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Levantamentos\TCE\"/>
    </mc:Choice>
  </mc:AlternateContent>
  <xr:revisionPtr revIDLastSave="0" documentId="13_ncr:1_{471BD473-10DF-4106-AF6E-33C526B14105}" xr6:coauthVersionLast="47" xr6:coauthVersionMax="47" xr10:uidLastSave="{00000000-0000-0000-0000-000000000000}"/>
  <bookViews>
    <workbookView xWindow="28680" yWindow="-120" windowWidth="29040" windowHeight="15720" tabRatio="962" activeTab="1" xr2:uid="{00000000-000D-0000-FFFF-FFFF00000000}"/>
  </bookViews>
  <sheets>
    <sheet name="DADOS DA OBRA" sheetId="551" r:id="rId1"/>
    <sheet name="RESUMO LEVTO" sheetId="639" r:id="rId2"/>
    <sheet name="BL1-SER PRE-R00" sheetId="883" r:id="rId3"/>
    <sheet name="BL1-MOV-TER-R00" sheetId="877" r:id="rId4"/>
    <sheet name="BL1-CREMALHEIRA-R00" sheetId="882" r:id="rId5"/>
    <sheet name="BL1-FUN-EST-R00" sheetId="743" r:id="rId6"/>
    <sheet name="BL1-FUN-BLO-R00" sheetId="750" r:id="rId7"/>
    <sheet name="BL1-FUN-BAL-R00" sheetId="751" r:id="rId8"/>
    <sheet name="BL1-FUN-COR-R00" sheetId="876" r:id="rId9"/>
    <sheet name="BL1-FUN-BLO-RET-R00" sheetId="878" r:id="rId10"/>
    <sheet name="BL1-FUN-BAL-RET-R00" sheetId="879" r:id="rId11"/>
    <sheet name="BL1-EST-PIL-R00" sheetId="752" r:id="rId12"/>
    <sheet name="BL1-EST-PIL-RET-R00" sheetId="881" r:id="rId13"/>
    <sheet name="BL1-EST-VIG-R00" sheetId="757" r:id="rId14"/>
    <sheet name="BL1-EST-VIG-RET-R00" sheetId="880" r:id="rId15"/>
    <sheet name="BL1-EST-LAJ-R00" sheetId="847" r:id="rId16"/>
    <sheet name="BL1-EST-ESC-R00" sheetId="846" r:id="rId17"/>
    <sheet name="BL1-EST-CON-R00" sheetId="845" r:id="rId18"/>
    <sheet name="BL1-ALV-SUB-R00" sheetId="814" r:id="rId19"/>
    <sheet name="BL1-ALV-TER-R00" sheetId="745" r:id="rId20"/>
    <sheet name="BL1-ALV-1 PAV-R00" sheetId="809" r:id="rId21"/>
    <sheet name="BL1-ALV-2 PAV-R00" sheetId="811" r:id="rId22"/>
    <sheet name="BL1-ALV- 3 PAV-R00" sheetId="810" r:id="rId23"/>
    <sheet name="BL1-ALV-4 PAV-R00" sheetId="812" r:id="rId24"/>
    <sheet name="BL1-ALV- COB-R00" sheetId="813" r:id="rId25"/>
    <sheet name="BL1-ESQ-SUB-R00" sheetId="699" r:id="rId26"/>
    <sheet name="BL1-ESQ-TER-R00" sheetId="815" r:id="rId27"/>
    <sheet name="BL1-ESQ-1 PAV-R00" sheetId="816" r:id="rId28"/>
    <sheet name="BL1-ESQ-2 PAV-R00" sheetId="817" r:id="rId29"/>
    <sheet name="BL1-ESQ-3 PAV-R00" sheetId="818" r:id="rId30"/>
    <sheet name="BL1-ESQ-4 PAV-R00" sheetId="819" r:id="rId31"/>
    <sheet name="BL1-ESQ-COB-R00" sheetId="820" r:id="rId32"/>
    <sheet name="BL1-IMP-SUB-R00" sheetId="689" r:id="rId33"/>
    <sheet name="BL1-IMP-TER-R00" sheetId="822" r:id="rId34"/>
    <sheet name="BL1-IMP-1 PAV-R00" sheetId="823" r:id="rId35"/>
    <sheet name="BL1-IMP-2 PAV-R00" sheetId="824" r:id="rId36"/>
    <sheet name="BL1-IMP-3 PAV-R00" sheetId="825" r:id="rId37"/>
    <sheet name="BL1-IMP-4 PAV-R00" sheetId="826" r:id="rId38"/>
    <sheet name="BL1-IMP-COB-R00" sheetId="827" r:id="rId39"/>
    <sheet name="BL1-IMP-SUB-COMP-R00" sheetId="821" r:id="rId40"/>
    <sheet name="BL1-FOR-SUB-R00" sheetId="655" r:id="rId41"/>
    <sheet name="BL1-FOR-TER-R00" sheetId="828" r:id="rId42"/>
    <sheet name="BL1-FOR-1 PAV-R00" sheetId="829" r:id="rId43"/>
    <sheet name="BL1-FOR-2 PAV-R00" sheetId="830" r:id="rId44"/>
    <sheet name="BL1-FOR-3 PAV-R00" sheetId="831" r:id="rId45"/>
    <sheet name="BL1-FOR-4 PAV-R00" sheetId="832" r:id="rId46"/>
    <sheet name="BL1-REV-SUB-R00" sheetId="713" r:id="rId47"/>
    <sheet name="BL1-REV-TER-R00" sheetId="833" r:id="rId48"/>
    <sheet name="BL1-REV-1 PAV-R00" sheetId="834" r:id="rId49"/>
    <sheet name="BL1-REV-2 PAV-R00" sheetId="835" r:id="rId50"/>
    <sheet name="BL1-REV-3 PAV-R00" sheetId="836" r:id="rId51"/>
    <sheet name="BL1-REV-4 PAV-R00" sheetId="837" r:id="rId52"/>
    <sheet name="BL1-REV-COB-R00" sheetId="854" r:id="rId53"/>
    <sheet name="BL1-REV-FAC-R00" sheetId="838" r:id="rId54"/>
    <sheet name="BL1-PAV-SUB-R00" sheetId="718" r:id="rId55"/>
    <sheet name="BL1-PAV-TER-R00 " sheetId="839" r:id="rId56"/>
    <sheet name="BL1-PAV-1 PAV-R00" sheetId="840" r:id="rId57"/>
    <sheet name="BL1-PAV-2 PAV-R00" sheetId="841" r:id="rId58"/>
    <sheet name="BL1-PAV-3 PAV-R00" sheetId="842" r:id="rId59"/>
    <sheet name="BL1-PAV-4 PAV-R00" sheetId="843" r:id="rId60"/>
    <sheet name="BL1-PAV-COB-R00" sheetId="844" r:id="rId61"/>
    <sheet name="BL1-ACU-SUB-R00" sheetId="848" r:id="rId62"/>
    <sheet name="BL1-ACU-TER-R00" sheetId="849" r:id="rId63"/>
    <sheet name="BL1-ACU-1 PAV-R00" sheetId="850" r:id="rId64"/>
    <sheet name="BL1-ACU-2 PAV-R00" sheetId="851" r:id="rId65"/>
    <sheet name="BL1-ACU-3 PAV-R00" sheetId="852" r:id="rId66"/>
    <sheet name="BL1-ACU-4 PAV-R00" sheetId="853" r:id="rId67"/>
    <sheet name="BL1-SAN-SUB-R00" sheetId="855" r:id="rId68"/>
    <sheet name="BL1-SAN-TER-R00" sheetId="856" r:id="rId69"/>
    <sheet name="BL1-SAN-1 PAV-R00" sheetId="857" r:id="rId70"/>
    <sheet name="BL1-SAN-2 PAV-R00" sheetId="858" r:id="rId71"/>
    <sheet name="BL1-SAN-3 PAV-R00" sheetId="859" r:id="rId72"/>
    <sheet name="BL1-SAN-4 PAV-R00" sheetId="860" r:id="rId73"/>
    <sheet name="BL1-BAN-SUB-R00" sheetId="646" r:id="rId74"/>
    <sheet name="BL1-BAN-TER-R00" sheetId="863" r:id="rId75"/>
    <sheet name="BL1-BAN-1 PAV-R00" sheetId="864" r:id="rId76"/>
    <sheet name="BL1-BAN-2 PAV-R00" sheetId="865" r:id="rId77"/>
    <sheet name="BL1-BAN-3 PAV-R00" sheetId="866" r:id="rId78"/>
    <sheet name="BL1-BAN-4 PAV-R00 " sheetId="867" r:id="rId79"/>
    <sheet name="BL1-AGF-IND-R00" sheetId="801" r:id="rId80"/>
    <sheet name="BL1-ESG-IND-R00" sheetId="861" r:id="rId81"/>
    <sheet name="BL1-APL-IND-R00" sheetId="862" r:id="rId82"/>
    <sheet name="BL1-CLI-DUT-SUB-R00" sheetId="868" r:id="rId83"/>
    <sheet name="BL1-CLI-DUT-TER-R00" sheetId="869" r:id="rId84"/>
    <sheet name="BL1-CLI-DUT-1 PAV-R00" sheetId="870" r:id="rId85"/>
    <sheet name="BL1-CLI-DUT-2 PAV-R00" sheetId="871" r:id="rId86"/>
    <sheet name="BL1-CLI-DUT-3 PAV-R00" sheetId="872" r:id="rId87"/>
    <sheet name="BL1-CLI-DUT-4 PAV-R00" sheetId="873" r:id="rId88"/>
    <sheet name="BL1-CLI-DUT-COB-R00" sheetId="874" r:id="rId89"/>
    <sheet name="BL1-ELE-IND-R00" sheetId="805" r:id="rId90"/>
    <sheet name="BL1-LUM-IND-R00" sheetId="806" r:id="rId91"/>
    <sheet name="BL1-SDAI-IND-R00" sheetId="807" r:id="rId92"/>
    <sheet name="BL1-SPDA-IND-R00" sheetId="798" r:id="rId93"/>
    <sheet name="BL1-DADOS-IND-R00" sheetId="875" r:id="rId94"/>
  </sheets>
  <externalReferences>
    <externalReference r:id="rId95"/>
    <externalReference r:id="rId96"/>
    <externalReference r:id="rId97"/>
  </externalReferences>
  <definedNames>
    <definedName name="_xlnm.Print_Area" localSheetId="63">'BL1-ACU-1 PAV-R00'!$A$1:$AA$27</definedName>
    <definedName name="_xlnm.Print_Area" localSheetId="64">'BL1-ACU-2 PAV-R00'!$A$1:$S$27</definedName>
    <definedName name="_xlnm.Print_Area" localSheetId="65">'BL1-ACU-3 PAV-R00'!$A$1:$S$27</definedName>
    <definedName name="_xlnm.Print_Area" localSheetId="66">'BL1-ACU-4 PAV-R00'!$A$1:$S$27</definedName>
    <definedName name="_xlnm.Print_Area" localSheetId="61">'BL1-ACU-SUB-R00'!$A$1:$S$27</definedName>
    <definedName name="_xlnm.Print_Area" localSheetId="62">'BL1-ACU-TER-R00'!$A$1:$S$27</definedName>
    <definedName name="_xlnm.Print_Area" localSheetId="79">'BL1-AGF-IND-R00'!$A$1:$U$68</definedName>
    <definedName name="_xlnm.Print_Area" localSheetId="22">'BL1-ALV- 3 PAV-R00'!$A$1:$P$108</definedName>
    <definedName name="_xlnm.Print_Area" localSheetId="24">'BL1-ALV- COB-R00'!$A$1:$P$116</definedName>
    <definedName name="_xlnm.Print_Area" localSheetId="20">'BL1-ALV-1 PAV-R00'!$A$1:$P$118</definedName>
    <definedName name="_xlnm.Print_Area" localSheetId="21">'BL1-ALV-2 PAV-R00'!$A$1:$P$108</definedName>
    <definedName name="_xlnm.Print_Area" localSheetId="23">'BL1-ALV-4 PAV-R00'!$A$1:$P$111</definedName>
    <definedName name="_xlnm.Print_Area" localSheetId="18">'BL1-ALV-SUB-R00'!$A$1:$P$112</definedName>
    <definedName name="_xlnm.Print_Area" localSheetId="19">'BL1-ALV-TER-R00'!$A$1:$P$117</definedName>
    <definedName name="_xlnm.Print_Area" localSheetId="81">'BL1-APL-IND-R00'!$A$1:$U$44</definedName>
    <definedName name="_xlnm.Print_Area" localSheetId="75">'BL1-BAN-1 PAV-R00'!$A$1:$O$19</definedName>
    <definedName name="_xlnm.Print_Area" localSheetId="76">'BL1-BAN-2 PAV-R00'!$A$1:$O$19</definedName>
    <definedName name="_xlnm.Print_Area" localSheetId="77">'BL1-BAN-3 PAV-R00'!$A$1:$O$19</definedName>
    <definedName name="_xlnm.Print_Area" localSheetId="78">'BL1-BAN-4 PAV-R00 '!$A$1:$O$19</definedName>
    <definedName name="_xlnm.Print_Area" localSheetId="73">'BL1-BAN-SUB-R00'!$A$1:$O$25</definedName>
    <definedName name="_xlnm.Print_Area" localSheetId="74">'BL1-BAN-TER-R00'!$A$1:$O$50</definedName>
    <definedName name="_xlnm.Print_Area" localSheetId="84">'BL1-CLI-DUT-1 PAV-R00'!$A$1:$K$89</definedName>
    <definedName name="_xlnm.Print_Area" localSheetId="85">'BL1-CLI-DUT-2 PAV-R00'!$A$1:$K$49</definedName>
    <definedName name="_xlnm.Print_Area" localSheetId="86">'BL1-CLI-DUT-3 PAV-R00'!$A$1:$K$43</definedName>
    <definedName name="_xlnm.Print_Area" localSheetId="87">'BL1-CLI-DUT-4 PAV-R00'!$A$1:$K$62</definedName>
    <definedName name="_xlnm.Print_Area" localSheetId="88">'BL1-CLI-DUT-COB-R00'!$A$1:$K$26</definedName>
    <definedName name="_xlnm.Print_Area" localSheetId="82">'BL1-CLI-DUT-SUB-R00'!$A$1:$K$39</definedName>
    <definedName name="_xlnm.Print_Area" localSheetId="83">'BL1-CLI-DUT-TER-R00'!$A$1:$K$30</definedName>
    <definedName name="_xlnm.Print_Area" localSheetId="4">'BL1-CREMALHEIRA-R00'!$A$1:$O$122</definedName>
    <definedName name="_xlnm.Print_Area" localSheetId="93">'BL1-DADOS-IND-R00'!$A$1:$T$50</definedName>
    <definedName name="_xlnm.Print_Area" localSheetId="89">'BL1-ELE-IND-R00'!$A$1:$T$79</definedName>
    <definedName name="_xlnm.Print_Area" localSheetId="80">'BL1-ESG-IND-R00'!$A$1:$U$74</definedName>
    <definedName name="_xlnm.Print_Area" localSheetId="27">'BL1-ESQ-1 PAV-R00'!$A$1:$Q$58</definedName>
    <definedName name="_xlnm.Print_Area" localSheetId="28">'BL1-ESQ-2 PAV-R00'!$A$1:$Q$58</definedName>
    <definedName name="_xlnm.Print_Area" localSheetId="29">'BL1-ESQ-3 PAV-R00'!$A$1:$Q$58</definedName>
    <definedName name="_xlnm.Print_Area" localSheetId="30">'BL1-ESQ-4 PAV-R00'!$A$1:$Q$59</definedName>
    <definedName name="_xlnm.Print_Area" localSheetId="31">'BL1-ESQ-COB-R00'!$A$1:$Q$54</definedName>
    <definedName name="_xlnm.Print_Area" localSheetId="25">'BL1-ESQ-SUB-R00'!$A$1:$Q$55</definedName>
    <definedName name="_xlnm.Print_Area" localSheetId="26">'BL1-ESQ-TER-R00'!$A$1:$Q$55</definedName>
    <definedName name="_xlnm.Print_Area" localSheetId="17">'BL1-EST-CON-R00'!$A$1:$W$34</definedName>
    <definedName name="_xlnm.Print_Area" localSheetId="16">'BL1-EST-ESC-R00'!$A$1:$W$22</definedName>
    <definedName name="_xlnm.Print_Area" localSheetId="15">'BL1-EST-LAJ-R00'!$A$1:$Y$98</definedName>
    <definedName name="_xlnm.Print_Area" localSheetId="11">'BL1-EST-PIL-R00'!$A$1:$AB$60</definedName>
    <definedName name="_xlnm.Print_Area" localSheetId="12">'BL1-EST-PIL-RET-R00'!$A$1:$AB$58</definedName>
    <definedName name="_xlnm.Print_Area" localSheetId="13">'BL1-EST-VIG-R00'!$A$1:$W$132</definedName>
    <definedName name="_xlnm.Print_Area" localSheetId="14">'BL1-EST-VIG-RET-R00'!$A$1:$AA$44</definedName>
    <definedName name="_xlnm.Print_Area" localSheetId="42">'BL1-FOR-1 PAV-R00'!$A$1:$AG$27</definedName>
    <definedName name="_xlnm.Print_Area" localSheetId="43">'BL1-FOR-2 PAV-R00'!$A$1:$W$27</definedName>
    <definedName name="_xlnm.Print_Area" localSheetId="44">'BL1-FOR-3 PAV-R00'!$A$1:$V$27</definedName>
    <definedName name="_xlnm.Print_Area" localSheetId="45">'BL1-FOR-4 PAV-R00'!$A$1:$Z$27</definedName>
    <definedName name="_xlnm.Print_Area" localSheetId="40">'BL1-FOR-SUB-R00'!$A$1:$Y$27</definedName>
    <definedName name="_xlnm.Print_Area" localSheetId="41">'BL1-FOR-TER-R00'!$A$1:$AB$27</definedName>
    <definedName name="_xlnm.Print_Area" localSheetId="7">'BL1-FUN-BAL-R00'!$A$1:$AC$104</definedName>
    <definedName name="_xlnm.Print_Area" localSheetId="10">'BL1-FUN-BAL-RET-R00'!$A$1:$AC$109</definedName>
    <definedName name="_xlnm.Print_Area" localSheetId="6">'BL1-FUN-BLO-R00'!$A$1:$AE$60</definedName>
    <definedName name="_xlnm.Print_Area" localSheetId="9">'BL1-FUN-BLO-RET-R00'!$A$1:$AE$56</definedName>
    <definedName name="_xlnm.Print_Area" localSheetId="8">'BL1-FUN-COR-R00'!$A$1:$AC$18</definedName>
    <definedName name="_xlnm.Print_Area" localSheetId="5">'BL1-FUN-EST-R00'!$A$1:$R$129</definedName>
    <definedName name="_xlnm.Print_Area" localSheetId="34">'BL1-IMP-1 PAV-R00'!$A$1:$S$27</definedName>
    <definedName name="_xlnm.Print_Area" localSheetId="35">'BL1-IMP-2 PAV-R00'!$A$1:$S$27</definedName>
    <definedName name="_xlnm.Print_Area" localSheetId="36">'BL1-IMP-3 PAV-R00'!$A$1:$S$27</definedName>
    <definedName name="_xlnm.Print_Area" localSheetId="37">'BL1-IMP-4 PAV-R00'!$A$1:$S$27</definedName>
    <definedName name="_xlnm.Print_Area" localSheetId="38">'BL1-IMP-COB-R00'!$A$1:$S$27</definedName>
    <definedName name="_xlnm.Print_Area" localSheetId="39">'BL1-IMP-SUB-COMP-R00'!$A$1:$Q$154</definedName>
    <definedName name="_xlnm.Print_Area" localSheetId="32">'BL1-IMP-SUB-R00'!$A$1:$R$27</definedName>
    <definedName name="_xlnm.Print_Area" localSheetId="33">'BL1-IMP-TER-R00'!$A$1:$S$27</definedName>
    <definedName name="_xlnm.Print_Area" localSheetId="90">'BL1-LUM-IND-R00'!$A$1:$T$31</definedName>
    <definedName name="_xlnm.Print_Area" localSheetId="3">'BL1-MOV-TER-R00'!$A$1:$O$128</definedName>
    <definedName name="_xlnm.Print_Area" localSheetId="56">'BL1-PAV-1 PAV-R00'!$A$1:$AG$36</definedName>
    <definedName name="_xlnm.Print_Area" localSheetId="57">'BL1-PAV-2 PAV-R00'!$A$1:$X$36</definedName>
    <definedName name="_xlnm.Print_Area" localSheetId="58">'BL1-PAV-3 PAV-R00'!$A$1:$V$36</definedName>
    <definedName name="_xlnm.Print_Area" localSheetId="59">'BL1-PAV-4 PAV-R00'!$A$1:$Z$36</definedName>
    <definedName name="_xlnm.Print_Area" localSheetId="60">'BL1-PAV-COB-R00'!$A$1:$T$34</definedName>
    <definedName name="_xlnm.Print_Area" localSheetId="54">'BL1-PAV-SUB-R00'!$A$1:$Z$36</definedName>
    <definedName name="_xlnm.Print_Area" localSheetId="55">'BL1-PAV-TER-R00 '!$A$1:$AB$36</definedName>
    <definedName name="_xlnm.Print_Area" localSheetId="48">'BL1-REV-1 PAV-R00'!$A$1:$AG$31</definedName>
    <definedName name="_xlnm.Print_Area" localSheetId="49">'BL1-REV-2 PAV-R00'!$A$1:$X$31</definedName>
    <definedName name="_xlnm.Print_Area" localSheetId="50">'BL1-REV-3 PAV-R00'!$A$1:$V$31</definedName>
    <definedName name="_xlnm.Print_Area" localSheetId="51">'BL1-REV-4 PAV-R00'!$A$1:$Z$31</definedName>
    <definedName name="_xlnm.Print_Area" localSheetId="52">'BL1-REV-COB-R00'!$A$1:$S$31</definedName>
    <definedName name="_xlnm.Print_Area" localSheetId="53">'BL1-REV-FAC-R00'!$A$1:$T$24</definedName>
    <definedName name="_xlnm.Print_Area" localSheetId="46">'BL1-REV-SUB-R00'!$A$1:$X$31</definedName>
    <definedName name="_xlnm.Print_Area" localSheetId="47">'BL1-REV-TER-R00'!$A$1:$AB$31</definedName>
    <definedName name="_xlnm.Print_Area" localSheetId="69">'BL1-SAN-1 PAV-R00'!$A$1:$S$46</definedName>
    <definedName name="_xlnm.Print_Area" localSheetId="70">'BL1-SAN-2 PAV-R00'!$A$1:$S$46</definedName>
    <definedName name="_xlnm.Print_Area" localSheetId="71">'BL1-SAN-3 PAV-R00'!$A$1:$S$46</definedName>
    <definedName name="_xlnm.Print_Area" localSheetId="72">'BL1-SAN-4 PAV-R00'!$A$1:$S$46</definedName>
    <definedName name="_xlnm.Print_Area" localSheetId="67">'BL1-SAN-SUB-R00'!$A$1:$S$46</definedName>
    <definedName name="_xlnm.Print_Area" localSheetId="68">'BL1-SAN-TER-R00'!$A$1:$V$46</definedName>
    <definedName name="_xlnm.Print_Area" localSheetId="91">'BL1-SDAI-IND-R00'!$A$1:$T$58</definedName>
    <definedName name="_xlnm.Print_Area" localSheetId="2">'BL1-SER PRE-R00'!$A$1:$O$89</definedName>
    <definedName name="_xlnm.Print_Area" localSheetId="92">'BL1-SPDA-IND-R00'!$A$1:$T$43</definedName>
    <definedName name="_xlnm.Print_Area" localSheetId="0">'DADOS DA OBRA'!$A$1:$Q$34</definedName>
    <definedName name="_xlnm.Print_Area" localSheetId="1">'RESUMO LEVTO'!$A$1:$U$799</definedName>
    <definedName name="_xlnm.Print_Titles" localSheetId="63">'BL1-ACU-1 PAV-R00'!$1:$8</definedName>
    <definedName name="_xlnm.Print_Titles" localSheetId="64">'BL1-ACU-2 PAV-R00'!$1:$8</definedName>
    <definedName name="_xlnm.Print_Titles" localSheetId="65">'BL1-ACU-3 PAV-R00'!$1:$8</definedName>
    <definedName name="_xlnm.Print_Titles" localSheetId="66">'BL1-ACU-4 PAV-R00'!$1:$8</definedName>
    <definedName name="_xlnm.Print_Titles" localSheetId="61">'BL1-ACU-SUB-R00'!$1:$8</definedName>
    <definedName name="_xlnm.Print_Titles" localSheetId="62">'BL1-ACU-TER-R00'!$1:$8</definedName>
    <definedName name="_xlnm.Print_Titles" localSheetId="79">'BL1-AGF-IND-R00'!$1:$8</definedName>
    <definedName name="_xlnm.Print_Titles" localSheetId="22">'BL1-ALV- 3 PAV-R00'!$1:$9</definedName>
    <definedName name="_xlnm.Print_Titles" localSheetId="24">'BL1-ALV- COB-R00'!$1:$9</definedName>
    <definedName name="_xlnm.Print_Titles" localSheetId="20">'BL1-ALV-1 PAV-R00'!$1:$9</definedName>
    <definedName name="_xlnm.Print_Titles" localSheetId="21">'BL1-ALV-2 PAV-R00'!$1:$9</definedName>
    <definedName name="_xlnm.Print_Titles" localSheetId="23">'BL1-ALV-4 PAV-R00'!$1:$9</definedName>
    <definedName name="_xlnm.Print_Titles" localSheetId="18">'BL1-ALV-SUB-R00'!$1:$9</definedName>
    <definedName name="_xlnm.Print_Titles" localSheetId="19">'BL1-ALV-TER-R00'!$1:$9</definedName>
    <definedName name="_xlnm.Print_Titles" localSheetId="81">'BL1-APL-IND-R00'!$1:$8</definedName>
    <definedName name="_xlnm.Print_Titles" localSheetId="75">'BL1-BAN-1 PAV-R00'!$1:$9</definedName>
    <definedName name="_xlnm.Print_Titles" localSheetId="76">'BL1-BAN-2 PAV-R00'!$1:$9</definedName>
    <definedName name="_xlnm.Print_Titles" localSheetId="77">'BL1-BAN-3 PAV-R00'!$1:$9</definedName>
    <definedName name="_xlnm.Print_Titles" localSheetId="78">'BL1-BAN-4 PAV-R00 '!$1:$9</definedName>
    <definedName name="_xlnm.Print_Titles" localSheetId="73">'BL1-BAN-SUB-R00'!$1:$9</definedName>
    <definedName name="_xlnm.Print_Titles" localSheetId="74">'BL1-BAN-TER-R00'!$1:$9</definedName>
    <definedName name="_xlnm.Print_Titles" localSheetId="84">'BL1-CLI-DUT-1 PAV-R00'!$1:$11</definedName>
    <definedName name="_xlnm.Print_Titles" localSheetId="85">'BL1-CLI-DUT-2 PAV-R00'!$1:$8</definedName>
    <definedName name="_xlnm.Print_Titles" localSheetId="86">'BL1-CLI-DUT-3 PAV-R00'!$1:$8</definedName>
    <definedName name="_xlnm.Print_Titles" localSheetId="87">'BL1-CLI-DUT-4 PAV-R00'!$1:$8</definedName>
    <definedName name="_xlnm.Print_Titles" localSheetId="88">'BL1-CLI-DUT-COB-R00'!$1:$8</definedName>
    <definedName name="_xlnm.Print_Titles" localSheetId="82">'BL1-CLI-DUT-SUB-R00'!$1:$8</definedName>
    <definedName name="_xlnm.Print_Titles" localSheetId="83">'BL1-CLI-DUT-TER-R00'!$1:$8</definedName>
    <definedName name="_xlnm.Print_Titles" localSheetId="4">'BL1-CREMALHEIRA-R00'!$1:$11</definedName>
    <definedName name="_xlnm.Print_Titles" localSheetId="93">'BL1-DADOS-IND-R00'!$1:$8</definedName>
    <definedName name="_xlnm.Print_Titles" localSheetId="89">'BL1-ELE-IND-R00'!$1:$8</definedName>
    <definedName name="_xlnm.Print_Titles" localSheetId="80">'BL1-ESG-IND-R00'!$1:$8</definedName>
    <definedName name="_xlnm.Print_Titles" localSheetId="27">'BL1-ESQ-1 PAV-R00'!$1:$10</definedName>
    <definedName name="_xlnm.Print_Titles" localSheetId="28">'BL1-ESQ-2 PAV-R00'!$1:$10</definedName>
    <definedName name="_xlnm.Print_Titles" localSheetId="29">'BL1-ESQ-3 PAV-R00'!$1:$10</definedName>
    <definedName name="_xlnm.Print_Titles" localSheetId="30">'BL1-ESQ-4 PAV-R00'!$1:$10</definedName>
    <definedName name="_xlnm.Print_Titles" localSheetId="31">'BL1-ESQ-COB-R00'!$1:$10</definedName>
    <definedName name="_xlnm.Print_Titles" localSheetId="25">'BL1-ESQ-SUB-R00'!$1:$10</definedName>
    <definedName name="_xlnm.Print_Titles" localSheetId="26">'BL1-ESQ-TER-R00'!$1:$10</definedName>
    <definedName name="_xlnm.Print_Titles" localSheetId="17">'BL1-EST-CON-R00'!$1:$11</definedName>
    <definedName name="_xlnm.Print_Titles" localSheetId="16">'BL1-EST-ESC-R00'!$1:$11</definedName>
    <definedName name="_xlnm.Print_Titles" localSheetId="15">'BL1-EST-LAJ-R00'!$1:$11</definedName>
    <definedName name="_xlnm.Print_Titles" localSheetId="11">'BL1-EST-PIL-R00'!$1:$11</definedName>
    <definedName name="_xlnm.Print_Titles" localSheetId="12">'BL1-EST-PIL-RET-R00'!$1:$11</definedName>
    <definedName name="_xlnm.Print_Titles" localSheetId="13">'BL1-EST-VIG-R00'!$1:$11</definedName>
    <definedName name="_xlnm.Print_Titles" localSheetId="14">'BL1-EST-VIG-RET-R00'!$1:$11</definedName>
    <definedName name="_xlnm.Print_Titles" localSheetId="42">'BL1-FOR-1 PAV-R00'!$1:$8</definedName>
    <definedName name="_xlnm.Print_Titles" localSheetId="43">'BL1-FOR-2 PAV-R00'!$1:$8</definedName>
    <definedName name="_xlnm.Print_Titles" localSheetId="44">'BL1-FOR-3 PAV-R00'!$1:$8</definedName>
    <definedName name="_xlnm.Print_Titles" localSheetId="45">'BL1-FOR-4 PAV-R00'!$1:$8</definedName>
    <definedName name="_xlnm.Print_Titles" localSheetId="40">'BL1-FOR-SUB-R00'!$1:$8</definedName>
    <definedName name="_xlnm.Print_Titles" localSheetId="41">'BL1-FOR-TER-R00'!$1:$8</definedName>
    <definedName name="_xlnm.Print_Titles" localSheetId="7">'BL1-FUN-BAL-R00'!$1:$11</definedName>
    <definedName name="_xlnm.Print_Titles" localSheetId="10">'BL1-FUN-BAL-RET-R00'!$1:$11</definedName>
    <definedName name="_xlnm.Print_Titles" localSheetId="6">'BL1-FUN-BLO-R00'!$1:$11</definedName>
    <definedName name="_xlnm.Print_Titles" localSheetId="9">'BL1-FUN-BLO-RET-R00'!$1:$11</definedName>
    <definedName name="_xlnm.Print_Titles" localSheetId="8">'BL1-FUN-COR-R00'!$1:$11</definedName>
    <definedName name="_xlnm.Print_Titles" localSheetId="5">'BL1-FUN-EST-R00'!$1:$11</definedName>
    <definedName name="_xlnm.Print_Titles" localSheetId="34">'BL1-IMP-1 PAV-R00'!$1:$8</definedName>
    <definedName name="_xlnm.Print_Titles" localSheetId="35">'BL1-IMP-2 PAV-R00'!$1:$8</definedName>
    <definedName name="_xlnm.Print_Titles" localSheetId="36">'BL1-IMP-3 PAV-R00'!$1:$8</definedName>
    <definedName name="_xlnm.Print_Titles" localSheetId="37">'BL1-IMP-4 PAV-R00'!$1:$8</definedName>
    <definedName name="_xlnm.Print_Titles" localSheetId="38">'BL1-IMP-COB-R00'!$1:$8</definedName>
    <definedName name="_xlnm.Print_Titles" localSheetId="39">'BL1-IMP-SUB-COMP-R00'!$1:$10</definedName>
    <definedName name="_xlnm.Print_Titles" localSheetId="32">'BL1-IMP-SUB-R00'!$1:$8</definedName>
    <definedName name="_xlnm.Print_Titles" localSheetId="33">'BL1-IMP-TER-R00'!$1:$8</definedName>
    <definedName name="_xlnm.Print_Titles" localSheetId="90">'BL1-LUM-IND-R00'!$1:$8</definedName>
    <definedName name="_xlnm.Print_Titles" localSheetId="3">'BL1-MOV-TER-R00'!$1:$11</definedName>
    <definedName name="_xlnm.Print_Titles" localSheetId="56">'BL1-PAV-1 PAV-R00'!$1:$8</definedName>
    <definedName name="_xlnm.Print_Titles" localSheetId="57">'BL1-PAV-2 PAV-R00'!$1:$8</definedName>
    <definedName name="_xlnm.Print_Titles" localSheetId="58">'BL1-PAV-3 PAV-R00'!$1:$8</definedName>
    <definedName name="_xlnm.Print_Titles" localSheetId="59">'BL1-PAV-4 PAV-R00'!$1:$8</definedName>
    <definedName name="_xlnm.Print_Titles" localSheetId="60">'BL1-PAV-COB-R00'!$1:$8</definedName>
    <definedName name="_xlnm.Print_Titles" localSheetId="54">'BL1-PAV-SUB-R00'!$1:$8</definedName>
    <definedName name="_xlnm.Print_Titles" localSheetId="55">'BL1-PAV-TER-R00 '!$1:$8</definedName>
    <definedName name="_xlnm.Print_Titles" localSheetId="48">'BL1-REV-1 PAV-R00'!$1:$8</definedName>
    <definedName name="_xlnm.Print_Titles" localSheetId="49">'BL1-REV-2 PAV-R00'!$1:$8</definedName>
    <definedName name="_xlnm.Print_Titles" localSheetId="50">'BL1-REV-3 PAV-R00'!$1:$8</definedName>
    <definedName name="_xlnm.Print_Titles" localSheetId="51">'BL1-REV-4 PAV-R00'!$1:$8</definedName>
    <definedName name="_xlnm.Print_Titles" localSheetId="52">'BL1-REV-COB-R00'!$1:$8</definedName>
    <definedName name="_xlnm.Print_Titles" localSheetId="53">'BL1-REV-FAC-R00'!$1:$8</definedName>
    <definedName name="_xlnm.Print_Titles" localSheetId="46">'BL1-REV-SUB-R00'!$1:$8</definedName>
    <definedName name="_xlnm.Print_Titles" localSheetId="47">'BL1-REV-TER-R00'!$1:$8</definedName>
    <definedName name="_xlnm.Print_Titles" localSheetId="69">'BL1-SAN-1 PAV-R00'!$1:$8</definedName>
    <definedName name="_xlnm.Print_Titles" localSheetId="70">'BL1-SAN-2 PAV-R00'!$1:$8</definedName>
    <definedName name="_xlnm.Print_Titles" localSheetId="71">'BL1-SAN-3 PAV-R00'!$1:$8</definedName>
    <definedName name="_xlnm.Print_Titles" localSheetId="72">'BL1-SAN-4 PAV-R00'!$1:$8</definedName>
    <definedName name="_xlnm.Print_Titles" localSheetId="67">'BL1-SAN-SUB-R00'!$1:$8</definedName>
    <definedName name="_xlnm.Print_Titles" localSheetId="68">'BL1-SAN-TER-R00'!$1:$8</definedName>
    <definedName name="_xlnm.Print_Titles" localSheetId="91">'BL1-SDAI-IND-R00'!$1:$8</definedName>
    <definedName name="_xlnm.Print_Titles" localSheetId="2">'BL1-SER PRE-R00'!$1:$8</definedName>
    <definedName name="_xlnm.Print_Titles" localSheetId="92">'BL1-SPDA-IND-R00'!$1:$8</definedName>
    <definedName name="_xlnm.Print_Titles" localSheetId="1">'RESUMO LEVTO'!$1:$15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72" i="639" l="1"/>
  <c r="T42" i="639"/>
  <c r="N5" i="883"/>
  <c r="N4" i="883"/>
  <c r="C6" i="883"/>
  <c r="C5" i="883"/>
  <c r="C4" i="883"/>
  <c r="H13" i="883"/>
  <c r="M42" i="639"/>
  <c r="S450" i="639" l="1"/>
  <c r="R450" i="639"/>
  <c r="Q450" i="639"/>
  <c r="P450" i="639"/>
  <c r="O450" i="639"/>
  <c r="N450" i="639"/>
  <c r="M450" i="639"/>
  <c r="M446" i="639"/>
  <c r="N446" i="639"/>
  <c r="O446" i="639"/>
  <c r="P446" i="639"/>
  <c r="Q446" i="639"/>
  <c r="R446" i="639"/>
  <c r="S446" i="639"/>
  <c r="M447" i="639"/>
  <c r="N447" i="639"/>
  <c r="O447" i="639"/>
  <c r="P447" i="639"/>
  <c r="Q447" i="639"/>
  <c r="R447" i="639"/>
  <c r="S447" i="639"/>
  <c r="M448" i="639"/>
  <c r="N448" i="639"/>
  <c r="O448" i="639"/>
  <c r="P448" i="639"/>
  <c r="Q448" i="639"/>
  <c r="R448" i="639"/>
  <c r="S448" i="639"/>
  <c r="M449" i="639"/>
  <c r="N449" i="639"/>
  <c r="O449" i="639"/>
  <c r="P449" i="639"/>
  <c r="Q449" i="639"/>
  <c r="R449" i="639"/>
  <c r="S449" i="639"/>
  <c r="N445" i="639"/>
  <c r="O445" i="639"/>
  <c r="P445" i="639"/>
  <c r="Q445" i="639"/>
  <c r="R445" i="639"/>
  <c r="S445" i="639"/>
  <c r="M445" i="639"/>
  <c r="S13" i="806"/>
  <c r="T447" i="639"/>
  <c r="T444" i="639"/>
  <c r="T449" i="639" l="1"/>
  <c r="T445" i="639"/>
  <c r="T446" i="639"/>
  <c r="T448" i="639"/>
  <c r="T450" i="639"/>
  <c r="T394" i="639" l="1"/>
  <c r="S399" i="639"/>
  <c r="R399" i="639"/>
  <c r="Q399" i="639"/>
  <c r="P399" i="639"/>
  <c r="O399" i="639"/>
  <c r="N399" i="639"/>
  <c r="M399" i="639"/>
  <c r="R384" i="639"/>
  <c r="Q384" i="639"/>
  <c r="P384" i="639"/>
  <c r="O384" i="639"/>
  <c r="N384" i="639"/>
  <c r="M384" i="639"/>
  <c r="T381" i="639"/>
  <c r="T380" i="639"/>
  <c r="T379" i="639"/>
  <c r="S443" i="639"/>
  <c r="R443" i="639"/>
  <c r="Q443" i="639"/>
  <c r="P443" i="639"/>
  <c r="O443" i="639"/>
  <c r="N443" i="639"/>
  <c r="M443" i="639"/>
  <c r="S442" i="639"/>
  <c r="R442" i="639"/>
  <c r="Q442" i="639"/>
  <c r="P442" i="639"/>
  <c r="O442" i="639"/>
  <c r="N442" i="639"/>
  <c r="M442" i="639"/>
  <c r="S441" i="639"/>
  <c r="R441" i="639"/>
  <c r="Q441" i="639"/>
  <c r="P441" i="639"/>
  <c r="O441" i="639"/>
  <c r="N441" i="639"/>
  <c r="M441" i="639"/>
  <c r="S440" i="639"/>
  <c r="R440" i="639"/>
  <c r="Q440" i="639"/>
  <c r="P440" i="639"/>
  <c r="O440" i="639"/>
  <c r="N440" i="639"/>
  <c r="M440" i="639"/>
  <c r="S439" i="639"/>
  <c r="R439" i="639"/>
  <c r="Q439" i="639"/>
  <c r="P439" i="639"/>
  <c r="O439" i="639"/>
  <c r="N439" i="639"/>
  <c r="M439" i="639"/>
  <c r="S438" i="639"/>
  <c r="R438" i="639"/>
  <c r="Q438" i="639"/>
  <c r="P438" i="639"/>
  <c r="O438" i="639"/>
  <c r="N438" i="639"/>
  <c r="M438" i="639"/>
  <c r="S437" i="639"/>
  <c r="R437" i="639"/>
  <c r="Q437" i="639"/>
  <c r="P437" i="639"/>
  <c r="O437" i="639"/>
  <c r="N437" i="639"/>
  <c r="M437" i="639"/>
  <c r="S436" i="639"/>
  <c r="R436" i="639"/>
  <c r="Q436" i="639"/>
  <c r="P436" i="639"/>
  <c r="O436" i="639"/>
  <c r="N436" i="639"/>
  <c r="M436" i="639"/>
  <c r="S435" i="639"/>
  <c r="R435" i="639"/>
  <c r="Q435" i="639"/>
  <c r="P435" i="639"/>
  <c r="O435" i="639"/>
  <c r="N435" i="639"/>
  <c r="M435" i="639"/>
  <c r="S434" i="639"/>
  <c r="R434" i="639"/>
  <c r="Q434" i="639"/>
  <c r="P434" i="639"/>
  <c r="O434" i="639"/>
  <c r="N434" i="639"/>
  <c r="M434" i="639"/>
  <c r="S433" i="639"/>
  <c r="R433" i="639"/>
  <c r="Q433" i="639"/>
  <c r="P433" i="639"/>
  <c r="O433" i="639"/>
  <c r="N433" i="639"/>
  <c r="M433" i="639"/>
  <c r="S432" i="639"/>
  <c r="R432" i="639"/>
  <c r="Q432" i="639"/>
  <c r="P432" i="639"/>
  <c r="O432" i="639"/>
  <c r="N432" i="639"/>
  <c r="M432" i="639"/>
  <c r="S431" i="639"/>
  <c r="R431" i="639"/>
  <c r="Q431" i="639"/>
  <c r="P431" i="639"/>
  <c r="O431" i="639"/>
  <c r="N431" i="639"/>
  <c r="M431" i="639"/>
  <c r="S430" i="639"/>
  <c r="R430" i="639"/>
  <c r="Q430" i="639"/>
  <c r="P430" i="639"/>
  <c r="O430" i="639"/>
  <c r="N430" i="639"/>
  <c r="M430" i="639"/>
  <c r="S429" i="639"/>
  <c r="R429" i="639"/>
  <c r="Q429" i="639"/>
  <c r="P429" i="639"/>
  <c r="O429" i="639"/>
  <c r="N429" i="639"/>
  <c r="M429" i="639"/>
  <c r="S428" i="639"/>
  <c r="R428" i="639"/>
  <c r="Q428" i="639"/>
  <c r="P428" i="639"/>
  <c r="O428" i="639"/>
  <c r="N428" i="639"/>
  <c r="M428" i="639"/>
  <c r="S427" i="639"/>
  <c r="R427" i="639"/>
  <c r="Q427" i="639"/>
  <c r="P427" i="639"/>
  <c r="O427" i="639"/>
  <c r="N427" i="639"/>
  <c r="M427" i="639"/>
  <c r="S426" i="639"/>
  <c r="R426" i="639"/>
  <c r="Q426" i="639"/>
  <c r="P426" i="639"/>
  <c r="O426" i="639"/>
  <c r="N426" i="639"/>
  <c r="M426" i="639"/>
  <c r="S425" i="639"/>
  <c r="R425" i="639"/>
  <c r="Q425" i="639"/>
  <c r="P425" i="639"/>
  <c r="O425" i="639"/>
  <c r="N425" i="639"/>
  <c r="M425" i="639"/>
  <c r="S424" i="639"/>
  <c r="R424" i="639"/>
  <c r="Q424" i="639"/>
  <c r="P424" i="639"/>
  <c r="O424" i="639"/>
  <c r="N424" i="639"/>
  <c r="M424" i="639"/>
  <c r="S423" i="639"/>
  <c r="R423" i="639"/>
  <c r="Q423" i="639"/>
  <c r="P423" i="639"/>
  <c r="O423" i="639"/>
  <c r="N423" i="639"/>
  <c r="M423" i="639"/>
  <c r="S422" i="639"/>
  <c r="R422" i="639"/>
  <c r="Q422" i="639"/>
  <c r="P422" i="639"/>
  <c r="O422" i="639"/>
  <c r="N422" i="639"/>
  <c r="M422" i="639"/>
  <c r="S421" i="639"/>
  <c r="R421" i="639"/>
  <c r="Q421" i="639"/>
  <c r="P421" i="639"/>
  <c r="O421" i="639"/>
  <c r="N421" i="639"/>
  <c r="M421" i="639"/>
  <c r="S420" i="639"/>
  <c r="R420" i="639"/>
  <c r="Q420" i="639"/>
  <c r="P420" i="639"/>
  <c r="O420" i="639"/>
  <c r="N420" i="639"/>
  <c r="M420" i="639"/>
  <c r="S419" i="639"/>
  <c r="R419" i="639"/>
  <c r="Q419" i="639"/>
  <c r="P419" i="639"/>
  <c r="O419" i="639"/>
  <c r="N419" i="639"/>
  <c r="M419" i="639"/>
  <c r="S418" i="639"/>
  <c r="R418" i="639"/>
  <c r="Q418" i="639"/>
  <c r="P418" i="639"/>
  <c r="O418" i="639"/>
  <c r="N418" i="639"/>
  <c r="M418" i="639"/>
  <c r="S417" i="639"/>
  <c r="R417" i="639"/>
  <c r="Q417" i="639"/>
  <c r="P417" i="639"/>
  <c r="O417" i="639"/>
  <c r="N417" i="639"/>
  <c r="M417" i="639"/>
  <c r="S416" i="639"/>
  <c r="R416" i="639"/>
  <c r="Q416" i="639"/>
  <c r="P416" i="639"/>
  <c r="O416" i="639"/>
  <c r="N416" i="639"/>
  <c r="M416" i="639"/>
  <c r="S415" i="639"/>
  <c r="R415" i="639"/>
  <c r="Q415" i="639"/>
  <c r="P415" i="639"/>
  <c r="O415" i="639"/>
  <c r="N415" i="639"/>
  <c r="M415" i="639"/>
  <c r="S414" i="639"/>
  <c r="R414" i="639"/>
  <c r="Q414" i="639"/>
  <c r="P414" i="639"/>
  <c r="O414" i="639"/>
  <c r="N414" i="639"/>
  <c r="M414" i="639"/>
  <c r="S413" i="639"/>
  <c r="R413" i="639"/>
  <c r="Q413" i="639"/>
  <c r="P413" i="639"/>
  <c r="O413" i="639"/>
  <c r="N413" i="639"/>
  <c r="M413" i="639"/>
  <c r="S412" i="639"/>
  <c r="R412" i="639"/>
  <c r="Q412" i="639"/>
  <c r="P412" i="639"/>
  <c r="O412" i="639"/>
  <c r="N412" i="639"/>
  <c r="M412" i="639"/>
  <c r="S411" i="639"/>
  <c r="R411" i="639"/>
  <c r="Q411" i="639"/>
  <c r="P411" i="639"/>
  <c r="O411" i="639"/>
  <c r="N411" i="639"/>
  <c r="M411" i="639"/>
  <c r="S410" i="639"/>
  <c r="R410" i="639"/>
  <c r="Q410" i="639"/>
  <c r="P410" i="639"/>
  <c r="O410" i="639"/>
  <c r="N410" i="639"/>
  <c r="M410" i="639"/>
  <c r="S409" i="639"/>
  <c r="R409" i="639"/>
  <c r="Q409" i="639"/>
  <c r="P409" i="639"/>
  <c r="O409" i="639"/>
  <c r="N409" i="639"/>
  <c r="M409" i="639"/>
  <c r="S408" i="639"/>
  <c r="R408" i="639"/>
  <c r="Q408" i="639"/>
  <c r="P408" i="639"/>
  <c r="O408" i="639"/>
  <c r="N408" i="639"/>
  <c r="M408" i="639"/>
  <c r="S407" i="639"/>
  <c r="R407" i="639"/>
  <c r="Q407" i="639"/>
  <c r="P407" i="639"/>
  <c r="O407" i="639"/>
  <c r="N407" i="639"/>
  <c r="M407" i="639"/>
  <c r="S406" i="639"/>
  <c r="R406" i="639"/>
  <c r="Q406" i="639"/>
  <c r="P406" i="639"/>
  <c r="O406" i="639"/>
  <c r="N406" i="639"/>
  <c r="M406" i="639"/>
  <c r="S405" i="639"/>
  <c r="R405" i="639"/>
  <c r="Q405" i="639"/>
  <c r="P405" i="639"/>
  <c r="O405" i="639"/>
  <c r="N405" i="639"/>
  <c r="M405" i="639"/>
  <c r="S404" i="639"/>
  <c r="R404" i="639"/>
  <c r="Q404" i="639"/>
  <c r="P404" i="639"/>
  <c r="O404" i="639"/>
  <c r="N404" i="639"/>
  <c r="M404" i="639"/>
  <c r="S403" i="639"/>
  <c r="R403" i="639"/>
  <c r="Q403" i="639"/>
  <c r="P403" i="639"/>
  <c r="O403" i="639"/>
  <c r="N403" i="639"/>
  <c r="M403" i="639"/>
  <c r="S402" i="639"/>
  <c r="R402" i="639"/>
  <c r="Q402" i="639"/>
  <c r="P402" i="639"/>
  <c r="O402" i="639"/>
  <c r="N402" i="639"/>
  <c r="M402" i="639"/>
  <c r="S401" i="639"/>
  <c r="R401" i="639"/>
  <c r="Q401" i="639"/>
  <c r="P401" i="639"/>
  <c r="O401" i="639"/>
  <c r="N401" i="639"/>
  <c r="M401" i="639"/>
  <c r="S400" i="639"/>
  <c r="R400" i="639"/>
  <c r="Q400" i="639"/>
  <c r="P400" i="639"/>
  <c r="O400" i="639"/>
  <c r="N400" i="639"/>
  <c r="M400" i="639"/>
  <c r="S398" i="639"/>
  <c r="R398" i="639"/>
  <c r="Q398" i="639"/>
  <c r="P398" i="639"/>
  <c r="O398" i="639"/>
  <c r="N398" i="639"/>
  <c r="M398" i="639"/>
  <c r="S397" i="639"/>
  <c r="R397" i="639"/>
  <c r="Q397" i="639"/>
  <c r="P397" i="639"/>
  <c r="O397" i="639"/>
  <c r="N397" i="639"/>
  <c r="M397" i="639"/>
  <c r="S396" i="639"/>
  <c r="R396" i="639"/>
  <c r="Q396" i="639"/>
  <c r="P396" i="639"/>
  <c r="O396" i="639"/>
  <c r="N396" i="639"/>
  <c r="M396" i="639"/>
  <c r="S395" i="639"/>
  <c r="R395" i="639"/>
  <c r="Q395" i="639"/>
  <c r="P395" i="639"/>
  <c r="O395" i="639"/>
  <c r="N395" i="639"/>
  <c r="M395" i="639"/>
  <c r="S393" i="639"/>
  <c r="R393" i="639"/>
  <c r="Q393" i="639"/>
  <c r="P393" i="639"/>
  <c r="O393" i="639"/>
  <c r="N393" i="639"/>
  <c r="M393" i="639"/>
  <c r="S392" i="639"/>
  <c r="R392" i="639"/>
  <c r="Q392" i="639"/>
  <c r="P392" i="639"/>
  <c r="O392" i="639"/>
  <c r="N392" i="639"/>
  <c r="M392" i="639"/>
  <c r="S391" i="639"/>
  <c r="R391" i="639"/>
  <c r="Q391" i="639"/>
  <c r="P391" i="639"/>
  <c r="O391" i="639"/>
  <c r="N391" i="639"/>
  <c r="M391" i="639"/>
  <c r="S390" i="639"/>
  <c r="R390" i="639"/>
  <c r="Q390" i="639"/>
  <c r="P390" i="639"/>
  <c r="O390" i="639"/>
  <c r="N390" i="639"/>
  <c r="M390" i="639"/>
  <c r="S389" i="639"/>
  <c r="R389" i="639"/>
  <c r="Q389" i="639"/>
  <c r="P389" i="639"/>
  <c r="O389" i="639"/>
  <c r="N389" i="639"/>
  <c r="M389" i="639"/>
  <c r="S388" i="639"/>
  <c r="R388" i="639"/>
  <c r="Q388" i="639"/>
  <c r="P388" i="639"/>
  <c r="O388" i="639"/>
  <c r="N388" i="639"/>
  <c r="M388" i="639"/>
  <c r="S387" i="639"/>
  <c r="R387" i="639"/>
  <c r="Q387" i="639"/>
  <c r="P387" i="639"/>
  <c r="O387" i="639"/>
  <c r="N387" i="639"/>
  <c r="M387" i="639"/>
  <c r="S386" i="639"/>
  <c r="R386" i="639"/>
  <c r="Q386" i="639"/>
  <c r="P386" i="639"/>
  <c r="O386" i="639"/>
  <c r="N386" i="639"/>
  <c r="M386" i="639"/>
  <c r="S385" i="639"/>
  <c r="R385" i="639"/>
  <c r="Q385" i="639"/>
  <c r="P385" i="639"/>
  <c r="O385" i="639"/>
  <c r="N385" i="639"/>
  <c r="M385" i="639"/>
  <c r="S383" i="639"/>
  <c r="R383" i="639"/>
  <c r="Q383" i="639"/>
  <c r="P383" i="639"/>
  <c r="O383" i="639"/>
  <c r="N383" i="639"/>
  <c r="M383" i="639"/>
  <c r="S382" i="639"/>
  <c r="R382" i="639"/>
  <c r="Q382" i="639"/>
  <c r="P382" i="639"/>
  <c r="O382" i="639"/>
  <c r="N382" i="639"/>
  <c r="M382" i="639"/>
  <c r="T399" i="639" l="1"/>
  <c r="T420" i="639"/>
  <c r="T384" i="639"/>
  <c r="T418" i="639"/>
  <c r="T423" i="639"/>
  <c r="T431" i="639"/>
  <c r="T439" i="639"/>
  <c r="T404" i="639"/>
  <c r="T412" i="639"/>
  <c r="T387" i="639"/>
  <c r="T396" i="639"/>
  <c r="T405" i="639"/>
  <c r="T411" i="639"/>
  <c r="T417" i="639"/>
  <c r="T422" i="639"/>
  <c r="T430" i="639"/>
  <c r="T438" i="639"/>
  <c r="T388" i="639"/>
  <c r="T397" i="639"/>
  <c r="T385" i="639"/>
  <c r="T386" i="639"/>
  <c r="T393" i="639"/>
  <c r="T395" i="639"/>
  <c r="T383" i="639"/>
  <c r="T389" i="639"/>
  <c r="T390" i="639"/>
  <c r="T392" i="639"/>
  <c r="T398" i="639"/>
  <c r="T402" i="639"/>
  <c r="T403" i="639"/>
  <c r="T409" i="639"/>
  <c r="T410" i="639"/>
  <c r="T421" i="639"/>
  <c r="T382" i="639"/>
  <c r="T391" i="639"/>
  <c r="T401" i="639"/>
  <c r="T406" i="639"/>
  <c r="T408" i="639"/>
  <c r="T413" i="639"/>
  <c r="T414" i="639"/>
  <c r="T416" i="639"/>
  <c r="T419" i="639"/>
  <c r="T424" i="639"/>
  <c r="T425" i="639"/>
  <c r="T427" i="639"/>
  <c r="T428" i="639"/>
  <c r="T429" i="639"/>
  <c r="T432" i="639"/>
  <c r="T433" i="639"/>
  <c r="T435" i="639"/>
  <c r="T436" i="639"/>
  <c r="T437" i="639"/>
  <c r="T440" i="639"/>
  <c r="T441" i="639"/>
  <c r="T443" i="639"/>
  <c r="T400" i="639"/>
  <c r="T407" i="639"/>
  <c r="T415" i="639"/>
  <c r="T426" i="639"/>
  <c r="T434" i="639"/>
  <c r="T442" i="639"/>
  <c r="Q38" i="805" l="1"/>
  <c r="Q63" i="805"/>
  <c r="P63" i="805"/>
  <c r="P38" i="805"/>
  <c r="O38" i="805"/>
  <c r="N38" i="805"/>
  <c r="M56" i="805"/>
  <c r="L56" i="805"/>
  <c r="Q76" i="805"/>
  <c r="P76" i="805"/>
  <c r="O76" i="805"/>
  <c r="N76" i="805"/>
  <c r="M76" i="805"/>
  <c r="Q40" i="805"/>
  <c r="P40" i="805"/>
  <c r="O40" i="805"/>
  <c r="N40" i="805"/>
  <c r="M40" i="805"/>
  <c r="Q16" i="805"/>
  <c r="P16" i="805"/>
  <c r="O16" i="805"/>
  <c r="N16" i="805"/>
  <c r="M16" i="805"/>
  <c r="M61" i="805"/>
  <c r="Q61" i="805"/>
  <c r="Q62" i="805" s="1"/>
  <c r="P61" i="805"/>
  <c r="P62" i="805" s="1"/>
  <c r="O61" i="805"/>
  <c r="O62" i="805" s="1"/>
  <c r="N61" i="805"/>
  <c r="N62" i="805" s="1"/>
  <c r="M62" i="805"/>
  <c r="L62" i="805"/>
  <c r="L61" i="805"/>
  <c r="L40" i="805"/>
  <c r="S77" i="805"/>
  <c r="L76" i="805"/>
  <c r="L16" i="805"/>
  <c r="S75" i="805"/>
  <c r="S74" i="805"/>
  <c r="S76" i="805" l="1"/>
  <c r="M789" i="639" l="1"/>
  <c r="T789" i="639" s="1"/>
  <c r="M786" i="639"/>
  <c r="M788" i="639"/>
  <c r="T788" i="639" s="1"/>
  <c r="T794" i="639"/>
  <c r="T793" i="639"/>
  <c r="M792" i="639"/>
  <c r="T792" i="639" s="1"/>
  <c r="T791" i="639"/>
  <c r="T790" i="639"/>
  <c r="T781" i="639"/>
  <c r="T780" i="639"/>
  <c r="H38" i="882"/>
  <c r="H41" i="882" s="1"/>
  <c r="C6" i="882"/>
  <c r="N5" i="882"/>
  <c r="C5" i="882"/>
  <c r="N4" i="882"/>
  <c r="C4" i="882"/>
  <c r="H33" i="882"/>
  <c r="H35" i="882" s="1"/>
  <c r="H30" i="882"/>
  <c r="H19" i="882"/>
  <c r="H22" i="882" s="1"/>
  <c r="H24" i="882" s="1"/>
  <c r="H14" i="882"/>
  <c r="M782" i="639" s="1"/>
  <c r="T782" i="639" s="1"/>
  <c r="Z69" i="805"/>
  <c r="S72" i="805"/>
  <c r="S73" i="805"/>
  <c r="N17" i="805"/>
  <c r="R63" i="805"/>
  <c r="R21" i="805"/>
  <c r="M787" i="639" l="1"/>
  <c r="T787" i="639" s="1"/>
  <c r="M783" i="639"/>
  <c r="T783" i="639" s="1"/>
  <c r="M785" i="639"/>
  <c r="T785" i="639" s="1"/>
  <c r="M784" i="639"/>
  <c r="T784" i="639" s="1"/>
  <c r="T786" i="639"/>
  <c r="T9" i="639"/>
  <c r="T8" i="639"/>
  <c r="C10" i="639"/>
  <c r="C9" i="639"/>
  <c r="C8" i="639"/>
  <c r="S71" i="805" l="1"/>
  <c r="S70" i="805"/>
  <c r="T185" i="639" l="1"/>
  <c r="T184" i="639"/>
  <c r="T183" i="639"/>
  <c r="T182" i="639"/>
  <c r="T181" i="639"/>
  <c r="T180" i="639"/>
  <c r="T179" i="639"/>
  <c r="T178" i="639"/>
  <c r="Q34" i="881"/>
  <c r="R34" i="881" s="1"/>
  <c r="O34" i="881"/>
  <c r="P34" i="881" s="1"/>
  <c r="AA34" i="881"/>
  <c r="Z34" i="881"/>
  <c r="X34" i="881"/>
  <c r="V34" i="881"/>
  <c r="T34" i="881"/>
  <c r="N34" i="881"/>
  <c r="L34" i="881"/>
  <c r="Q57" i="881"/>
  <c r="K57" i="881"/>
  <c r="L57" i="881" s="1"/>
  <c r="W56" i="881"/>
  <c r="O56" i="881"/>
  <c r="M56" i="881"/>
  <c r="K22" i="881"/>
  <c r="M22" i="881"/>
  <c r="M58" i="881" s="1"/>
  <c r="S22" i="881"/>
  <c r="K31" i="881"/>
  <c r="Q31" i="881"/>
  <c r="R31" i="881" s="1"/>
  <c r="Q49" i="881"/>
  <c r="R49" i="881" s="1"/>
  <c r="K49" i="881"/>
  <c r="L49" i="881" s="1"/>
  <c r="Q21" i="881"/>
  <c r="R21" i="881" s="1"/>
  <c r="K21" i="881"/>
  <c r="L21" i="881" s="1"/>
  <c r="Q48" i="881"/>
  <c r="R48" i="881" s="1"/>
  <c r="K48" i="881"/>
  <c r="L48" i="881" s="1"/>
  <c r="Q47" i="881"/>
  <c r="R47" i="881" s="1"/>
  <c r="K47" i="881"/>
  <c r="L47" i="881" s="1"/>
  <c r="Q45" i="881"/>
  <c r="R45" i="881" s="1"/>
  <c r="K45" i="881"/>
  <c r="L45" i="881" s="1"/>
  <c r="Q44" i="881"/>
  <c r="K44" i="881"/>
  <c r="S43" i="881"/>
  <c r="T43" i="881" s="1"/>
  <c r="R43" i="881"/>
  <c r="P43" i="881"/>
  <c r="N43" i="881"/>
  <c r="K43" i="881"/>
  <c r="L43" i="881" s="1"/>
  <c r="S42" i="881"/>
  <c r="T42" i="881" s="1"/>
  <c r="K42" i="881"/>
  <c r="L42" i="881" s="1"/>
  <c r="Q33" i="881"/>
  <c r="R33" i="881" s="1"/>
  <c r="P33" i="881"/>
  <c r="N33" i="881"/>
  <c r="K33" i="881"/>
  <c r="L33" i="881" s="1"/>
  <c r="Q32" i="881"/>
  <c r="R32" i="881" s="1"/>
  <c r="K32" i="881"/>
  <c r="L32" i="881" s="1"/>
  <c r="Q30" i="881"/>
  <c r="R30" i="881" s="1"/>
  <c r="K30" i="881"/>
  <c r="L30" i="881" s="1"/>
  <c r="S46" i="881"/>
  <c r="T46" i="881" s="1"/>
  <c r="K46" i="881"/>
  <c r="L46" i="881" s="1"/>
  <c r="Q52" i="881"/>
  <c r="R52" i="881" s="1"/>
  <c r="P52" i="881"/>
  <c r="N52" i="881"/>
  <c r="K52" i="881"/>
  <c r="L52" i="881" s="1"/>
  <c r="Q26" i="881"/>
  <c r="R26" i="881" s="1"/>
  <c r="K26" i="881"/>
  <c r="L26" i="881" s="1"/>
  <c r="Q50" i="881"/>
  <c r="R50" i="881" s="1"/>
  <c r="P50" i="881"/>
  <c r="N50" i="881"/>
  <c r="K50" i="881"/>
  <c r="L50" i="881" s="1"/>
  <c r="Q28" i="881"/>
  <c r="K28" i="881"/>
  <c r="Q54" i="881"/>
  <c r="R54" i="881" s="1"/>
  <c r="P54" i="881"/>
  <c r="N54" i="881"/>
  <c r="K54" i="881"/>
  <c r="L54" i="881" s="1"/>
  <c r="Q53" i="881"/>
  <c r="R53" i="881" s="1"/>
  <c r="P53" i="881"/>
  <c r="N53" i="881"/>
  <c r="K53" i="881"/>
  <c r="L53" i="881" s="1"/>
  <c r="Q51" i="881"/>
  <c r="R51" i="881" s="1"/>
  <c r="P51" i="881"/>
  <c r="N51" i="881"/>
  <c r="K51" i="881"/>
  <c r="L51" i="881" s="1"/>
  <c r="Q27" i="881"/>
  <c r="K27" i="881"/>
  <c r="L27" i="881" s="1"/>
  <c r="S55" i="881"/>
  <c r="T55" i="881" s="1"/>
  <c r="R55" i="881"/>
  <c r="P55" i="881"/>
  <c r="N55" i="881"/>
  <c r="K55" i="881"/>
  <c r="L55" i="881" s="1"/>
  <c r="S29" i="881"/>
  <c r="T29" i="881" s="1"/>
  <c r="K29" i="881"/>
  <c r="L29" i="881" s="1"/>
  <c r="Q25" i="881"/>
  <c r="R25" i="881" s="1"/>
  <c r="K24" i="881"/>
  <c r="L24" i="881" s="1"/>
  <c r="K25" i="881"/>
  <c r="L25" i="881" s="1"/>
  <c r="Q24" i="881"/>
  <c r="Q23" i="881"/>
  <c r="R23" i="881" s="1"/>
  <c r="K23" i="881"/>
  <c r="L23" i="881" s="1"/>
  <c r="K20" i="881"/>
  <c r="S19" i="881"/>
  <c r="K19" i="881"/>
  <c r="K35" i="881"/>
  <c r="L35" i="881" s="1"/>
  <c r="S35" i="881"/>
  <c r="T35" i="881" s="1"/>
  <c r="Q41" i="881"/>
  <c r="R41" i="881" s="1"/>
  <c r="P41" i="881"/>
  <c r="N41" i="881"/>
  <c r="K41" i="881"/>
  <c r="L41" i="881" s="1"/>
  <c r="Q40" i="881"/>
  <c r="R40" i="881" s="1"/>
  <c r="P40" i="881"/>
  <c r="N40" i="881"/>
  <c r="K40" i="881"/>
  <c r="L40" i="881" s="1"/>
  <c r="Q39" i="881"/>
  <c r="R39" i="881" s="1"/>
  <c r="P39" i="881"/>
  <c r="N39" i="881"/>
  <c r="K39" i="881"/>
  <c r="L39" i="881" s="1"/>
  <c r="Q38" i="881"/>
  <c r="R38" i="881" s="1"/>
  <c r="P38" i="881"/>
  <c r="N38" i="881"/>
  <c r="K38" i="881"/>
  <c r="L38" i="881" s="1"/>
  <c r="Q37" i="881"/>
  <c r="R37" i="881" s="1"/>
  <c r="P37" i="881"/>
  <c r="N37" i="881"/>
  <c r="L37" i="881"/>
  <c r="K37" i="881"/>
  <c r="Q36" i="881"/>
  <c r="R36" i="881" s="1"/>
  <c r="P36" i="881"/>
  <c r="N36" i="881"/>
  <c r="K36" i="881"/>
  <c r="L36" i="881" s="1"/>
  <c r="Q18" i="881"/>
  <c r="R18" i="881" s="1"/>
  <c r="P18" i="881"/>
  <c r="N18" i="881"/>
  <c r="K18" i="881"/>
  <c r="L18" i="881" s="1"/>
  <c r="Q17" i="881"/>
  <c r="R17" i="881" s="1"/>
  <c r="P17" i="881"/>
  <c r="N17" i="881"/>
  <c r="K17" i="881"/>
  <c r="L17" i="881" s="1"/>
  <c r="Q16" i="881"/>
  <c r="R16" i="881" s="1"/>
  <c r="P16" i="881"/>
  <c r="N16" i="881"/>
  <c r="K16" i="881"/>
  <c r="L16" i="881" s="1"/>
  <c r="Q15" i="881"/>
  <c r="R15" i="881" s="1"/>
  <c r="P15" i="881"/>
  <c r="N15" i="881"/>
  <c r="K15" i="881"/>
  <c r="L15" i="881" s="1"/>
  <c r="Q14" i="881"/>
  <c r="P14" i="881"/>
  <c r="N14" i="881"/>
  <c r="K14" i="881"/>
  <c r="L14" i="881" s="1"/>
  <c r="K13" i="881"/>
  <c r="L13" i="881" s="1"/>
  <c r="Q13" i="881"/>
  <c r="R13" i="881" s="1"/>
  <c r="K12" i="881"/>
  <c r="Q12" i="881"/>
  <c r="R12" i="881" s="1"/>
  <c r="L12" i="881"/>
  <c r="J58" i="881"/>
  <c r="AA57" i="881"/>
  <c r="Z57" i="881"/>
  <c r="X57" i="881"/>
  <c r="V57" i="881"/>
  <c r="T57" i="881"/>
  <c r="R57" i="881"/>
  <c r="P57" i="881"/>
  <c r="N57" i="881"/>
  <c r="AA56" i="881"/>
  <c r="Z56" i="881"/>
  <c r="X56" i="881"/>
  <c r="V56" i="881"/>
  <c r="T56" i="881"/>
  <c r="R56" i="881"/>
  <c r="P56" i="881"/>
  <c r="N56" i="881"/>
  <c r="L56" i="881"/>
  <c r="AA55" i="881"/>
  <c r="Z55" i="881"/>
  <c r="X55" i="881"/>
  <c r="V55" i="881"/>
  <c r="Z54" i="881"/>
  <c r="X54" i="881"/>
  <c r="V54" i="881"/>
  <c r="T54" i="881"/>
  <c r="AA54" i="881"/>
  <c r="AA53" i="881"/>
  <c r="Z53" i="881"/>
  <c r="X53" i="881"/>
  <c r="V53" i="881"/>
  <c r="T53" i="881"/>
  <c r="Z52" i="881"/>
  <c r="X52" i="881"/>
  <c r="V52" i="881"/>
  <c r="T52" i="881"/>
  <c r="AA52" i="881"/>
  <c r="AA51" i="881"/>
  <c r="Z51" i="881"/>
  <c r="X51" i="881"/>
  <c r="V51" i="881"/>
  <c r="T51" i="881"/>
  <c r="AA50" i="881"/>
  <c r="Z50" i="881"/>
  <c r="X50" i="881"/>
  <c r="V50" i="881"/>
  <c r="T50" i="881"/>
  <c r="Z49" i="881"/>
  <c r="X49" i="881"/>
  <c r="V49" i="881"/>
  <c r="T49" i="881"/>
  <c r="P49" i="881"/>
  <c r="N49" i="881"/>
  <c r="AA49" i="881"/>
  <c r="AA48" i="881"/>
  <c r="Z48" i="881"/>
  <c r="X48" i="881"/>
  <c r="V48" i="881"/>
  <c r="T48" i="881"/>
  <c r="P48" i="881"/>
  <c r="N48" i="881"/>
  <c r="Z47" i="881"/>
  <c r="X47" i="881"/>
  <c r="V47" i="881"/>
  <c r="T47" i="881"/>
  <c r="P47" i="881"/>
  <c r="N47" i="881"/>
  <c r="AA47" i="881"/>
  <c r="AA46" i="881"/>
  <c r="Z46" i="881"/>
  <c r="X46" i="881"/>
  <c r="V46" i="881"/>
  <c r="R46" i="881"/>
  <c r="P46" i="881"/>
  <c r="N46" i="881"/>
  <c r="Z45" i="881"/>
  <c r="X45" i="881"/>
  <c r="V45" i="881"/>
  <c r="T45" i="881"/>
  <c r="P45" i="881"/>
  <c r="N45" i="881"/>
  <c r="AA45" i="881"/>
  <c r="AA44" i="881"/>
  <c r="Z44" i="881"/>
  <c r="X44" i="881"/>
  <c r="V44" i="881"/>
  <c r="T44" i="881"/>
  <c r="R44" i="881"/>
  <c r="P44" i="881"/>
  <c r="N44" i="881"/>
  <c r="L44" i="881"/>
  <c r="Z43" i="881"/>
  <c r="X43" i="881"/>
  <c r="V43" i="881"/>
  <c r="AA43" i="881"/>
  <c r="Z42" i="881"/>
  <c r="X42" i="881"/>
  <c r="V42" i="881"/>
  <c r="R42" i="881"/>
  <c r="P42" i="881"/>
  <c r="N42" i="881"/>
  <c r="AA42" i="881"/>
  <c r="Z41" i="881"/>
  <c r="X41" i="881"/>
  <c r="V41" i="881"/>
  <c r="T41" i="881"/>
  <c r="AA41" i="881"/>
  <c r="Z40" i="881"/>
  <c r="X40" i="881"/>
  <c r="V40" i="881"/>
  <c r="T40" i="881"/>
  <c r="AA40" i="881"/>
  <c r="AA39" i="881"/>
  <c r="Z39" i="881"/>
  <c r="X39" i="881"/>
  <c r="V39" i="881"/>
  <c r="T39" i="881"/>
  <c r="Z38" i="881"/>
  <c r="X38" i="881"/>
  <c r="V38" i="881"/>
  <c r="T38" i="881"/>
  <c r="AA38" i="881"/>
  <c r="AA37" i="881"/>
  <c r="Z37" i="881"/>
  <c r="X37" i="881"/>
  <c r="V37" i="881"/>
  <c r="T37" i="881"/>
  <c r="Z36" i="881"/>
  <c r="X36" i="881"/>
  <c r="V36" i="881"/>
  <c r="T36" i="881"/>
  <c r="AA36" i="881"/>
  <c r="Z35" i="881"/>
  <c r="X35" i="881"/>
  <c r="V35" i="881"/>
  <c r="R35" i="881"/>
  <c r="P35" i="881"/>
  <c r="N35" i="881"/>
  <c r="AA35" i="881"/>
  <c r="Z33" i="881"/>
  <c r="X33" i="881"/>
  <c r="V33" i="881"/>
  <c r="T33" i="881"/>
  <c r="AA33" i="881"/>
  <c r="Z32" i="881"/>
  <c r="X32" i="881"/>
  <c r="V32" i="881"/>
  <c r="T32" i="881"/>
  <c r="P32" i="881"/>
  <c r="N32" i="881"/>
  <c r="AA32" i="881"/>
  <c r="Z31" i="881"/>
  <c r="X31" i="881"/>
  <c r="V31" i="881"/>
  <c r="T31" i="881"/>
  <c r="P31" i="881"/>
  <c r="N31" i="881"/>
  <c r="L31" i="881"/>
  <c r="AA31" i="881"/>
  <c r="Z30" i="881"/>
  <c r="X30" i="881"/>
  <c r="V30" i="881"/>
  <c r="T30" i="881"/>
  <c r="P30" i="881"/>
  <c r="N30" i="881"/>
  <c r="AA30" i="881"/>
  <c r="Z29" i="881"/>
  <c r="X29" i="881"/>
  <c r="V29" i="881"/>
  <c r="R29" i="881"/>
  <c r="P29" i="881"/>
  <c r="N29" i="881"/>
  <c r="AA29" i="881"/>
  <c r="AA28" i="881"/>
  <c r="Z28" i="881"/>
  <c r="X28" i="881"/>
  <c r="V28" i="881"/>
  <c r="T28" i="881"/>
  <c r="R28" i="881"/>
  <c r="P28" i="881"/>
  <c r="N28" i="881"/>
  <c r="L28" i="881"/>
  <c r="Z27" i="881"/>
  <c r="X27" i="881"/>
  <c r="V27" i="881"/>
  <c r="T27" i="881"/>
  <c r="R27" i="881"/>
  <c r="P27" i="881"/>
  <c r="N27" i="881"/>
  <c r="AA27" i="881"/>
  <c r="AA26" i="881"/>
  <c r="Z26" i="881"/>
  <c r="X26" i="881"/>
  <c r="V26" i="881"/>
  <c r="T26" i="881"/>
  <c r="P26" i="881"/>
  <c r="N26" i="881"/>
  <c r="Z25" i="881"/>
  <c r="X25" i="881"/>
  <c r="V25" i="881"/>
  <c r="T25" i="881"/>
  <c r="P25" i="881"/>
  <c r="N25" i="881"/>
  <c r="Z24" i="881"/>
  <c r="X24" i="881"/>
  <c r="V24" i="881"/>
  <c r="T24" i="881"/>
  <c r="R24" i="881"/>
  <c r="P24" i="881"/>
  <c r="N24" i="881"/>
  <c r="AA24" i="881"/>
  <c r="AA23" i="881"/>
  <c r="Z23" i="881"/>
  <c r="X23" i="881"/>
  <c r="V23" i="881"/>
  <c r="T23" i="881"/>
  <c r="P23" i="881"/>
  <c r="N23" i="881"/>
  <c r="AA22" i="881"/>
  <c r="Z22" i="881"/>
  <c r="X22" i="881"/>
  <c r="U58" i="881"/>
  <c r="R22" i="881"/>
  <c r="P22" i="881"/>
  <c r="L22" i="881"/>
  <c r="Z21" i="881"/>
  <c r="X21" i="881"/>
  <c r="V21" i="881"/>
  <c r="T21" i="881"/>
  <c r="P21" i="881"/>
  <c r="N21" i="881"/>
  <c r="AA21" i="881"/>
  <c r="AA20" i="881"/>
  <c r="Y58" i="881"/>
  <c r="W58" i="881"/>
  <c r="V20" i="881"/>
  <c r="T20" i="881"/>
  <c r="P20" i="881"/>
  <c r="N20" i="881"/>
  <c r="L20" i="881"/>
  <c r="Z19" i="881"/>
  <c r="X19" i="881"/>
  <c r="V19" i="881"/>
  <c r="R19" i="881"/>
  <c r="P19" i="881"/>
  <c r="N19" i="881"/>
  <c r="L19" i="881"/>
  <c r="AA19" i="881"/>
  <c r="Z18" i="881"/>
  <c r="X18" i="881"/>
  <c r="V18" i="881"/>
  <c r="T18" i="881"/>
  <c r="Z17" i="881"/>
  <c r="X17" i="881"/>
  <c r="V17" i="881"/>
  <c r="T17" i="881"/>
  <c r="Z16" i="881"/>
  <c r="X16" i="881"/>
  <c r="V16" i="881"/>
  <c r="T16" i="881"/>
  <c r="Z15" i="881"/>
  <c r="X15" i="881"/>
  <c r="V15" i="881"/>
  <c r="T15" i="881"/>
  <c r="Z14" i="881"/>
  <c r="X14" i="881"/>
  <c r="V14" i="881"/>
  <c r="T14" i="881"/>
  <c r="Z13" i="881"/>
  <c r="X13" i="881"/>
  <c r="V13" i="881"/>
  <c r="T13" i="881"/>
  <c r="P13" i="881"/>
  <c r="N13" i="881"/>
  <c r="Z12" i="881"/>
  <c r="X12" i="881"/>
  <c r="V12" i="881"/>
  <c r="T12" i="881"/>
  <c r="P12" i="881"/>
  <c r="N12" i="881"/>
  <c r="C6" i="881"/>
  <c r="AA5" i="881"/>
  <c r="C5" i="881"/>
  <c r="AA4" i="881"/>
  <c r="C4" i="881"/>
  <c r="T177" i="639"/>
  <c r="Z24" i="880"/>
  <c r="Y24" i="880"/>
  <c r="W24" i="880"/>
  <c r="U24" i="880"/>
  <c r="S24" i="880"/>
  <c r="Q24" i="880"/>
  <c r="O24" i="880"/>
  <c r="M24" i="880"/>
  <c r="K24" i="880"/>
  <c r="P22" i="880"/>
  <c r="Q22" i="880" s="1"/>
  <c r="P21" i="880"/>
  <c r="Q21" i="880" s="1"/>
  <c r="R20" i="880"/>
  <c r="S20" i="880" s="1"/>
  <c r="P20" i="880"/>
  <c r="P19" i="880"/>
  <c r="Q19" i="880" s="1"/>
  <c r="P18" i="880"/>
  <c r="Q18" i="880" s="1"/>
  <c r="J18" i="880"/>
  <c r="K18" i="880" s="1"/>
  <c r="P17" i="880"/>
  <c r="Q17" i="880" s="1"/>
  <c r="J17" i="880"/>
  <c r="K17" i="880" s="1"/>
  <c r="P16" i="880"/>
  <c r="Q16" i="880" s="1"/>
  <c r="R15" i="880"/>
  <c r="S15" i="880" s="1"/>
  <c r="P15" i="880"/>
  <c r="Q15" i="880" s="1"/>
  <c r="P14" i="880"/>
  <c r="Q14" i="880" s="1"/>
  <c r="Z19" i="880"/>
  <c r="Y19" i="880"/>
  <c r="W19" i="880"/>
  <c r="U19" i="880"/>
  <c r="S19" i="880"/>
  <c r="O19" i="880"/>
  <c r="M19" i="880"/>
  <c r="K19" i="880"/>
  <c r="Z18" i="880"/>
  <c r="Y18" i="880"/>
  <c r="W18" i="880"/>
  <c r="U18" i="880"/>
  <c r="S18" i="880"/>
  <c r="O18" i="880"/>
  <c r="M18" i="880"/>
  <c r="Z17" i="880"/>
  <c r="Y17" i="880"/>
  <c r="W17" i="880"/>
  <c r="U17" i="880"/>
  <c r="S17" i="880"/>
  <c r="O17" i="880"/>
  <c r="M17" i="880"/>
  <c r="Z22" i="880"/>
  <c r="Y22" i="880"/>
  <c r="W22" i="880"/>
  <c r="U22" i="880"/>
  <c r="S22" i="880"/>
  <c r="O22" i="880"/>
  <c r="M22" i="880"/>
  <c r="K22" i="880"/>
  <c r="Z21" i="880"/>
  <c r="Y21" i="880"/>
  <c r="W21" i="880"/>
  <c r="U21" i="880"/>
  <c r="S21" i="880"/>
  <c r="O21" i="880"/>
  <c r="M21" i="880"/>
  <c r="K21" i="880"/>
  <c r="T43" i="880"/>
  <c r="U43" i="880" s="1"/>
  <c r="Y43" i="880"/>
  <c r="Y42" i="880"/>
  <c r="Y41" i="880"/>
  <c r="Y40" i="880"/>
  <c r="Y39" i="880"/>
  <c r="Y38" i="880"/>
  <c r="Y37" i="880"/>
  <c r="Y36" i="880"/>
  <c r="Y35" i="880"/>
  <c r="Y34" i="880"/>
  <c r="Y33" i="880"/>
  <c r="Y32" i="880"/>
  <c r="Y31" i="880"/>
  <c r="Y30" i="880"/>
  <c r="Y29" i="880"/>
  <c r="Y28" i="880"/>
  <c r="Y27" i="880"/>
  <c r="Y25" i="880"/>
  <c r="Y23" i="880"/>
  <c r="Y20" i="880"/>
  <c r="Y16" i="880"/>
  <c r="Y15" i="880"/>
  <c r="Y14" i="880"/>
  <c r="Y13" i="880"/>
  <c r="Y12" i="880"/>
  <c r="W42" i="880"/>
  <c r="W41" i="880"/>
  <c r="W40" i="880"/>
  <c r="W39" i="880"/>
  <c r="W38" i="880"/>
  <c r="W37" i="880"/>
  <c r="W36" i="880"/>
  <c r="W35" i="880"/>
  <c r="W34" i="880"/>
  <c r="W33" i="880"/>
  <c r="W32" i="880"/>
  <c r="W31" i="880"/>
  <c r="W30" i="880"/>
  <c r="W29" i="880"/>
  <c r="W28" i="880"/>
  <c r="W27" i="880"/>
  <c r="W25" i="880"/>
  <c r="W23" i="880"/>
  <c r="W20" i="880"/>
  <c r="W16" i="880"/>
  <c r="W15" i="880"/>
  <c r="W14" i="880"/>
  <c r="W13" i="880"/>
  <c r="W12" i="880"/>
  <c r="W43" i="880"/>
  <c r="T42" i="880"/>
  <c r="U42" i="880" s="1"/>
  <c r="R41" i="880"/>
  <c r="S41" i="880" s="1"/>
  <c r="T40" i="880"/>
  <c r="U40" i="880" s="1"/>
  <c r="R40" i="880"/>
  <c r="S40" i="880" s="1"/>
  <c r="J40" i="880"/>
  <c r="K40" i="880" s="1"/>
  <c r="T39" i="880"/>
  <c r="U39" i="880" s="1"/>
  <c r="P38" i="880"/>
  <c r="Q38" i="880" s="1"/>
  <c r="Z40" i="880"/>
  <c r="Q40" i="880"/>
  <c r="O40" i="880"/>
  <c r="M40" i="880"/>
  <c r="Z39" i="880"/>
  <c r="S39" i="880"/>
  <c r="Q39" i="880"/>
  <c r="O39" i="880"/>
  <c r="M39" i="880"/>
  <c r="K39" i="880"/>
  <c r="Z38" i="880"/>
  <c r="U38" i="880"/>
  <c r="S38" i="880"/>
  <c r="O38" i="880"/>
  <c r="M38" i="880"/>
  <c r="K38" i="880"/>
  <c r="P37" i="880"/>
  <c r="Q37" i="880" s="1"/>
  <c r="P36" i="880"/>
  <c r="Q36" i="880" s="1"/>
  <c r="P35" i="880"/>
  <c r="Q35" i="880" s="1"/>
  <c r="R34" i="880"/>
  <c r="S34" i="880" s="1"/>
  <c r="P34" i="880"/>
  <c r="Q34" i="880" s="1"/>
  <c r="T33" i="880"/>
  <c r="U33" i="880" s="1"/>
  <c r="R33" i="880"/>
  <c r="S33" i="880" s="1"/>
  <c r="P33" i="880"/>
  <c r="Q33" i="880" s="1"/>
  <c r="T31" i="880"/>
  <c r="U31" i="880" s="1"/>
  <c r="P30" i="880"/>
  <c r="Q30" i="880" s="1"/>
  <c r="P29" i="880"/>
  <c r="Q29" i="880" s="1"/>
  <c r="T28" i="880"/>
  <c r="U28" i="880" s="1"/>
  <c r="P27" i="880"/>
  <c r="Q27" i="880" s="1"/>
  <c r="X26" i="880"/>
  <c r="Y26" i="880" s="1"/>
  <c r="V26" i="880"/>
  <c r="V44" i="880" s="1"/>
  <c r="U41" i="880"/>
  <c r="U37" i="880"/>
  <c r="U36" i="880"/>
  <c r="U35" i="880"/>
  <c r="U34" i="880"/>
  <c r="U32" i="880"/>
  <c r="U30" i="880"/>
  <c r="U29" i="880"/>
  <c r="U27" i="880"/>
  <c r="T26" i="880"/>
  <c r="U25" i="880"/>
  <c r="U23" i="880"/>
  <c r="U20" i="880"/>
  <c r="U16" i="880"/>
  <c r="U15" i="880"/>
  <c r="U14" i="880"/>
  <c r="U13" i="880"/>
  <c r="U12" i="880"/>
  <c r="Z27" i="880"/>
  <c r="L44" i="880"/>
  <c r="Z43" i="880"/>
  <c r="S43" i="880"/>
  <c r="Q43" i="880"/>
  <c r="O43" i="880"/>
  <c r="M43" i="880"/>
  <c r="K43" i="880"/>
  <c r="Z42" i="880"/>
  <c r="S42" i="880"/>
  <c r="Q42" i="880"/>
  <c r="O42" i="880"/>
  <c r="M42" i="880"/>
  <c r="K42" i="880"/>
  <c r="Z41" i="880"/>
  <c r="Q41" i="880"/>
  <c r="O41" i="880"/>
  <c r="M41" i="880"/>
  <c r="K41" i="880"/>
  <c r="Z37" i="880"/>
  <c r="S37" i="880"/>
  <c r="O37" i="880"/>
  <c r="M37" i="880"/>
  <c r="K37" i="880"/>
  <c r="Z36" i="880"/>
  <c r="S36" i="880"/>
  <c r="O36" i="880"/>
  <c r="M36" i="880"/>
  <c r="K36" i="880"/>
  <c r="Z35" i="880"/>
  <c r="S35" i="880"/>
  <c r="O35" i="880"/>
  <c r="M35" i="880"/>
  <c r="K35" i="880"/>
  <c r="Z34" i="880"/>
  <c r="O34" i="880"/>
  <c r="M34" i="880"/>
  <c r="K34" i="880"/>
  <c r="Z33" i="880"/>
  <c r="O33" i="880"/>
  <c r="M33" i="880"/>
  <c r="K33" i="880"/>
  <c r="Z32" i="880"/>
  <c r="S32" i="880"/>
  <c r="Q32" i="880"/>
  <c r="O32" i="880"/>
  <c r="M32" i="880"/>
  <c r="K32" i="880"/>
  <c r="Z31" i="880"/>
  <c r="S31" i="880"/>
  <c r="Q31" i="880"/>
  <c r="O31" i="880"/>
  <c r="M31" i="880"/>
  <c r="K31" i="880"/>
  <c r="Z30" i="880"/>
  <c r="S30" i="880"/>
  <c r="O30" i="880"/>
  <c r="M30" i="880"/>
  <c r="K30" i="880"/>
  <c r="Z29" i="880"/>
  <c r="S29" i="880"/>
  <c r="O29" i="880"/>
  <c r="M29" i="880"/>
  <c r="K29" i="880"/>
  <c r="Z28" i="880"/>
  <c r="S28" i="880"/>
  <c r="Q28" i="880"/>
  <c r="O28" i="880"/>
  <c r="M28" i="880"/>
  <c r="K28" i="880"/>
  <c r="S27" i="880"/>
  <c r="O27" i="880"/>
  <c r="M27" i="880"/>
  <c r="K27" i="880"/>
  <c r="Z26" i="880"/>
  <c r="S26" i="880"/>
  <c r="Q26" i="880"/>
  <c r="O26" i="880"/>
  <c r="M26" i="880"/>
  <c r="K26" i="880"/>
  <c r="Z25" i="880"/>
  <c r="S25" i="880"/>
  <c r="Q25" i="880"/>
  <c r="O25" i="880"/>
  <c r="M25" i="880"/>
  <c r="K25" i="880"/>
  <c r="Z23" i="880"/>
  <c r="S23" i="880"/>
  <c r="Q23" i="880"/>
  <c r="O23" i="880"/>
  <c r="M23" i="880"/>
  <c r="K23" i="880"/>
  <c r="O20" i="880"/>
  <c r="M20" i="880"/>
  <c r="K20" i="880"/>
  <c r="Z16" i="880"/>
  <c r="S16" i="880"/>
  <c r="O16" i="880"/>
  <c r="M16" i="880"/>
  <c r="K16" i="880"/>
  <c r="Z15" i="880"/>
  <c r="O15" i="880"/>
  <c r="M15" i="880"/>
  <c r="K15" i="880"/>
  <c r="Z14" i="880"/>
  <c r="S14" i="880"/>
  <c r="O14" i="880"/>
  <c r="M14" i="880"/>
  <c r="K14" i="880"/>
  <c r="Z13" i="880"/>
  <c r="S13" i="880"/>
  <c r="Q13" i="880"/>
  <c r="M13" i="880"/>
  <c r="K13" i="880"/>
  <c r="Z12" i="880"/>
  <c r="S12" i="880"/>
  <c r="Q12" i="880"/>
  <c r="O12" i="880"/>
  <c r="M12" i="880"/>
  <c r="K12" i="880"/>
  <c r="C6" i="880"/>
  <c r="Z5" i="880"/>
  <c r="C5" i="880"/>
  <c r="Z4" i="880"/>
  <c r="C4" i="880"/>
  <c r="M145" i="639"/>
  <c r="M144" i="639"/>
  <c r="M143" i="639"/>
  <c r="M142" i="639"/>
  <c r="M141" i="639"/>
  <c r="V108" i="879"/>
  <c r="V107" i="879"/>
  <c r="V106" i="879"/>
  <c r="W106" i="879" s="1"/>
  <c r="V105" i="879"/>
  <c r="X44" i="878"/>
  <c r="V44" i="878"/>
  <c r="AB43" i="878"/>
  <c r="AC43" i="878" s="1"/>
  <c r="AD43" i="878" s="1"/>
  <c r="AA43" i="878"/>
  <c r="Y43" i="878"/>
  <c r="V43" i="878"/>
  <c r="W43" i="878" s="1"/>
  <c r="U43" i="878"/>
  <c r="S43" i="878"/>
  <c r="Q43" i="878"/>
  <c r="O43" i="878"/>
  <c r="X41" i="878"/>
  <c r="Y41" i="878" s="1"/>
  <c r="P41" i="878"/>
  <c r="AB41" i="878"/>
  <c r="AC41" i="878" s="1"/>
  <c r="AD41" i="878" s="1"/>
  <c r="AA41" i="878"/>
  <c r="W41" i="878"/>
  <c r="U41" i="878"/>
  <c r="S41" i="878"/>
  <c r="Q41" i="878"/>
  <c r="O41" i="878"/>
  <c r="X33" i="878"/>
  <c r="Y33" i="878" s="1"/>
  <c r="V33" i="878"/>
  <c r="W33" i="878" s="1"/>
  <c r="AB33" i="878"/>
  <c r="AC33" i="878" s="1"/>
  <c r="AD33" i="878" s="1"/>
  <c r="AA33" i="878"/>
  <c r="U33" i="878"/>
  <c r="S33" i="878"/>
  <c r="Q33" i="878"/>
  <c r="O33" i="878"/>
  <c r="X32" i="878"/>
  <c r="V32" i="878"/>
  <c r="V104" i="879"/>
  <c r="V103" i="879"/>
  <c r="W103" i="879" s="1"/>
  <c r="V102" i="879"/>
  <c r="V101" i="879"/>
  <c r="W101" i="879" s="1"/>
  <c r="V100" i="879"/>
  <c r="W100" i="879" s="1"/>
  <c r="V99" i="879"/>
  <c r="W99" i="879" s="1"/>
  <c r="V98" i="879"/>
  <c r="W98" i="879" s="1"/>
  <c r="V97" i="879"/>
  <c r="X96" i="879"/>
  <c r="Y96" i="879" s="1"/>
  <c r="V95" i="879"/>
  <c r="V94" i="879"/>
  <c r="W94" i="879" s="1"/>
  <c r="V93" i="879"/>
  <c r="W93" i="879" s="1"/>
  <c r="V92" i="879"/>
  <c r="V91" i="879"/>
  <c r="W91" i="879" s="1"/>
  <c r="V90" i="879"/>
  <c r="W90" i="879" s="1"/>
  <c r="Z100" i="879"/>
  <c r="AA100" i="879" s="1"/>
  <c r="AB100" i="879" s="1"/>
  <c r="Y100" i="879"/>
  <c r="U100" i="879"/>
  <c r="S100" i="879"/>
  <c r="Q100" i="879"/>
  <c r="O100" i="879"/>
  <c r="Z99" i="879"/>
  <c r="AA99" i="879" s="1"/>
  <c r="AB99" i="879" s="1"/>
  <c r="Y99" i="879"/>
  <c r="U99" i="879"/>
  <c r="S99" i="879"/>
  <c r="Q99" i="879"/>
  <c r="O99" i="879"/>
  <c r="Z98" i="879"/>
  <c r="AA98" i="879" s="1"/>
  <c r="AB98" i="879" s="1"/>
  <c r="Y98" i="879"/>
  <c r="U98" i="879"/>
  <c r="S98" i="879"/>
  <c r="Q98" i="879"/>
  <c r="O98" i="879"/>
  <c r="Z97" i="879"/>
  <c r="AA97" i="879" s="1"/>
  <c r="AB97" i="879" s="1"/>
  <c r="Y97" i="879"/>
  <c r="W97" i="879"/>
  <c r="U97" i="879"/>
  <c r="S97" i="879"/>
  <c r="Q97" i="879"/>
  <c r="O97" i="879"/>
  <c r="Z96" i="879"/>
  <c r="AA96" i="879" s="1"/>
  <c r="AB96" i="879" s="1"/>
  <c r="W96" i="879"/>
  <c r="U96" i="879"/>
  <c r="S96" i="879"/>
  <c r="Q96" i="879"/>
  <c r="O96" i="879"/>
  <c r="Z95" i="879"/>
  <c r="AA95" i="879" s="1"/>
  <c r="AB95" i="879" s="1"/>
  <c r="Y95" i="879"/>
  <c r="W95" i="879"/>
  <c r="U95" i="879"/>
  <c r="S95" i="879"/>
  <c r="Q95" i="879"/>
  <c r="O95" i="879"/>
  <c r="Z94" i="879"/>
  <c r="AA94" i="879" s="1"/>
  <c r="AB94" i="879" s="1"/>
  <c r="Y94" i="879"/>
  <c r="U94" i="879"/>
  <c r="S94" i="879"/>
  <c r="Q94" i="879"/>
  <c r="O94" i="879"/>
  <c r="Z93" i="879"/>
  <c r="AA93" i="879" s="1"/>
  <c r="AB93" i="879" s="1"/>
  <c r="Y93" i="879"/>
  <c r="U93" i="879"/>
  <c r="S93" i="879"/>
  <c r="Q93" i="879"/>
  <c r="O93" i="879"/>
  <c r="Z92" i="879"/>
  <c r="AA92" i="879" s="1"/>
  <c r="AB92" i="879" s="1"/>
  <c r="Y92" i="879"/>
  <c r="W92" i="879"/>
  <c r="U92" i="879"/>
  <c r="S92" i="879"/>
  <c r="Q92" i="879"/>
  <c r="O92" i="879"/>
  <c r="Z91" i="879"/>
  <c r="AA91" i="879" s="1"/>
  <c r="AB91" i="879" s="1"/>
  <c r="Y91" i="879"/>
  <c r="U91" i="879"/>
  <c r="S91" i="879"/>
  <c r="Q91" i="879"/>
  <c r="O91" i="879"/>
  <c r="Z90" i="879"/>
  <c r="AA90" i="879" s="1"/>
  <c r="AB90" i="879" s="1"/>
  <c r="Y90" i="879"/>
  <c r="U90" i="879"/>
  <c r="S90" i="879"/>
  <c r="Q90" i="879"/>
  <c r="O90" i="879"/>
  <c r="Z108" i="879"/>
  <c r="AA108" i="879" s="1"/>
  <c r="AB108" i="879" s="1"/>
  <c r="Y108" i="879"/>
  <c r="W108" i="879"/>
  <c r="U108" i="879"/>
  <c r="S108" i="879"/>
  <c r="Q108" i="879"/>
  <c r="O108" i="879"/>
  <c r="Z107" i="879"/>
  <c r="AA107" i="879" s="1"/>
  <c r="AB107" i="879" s="1"/>
  <c r="Y107" i="879"/>
  <c r="W107" i="879"/>
  <c r="U107" i="879"/>
  <c r="S107" i="879"/>
  <c r="Q107" i="879"/>
  <c r="O107" i="879"/>
  <c r="Z106" i="879"/>
  <c r="AA106" i="879" s="1"/>
  <c r="AB106" i="879" s="1"/>
  <c r="Y106" i="879"/>
  <c r="U106" i="879"/>
  <c r="S106" i="879"/>
  <c r="Q106" i="879"/>
  <c r="O106" i="879"/>
  <c r="Z105" i="879"/>
  <c r="AA105" i="879" s="1"/>
  <c r="AB105" i="879" s="1"/>
  <c r="Y105" i="879"/>
  <c r="W105" i="879"/>
  <c r="U105" i="879"/>
  <c r="S105" i="879"/>
  <c r="Q105" i="879"/>
  <c r="O105" i="879"/>
  <c r="Z104" i="879"/>
  <c r="AA104" i="879" s="1"/>
  <c r="AB104" i="879" s="1"/>
  <c r="Y104" i="879"/>
  <c r="W104" i="879"/>
  <c r="U104" i="879"/>
  <c r="S104" i="879"/>
  <c r="Q104" i="879"/>
  <c r="O104" i="879"/>
  <c r="Z103" i="879"/>
  <c r="AA103" i="879" s="1"/>
  <c r="AB103" i="879" s="1"/>
  <c r="Y103" i="879"/>
  <c r="U103" i="879"/>
  <c r="S103" i="879"/>
  <c r="Q103" i="879"/>
  <c r="O103" i="879"/>
  <c r="Z102" i="879"/>
  <c r="AA102" i="879" s="1"/>
  <c r="AB102" i="879" s="1"/>
  <c r="Y102" i="879"/>
  <c r="W102" i="879"/>
  <c r="U102" i="879"/>
  <c r="S102" i="879"/>
  <c r="Q102" i="879"/>
  <c r="O102" i="879"/>
  <c r="Z101" i="879"/>
  <c r="AA101" i="879" s="1"/>
  <c r="AB101" i="879" s="1"/>
  <c r="Y101" i="879"/>
  <c r="U101" i="879"/>
  <c r="S101" i="879"/>
  <c r="Q101" i="879"/>
  <c r="O101" i="879"/>
  <c r="V89" i="879"/>
  <c r="X88" i="879"/>
  <c r="X87" i="879"/>
  <c r="V86" i="879"/>
  <c r="V85" i="879"/>
  <c r="V84" i="879"/>
  <c r="V83" i="879"/>
  <c r="X82" i="879"/>
  <c r="V81" i="879"/>
  <c r="V80" i="879"/>
  <c r="V79" i="879"/>
  <c r="V78" i="879"/>
  <c r="V77" i="879"/>
  <c r="V76" i="879"/>
  <c r="V75" i="879"/>
  <c r="V74" i="879"/>
  <c r="V73" i="879"/>
  <c r="V72" i="879"/>
  <c r="V71" i="879"/>
  <c r="V70" i="879"/>
  <c r="V69" i="879"/>
  <c r="V68" i="879"/>
  <c r="V67" i="879"/>
  <c r="V66" i="879"/>
  <c r="V65" i="879"/>
  <c r="V64" i="879"/>
  <c r="V63" i="879"/>
  <c r="V62" i="879"/>
  <c r="V61" i="879"/>
  <c r="V60" i="879"/>
  <c r="V59" i="879"/>
  <c r="V58" i="879"/>
  <c r="V57" i="879"/>
  <c r="V56" i="879"/>
  <c r="V55" i="879"/>
  <c r="V54" i="879"/>
  <c r="V53" i="879"/>
  <c r="V52" i="879"/>
  <c r="V51" i="879"/>
  <c r="V50" i="879"/>
  <c r="V49" i="879"/>
  <c r="X48" i="879"/>
  <c r="V47" i="879"/>
  <c r="V46" i="879"/>
  <c r="V45" i="879"/>
  <c r="V44" i="879"/>
  <c r="V43" i="879"/>
  <c r="X42" i="879"/>
  <c r="V41" i="879"/>
  <c r="V40" i="879"/>
  <c r="V39" i="879"/>
  <c r="V38" i="879"/>
  <c r="V37" i="879"/>
  <c r="V36" i="879"/>
  <c r="V35" i="879"/>
  <c r="V34" i="879"/>
  <c r="V33" i="879"/>
  <c r="V32" i="879"/>
  <c r="V31" i="879"/>
  <c r="S58" i="881" l="1"/>
  <c r="N22" i="881"/>
  <c r="T22" i="881"/>
  <c r="Q58" i="881"/>
  <c r="R14" i="881"/>
  <c r="P58" i="881"/>
  <c r="N58" i="881"/>
  <c r="AA13" i="881"/>
  <c r="L58" i="881"/>
  <c r="K58" i="881"/>
  <c r="Z20" i="881"/>
  <c r="Z58" i="881" s="1"/>
  <c r="R20" i="881"/>
  <c r="R58" i="881" s="1"/>
  <c r="X20" i="881"/>
  <c r="X58" i="881" s="1"/>
  <c r="V22" i="881"/>
  <c r="V58" i="881" s="1"/>
  <c r="O58" i="881"/>
  <c r="T19" i="881"/>
  <c r="T58" i="881" s="1"/>
  <c r="AA25" i="881"/>
  <c r="AA12" i="881"/>
  <c r="W26" i="880"/>
  <c r="T44" i="880"/>
  <c r="W44" i="880"/>
  <c r="U26" i="880"/>
  <c r="U44" i="880" s="1"/>
  <c r="X44" i="880"/>
  <c r="P44" i="880"/>
  <c r="M44" i="880"/>
  <c r="N44" i="880"/>
  <c r="R44" i="880"/>
  <c r="K44" i="880"/>
  <c r="Z20" i="880"/>
  <c r="Z44" i="880" s="1"/>
  <c r="Y44" i="880"/>
  <c r="O13" i="880"/>
  <c r="O44" i="880" s="1"/>
  <c r="H44" i="880"/>
  <c r="J44" i="880"/>
  <c r="S44" i="880"/>
  <c r="Q20" i="880"/>
  <c r="Q44" i="880" s="1"/>
  <c r="I44" i="880"/>
  <c r="V30" i="879"/>
  <c r="V29" i="879"/>
  <c r="X28" i="879"/>
  <c r="X27" i="879"/>
  <c r="V26" i="879"/>
  <c r="V25" i="879"/>
  <c r="W25" i="879" s="1"/>
  <c r="V24" i="879"/>
  <c r="V23" i="879"/>
  <c r="W23" i="879" s="1"/>
  <c r="V22" i="879"/>
  <c r="V21" i="879"/>
  <c r="W21" i="879" s="1"/>
  <c r="V20" i="879"/>
  <c r="W20" i="879" s="1"/>
  <c r="V19" i="879"/>
  <c r="W19" i="879" s="1"/>
  <c r="V18" i="879"/>
  <c r="W18" i="879" s="1"/>
  <c r="V17" i="879"/>
  <c r="W17" i="879" s="1"/>
  <c r="V16" i="879"/>
  <c r="W16" i="879" s="1"/>
  <c r="V15" i="879"/>
  <c r="W15" i="879" s="1"/>
  <c r="V14" i="879"/>
  <c r="W14" i="879" s="1"/>
  <c r="V13" i="879"/>
  <c r="W13" i="879" s="1"/>
  <c r="V12" i="879"/>
  <c r="T109" i="879"/>
  <c r="Z89" i="879"/>
  <c r="Y89" i="879"/>
  <c r="W89" i="879"/>
  <c r="U89" i="879"/>
  <c r="S89" i="879"/>
  <c r="Q89" i="879"/>
  <c r="O89" i="879"/>
  <c r="Y88" i="879"/>
  <c r="W88" i="879"/>
  <c r="U88" i="879"/>
  <c r="S88" i="879"/>
  <c r="Q88" i="879"/>
  <c r="O88" i="879"/>
  <c r="Z88" i="879"/>
  <c r="Z87" i="879"/>
  <c r="Y87" i="879"/>
  <c r="W87" i="879"/>
  <c r="U87" i="879"/>
  <c r="S87" i="879"/>
  <c r="Q87" i="879"/>
  <c r="O87" i="879"/>
  <c r="Z86" i="879"/>
  <c r="Y86" i="879"/>
  <c r="W86" i="879"/>
  <c r="U86" i="879"/>
  <c r="S86" i="879"/>
  <c r="Q86" i="879"/>
  <c r="O86" i="879"/>
  <c r="Z85" i="879"/>
  <c r="Y85" i="879"/>
  <c r="W85" i="879"/>
  <c r="U85" i="879"/>
  <c r="S85" i="879"/>
  <c r="Q85" i="879"/>
  <c r="O85" i="879"/>
  <c r="Z84" i="879"/>
  <c r="AA84" i="879" s="1"/>
  <c r="AB84" i="879" s="1"/>
  <c r="Y84" i="879"/>
  <c r="W84" i="879"/>
  <c r="U84" i="879"/>
  <c r="S84" i="879"/>
  <c r="Q84" i="879"/>
  <c r="O84" i="879"/>
  <c r="Z83" i="879"/>
  <c r="Y83" i="879"/>
  <c r="W83" i="879"/>
  <c r="U83" i="879"/>
  <c r="S83" i="879"/>
  <c r="Q83" i="879"/>
  <c r="O83" i="879"/>
  <c r="Z82" i="879"/>
  <c r="AA82" i="879" s="1"/>
  <c r="AB82" i="879" s="1"/>
  <c r="Y82" i="879"/>
  <c r="W82" i="879"/>
  <c r="U82" i="879"/>
  <c r="S82" i="879"/>
  <c r="Q82" i="879"/>
  <c r="O82" i="879"/>
  <c r="Z81" i="879"/>
  <c r="Y81" i="879"/>
  <c r="W81" i="879"/>
  <c r="U81" i="879"/>
  <c r="S81" i="879"/>
  <c r="Q81" i="879"/>
  <c r="O81" i="879"/>
  <c r="Z80" i="879"/>
  <c r="Y80" i="879"/>
  <c r="W80" i="879"/>
  <c r="U80" i="879"/>
  <c r="S80" i="879"/>
  <c r="Q80" i="879"/>
  <c r="O80" i="879"/>
  <c r="Z79" i="879"/>
  <c r="AA79" i="879" s="1"/>
  <c r="AB79" i="879" s="1"/>
  <c r="Y79" i="879"/>
  <c r="W79" i="879"/>
  <c r="U79" i="879"/>
  <c r="S79" i="879"/>
  <c r="Q79" i="879"/>
  <c r="O79" i="879"/>
  <c r="Z78" i="879"/>
  <c r="Y78" i="879"/>
  <c r="W78" i="879"/>
  <c r="U78" i="879"/>
  <c r="S78" i="879"/>
  <c r="Q78" i="879"/>
  <c r="O78" i="879"/>
  <c r="Z77" i="879"/>
  <c r="Y77" i="879"/>
  <c r="W77" i="879"/>
  <c r="U77" i="879"/>
  <c r="S77" i="879"/>
  <c r="Q77" i="879"/>
  <c r="O77" i="879"/>
  <c r="Y76" i="879"/>
  <c r="W76" i="879"/>
  <c r="U76" i="879"/>
  <c r="S76" i="879"/>
  <c r="Q76" i="879"/>
  <c r="O76" i="879"/>
  <c r="Z75" i="879"/>
  <c r="AA75" i="879" s="1"/>
  <c r="AB75" i="879" s="1"/>
  <c r="Y75" i="879"/>
  <c r="W75" i="879"/>
  <c r="U75" i="879"/>
  <c r="S75" i="879"/>
  <c r="Q75" i="879"/>
  <c r="O75" i="879"/>
  <c r="Z74" i="879"/>
  <c r="Y74" i="879"/>
  <c r="W74" i="879"/>
  <c r="U74" i="879"/>
  <c r="S74" i="879"/>
  <c r="Q74" i="879"/>
  <c r="O74" i="879"/>
  <c r="Y73" i="879"/>
  <c r="W73" i="879"/>
  <c r="U73" i="879"/>
  <c r="S73" i="879"/>
  <c r="Q73" i="879"/>
  <c r="O73" i="879"/>
  <c r="Z73" i="879"/>
  <c r="Z72" i="879"/>
  <c r="Y72" i="879"/>
  <c r="W72" i="879"/>
  <c r="U72" i="879"/>
  <c r="S72" i="879"/>
  <c r="Q72" i="879"/>
  <c r="O72" i="879"/>
  <c r="Z71" i="879"/>
  <c r="AA71" i="879" s="1"/>
  <c r="AB71" i="879" s="1"/>
  <c r="Y71" i="879"/>
  <c r="W71" i="879"/>
  <c r="U71" i="879"/>
  <c r="S71" i="879"/>
  <c r="Q71" i="879"/>
  <c r="O71" i="879"/>
  <c r="Z70" i="879"/>
  <c r="Y70" i="879"/>
  <c r="W70" i="879"/>
  <c r="U70" i="879"/>
  <c r="S70" i="879"/>
  <c r="Q70" i="879"/>
  <c r="O70" i="879"/>
  <c r="Z69" i="879"/>
  <c r="AA69" i="879" s="1"/>
  <c r="AB69" i="879" s="1"/>
  <c r="Y69" i="879"/>
  <c r="W69" i="879"/>
  <c r="U69" i="879"/>
  <c r="S69" i="879"/>
  <c r="Q69" i="879"/>
  <c r="O69" i="879"/>
  <c r="Z68" i="879"/>
  <c r="Y68" i="879"/>
  <c r="W68" i="879"/>
  <c r="U68" i="879"/>
  <c r="S68" i="879"/>
  <c r="Q68" i="879"/>
  <c r="O68" i="879"/>
  <c r="Z67" i="879"/>
  <c r="Y67" i="879"/>
  <c r="W67" i="879"/>
  <c r="U67" i="879"/>
  <c r="S67" i="879"/>
  <c r="Q67" i="879"/>
  <c r="O67" i="879"/>
  <c r="Z66" i="879"/>
  <c r="AA66" i="879" s="1"/>
  <c r="AB66" i="879" s="1"/>
  <c r="Y66" i="879"/>
  <c r="W66" i="879"/>
  <c r="U66" i="879"/>
  <c r="S66" i="879"/>
  <c r="Q66" i="879"/>
  <c r="O66" i="879"/>
  <c r="Z65" i="879"/>
  <c r="Y65" i="879"/>
  <c r="W65" i="879"/>
  <c r="U65" i="879"/>
  <c r="S65" i="879"/>
  <c r="Q65" i="879"/>
  <c r="O65" i="879"/>
  <c r="Z64" i="879"/>
  <c r="AA64" i="879" s="1"/>
  <c r="AB64" i="879" s="1"/>
  <c r="Y64" i="879"/>
  <c r="W64" i="879"/>
  <c r="U64" i="879"/>
  <c r="S64" i="879"/>
  <c r="Q64" i="879"/>
  <c r="O64" i="879"/>
  <c r="Z63" i="879"/>
  <c r="Y63" i="879"/>
  <c r="W63" i="879"/>
  <c r="U63" i="879"/>
  <c r="S63" i="879"/>
  <c r="Q63" i="879"/>
  <c r="O63" i="879"/>
  <c r="Z62" i="879"/>
  <c r="AA62" i="879" s="1"/>
  <c r="AB62" i="879" s="1"/>
  <c r="Y62" i="879"/>
  <c r="W62" i="879"/>
  <c r="U62" i="879"/>
  <c r="S62" i="879"/>
  <c r="Q62" i="879"/>
  <c r="O62" i="879"/>
  <c r="Z61" i="879"/>
  <c r="Y61" i="879"/>
  <c r="W61" i="879"/>
  <c r="U61" i="879"/>
  <c r="S61" i="879"/>
  <c r="Q61" i="879"/>
  <c r="O61" i="879"/>
  <c r="Z60" i="879"/>
  <c r="Y60" i="879"/>
  <c r="W60" i="879"/>
  <c r="U60" i="879"/>
  <c r="S60" i="879"/>
  <c r="Q60" i="879"/>
  <c r="O60" i="879"/>
  <c r="Z59" i="879"/>
  <c r="Y59" i="879"/>
  <c r="W59" i="879"/>
  <c r="U59" i="879"/>
  <c r="S59" i="879"/>
  <c r="Q59" i="879"/>
  <c r="O59" i="879"/>
  <c r="Z58" i="879"/>
  <c r="AA58" i="879" s="1"/>
  <c r="AB58" i="879" s="1"/>
  <c r="Y58" i="879"/>
  <c r="W58" i="879"/>
  <c r="U58" i="879"/>
  <c r="S58" i="879"/>
  <c r="Q58" i="879"/>
  <c r="O58" i="879"/>
  <c r="Z57" i="879"/>
  <c r="Y57" i="879"/>
  <c r="W57" i="879"/>
  <c r="U57" i="879"/>
  <c r="S57" i="879"/>
  <c r="Q57" i="879"/>
  <c r="O57" i="879"/>
  <c r="Z56" i="879"/>
  <c r="Y56" i="879"/>
  <c r="W56" i="879"/>
  <c r="U56" i="879"/>
  <c r="S56" i="879"/>
  <c r="Q56" i="879"/>
  <c r="O56" i="879"/>
  <c r="Z55" i="879"/>
  <c r="Y55" i="879"/>
  <c r="W55" i="879"/>
  <c r="U55" i="879"/>
  <c r="S55" i="879"/>
  <c r="Q55" i="879"/>
  <c r="O55" i="879"/>
  <c r="Z54" i="879"/>
  <c r="Y54" i="879"/>
  <c r="W54" i="879"/>
  <c r="U54" i="879"/>
  <c r="S54" i="879"/>
  <c r="Q54" i="879"/>
  <c r="O54" i="879"/>
  <c r="Z53" i="879"/>
  <c r="AA53" i="879" s="1"/>
  <c r="AB53" i="879" s="1"/>
  <c r="Y53" i="879"/>
  <c r="W53" i="879"/>
  <c r="U53" i="879"/>
  <c r="S53" i="879"/>
  <c r="Q53" i="879"/>
  <c r="O53" i="879"/>
  <c r="Z52" i="879"/>
  <c r="Y52" i="879"/>
  <c r="W52" i="879"/>
  <c r="U52" i="879"/>
  <c r="S52" i="879"/>
  <c r="Q52" i="879"/>
  <c r="O52" i="879"/>
  <c r="Z51" i="879"/>
  <c r="AA51" i="879" s="1"/>
  <c r="AB51" i="879" s="1"/>
  <c r="Y51" i="879"/>
  <c r="W51" i="879"/>
  <c r="U51" i="879"/>
  <c r="S51" i="879"/>
  <c r="Q51" i="879"/>
  <c r="O51" i="879"/>
  <c r="Z50" i="879"/>
  <c r="Y50" i="879"/>
  <c r="W50" i="879"/>
  <c r="U50" i="879"/>
  <c r="S50" i="879"/>
  <c r="Q50" i="879"/>
  <c r="O50" i="879"/>
  <c r="Z49" i="879"/>
  <c r="AA49" i="879" s="1"/>
  <c r="AB49" i="879" s="1"/>
  <c r="Y49" i="879"/>
  <c r="W49" i="879"/>
  <c r="U49" i="879"/>
  <c r="S49" i="879"/>
  <c r="Q49" i="879"/>
  <c r="O49" i="879"/>
  <c r="Z48" i="879"/>
  <c r="Y48" i="879"/>
  <c r="W48" i="879"/>
  <c r="U48" i="879"/>
  <c r="S48" i="879"/>
  <c r="Q48" i="879"/>
  <c r="O48" i="879"/>
  <c r="Z47" i="879"/>
  <c r="Y47" i="879"/>
  <c r="W47" i="879"/>
  <c r="U47" i="879"/>
  <c r="S47" i="879"/>
  <c r="Q47" i="879"/>
  <c r="O47" i="879"/>
  <c r="Z46" i="879"/>
  <c r="AA46" i="879" s="1"/>
  <c r="AB46" i="879" s="1"/>
  <c r="Y46" i="879"/>
  <c r="W46" i="879"/>
  <c r="U46" i="879"/>
  <c r="S46" i="879"/>
  <c r="Q46" i="879"/>
  <c r="O46" i="879"/>
  <c r="Z45" i="879"/>
  <c r="Y45" i="879"/>
  <c r="W45" i="879"/>
  <c r="U45" i="879"/>
  <c r="S45" i="879"/>
  <c r="Q45" i="879"/>
  <c r="O45" i="879"/>
  <c r="Z44" i="879"/>
  <c r="Y44" i="879"/>
  <c r="W44" i="879"/>
  <c r="U44" i="879"/>
  <c r="S44" i="879"/>
  <c r="Q44" i="879"/>
  <c r="O44" i="879"/>
  <c r="Z43" i="879"/>
  <c r="Y43" i="879"/>
  <c r="W43" i="879"/>
  <c r="U43" i="879"/>
  <c r="S43" i="879"/>
  <c r="Q43" i="879"/>
  <c r="O43" i="879"/>
  <c r="Z42" i="879"/>
  <c r="Y42" i="879"/>
  <c r="W42" i="879"/>
  <c r="U42" i="879"/>
  <c r="Q42" i="879"/>
  <c r="O42" i="879"/>
  <c r="Z41" i="879"/>
  <c r="Y41" i="879"/>
  <c r="W41" i="879"/>
  <c r="U41" i="879"/>
  <c r="S41" i="879"/>
  <c r="Q41" i="879"/>
  <c r="O41" i="879"/>
  <c r="Z40" i="879"/>
  <c r="Y40" i="879"/>
  <c r="W40" i="879"/>
  <c r="U40" i="879"/>
  <c r="S40" i="879"/>
  <c r="Q40" i="879"/>
  <c r="O40" i="879"/>
  <c r="Y39" i="879"/>
  <c r="W39" i="879"/>
  <c r="U39" i="879"/>
  <c r="S39" i="879"/>
  <c r="Q39" i="879"/>
  <c r="O39" i="879"/>
  <c r="Z38" i="879"/>
  <c r="AA38" i="879" s="1"/>
  <c r="AB38" i="879" s="1"/>
  <c r="Y38" i="879"/>
  <c r="W38" i="879"/>
  <c r="U38" i="879"/>
  <c r="S38" i="879"/>
  <c r="Q38" i="879"/>
  <c r="O38" i="879"/>
  <c r="Y37" i="879"/>
  <c r="W37" i="879"/>
  <c r="U37" i="879"/>
  <c r="S37" i="879"/>
  <c r="Q37" i="879"/>
  <c r="O37" i="879"/>
  <c r="Z37" i="879"/>
  <c r="Z36" i="879"/>
  <c r="Y36" i="879"/>
  <c r="W36" i="879"/>
  <c r="U36" i="879"/>
  <c r="S36" i="879"/>
  <c r="Q36" i="879"/>
  <c r="O36" i="879"/>
  <c r="Z35" i="879"/>
  <c r="Y35" i="879"/>
  <c r="W35" i="879"/>
  <c r="U35" i="879"/>
  <c r="S35" i="879"/>
  <c r="Q35" i="879"/>
  <c r="O35" i="879"/>
  <c r="Z34" i="879"/>
  <c r="Y34" i="879"/>
  <c r="W34" i="879"/>
  <c r="U34" i="879"/>
  <c r="S34" i="879"/>
  <c r="Q34" i="879"/>
  <c r="O34" i="879"/>
  <c r="Z33" i="879"/>
  <c r="AA33" i="879" s="1"/>
  <c r="AB33" i="879" s="1"/>
  <c r="Y33" i="879"/>
  <c r="W33" i="879"/>
  <c r="U33" i="879"/>
  <c r="S33" i="879"/>
  <c r="Q33" i="879"/>
  <c r="O33" i="879"/>
  <c r="Z32" i="879"/>
  <c r="Y32" i="879"/>
  <c r="W32" i="879"/>
  <c r="U32" i="879"/>
  <c r="S32" i="879"/>
  <c r="Q32" i="879"/>
  <c r="O32" i="879"/>
  <c r="Z31" i="879"/>
  <c r="AA31" i="879" s="1"/>
  <c r="AB31" i="879" s="1"/>
  <c r="Y31" i="879"/>
  <c r="W31" i="879"/>
  <c r="U31" i="879"/>
  <c r="S31" i="879"/>
  <c r="Q31" i="879"/>
  <c r="O31" i="879"/>
  <c r="Z30" i="879"/>
  <c r="Y30" i="879"/>
  <c r="W30" i="879"/>
  <c r="U30" i="879"/>
  <c r="S30" i="879"/>
  <c r="Q30" i="879"/>
  <c r="O30" i="879"/>
  <c r="Z29" i="879"/>
  <c r="Y29" i="879"/>
  <c r="W29" i="879"/>
  <c r="U29" i="879"/>
  <c r="S29" i="879"/>
  <c r="Q29" i="879"/>
  <c r="O29" i="879"/>
  <c r="Z28" i="879"/>
  <c r="Y28" i="879"/>
  <c r="W28" i="879"/>
  <c r="U28" i="879"/>
  <c r="S28" i="879"/>
  <c r="Q28" i="879"/>
  <c r="O28" i="879"/>
  <c r="Y27" i="879"/>
  <c r="W27" i="879"/>
  <c r="U27" i="879"/>
  <c r="S27" i="879"/>
  <c r="Q27" i="879"/>
  <c r="O27" i="879"/>
  <c r="Z27" i="879"/>
  <c r="Y26" i="879"/>
  <c r="W26" i="879"/>
  <c r="U26" i="879"/>
  <c r="S26" i="879"/>
  <c r="Q26" i="879"/>
  <c r="O26" i="879"/>
  <c r="Z26" i="879"/>
  <c r="Z25" i="879"/>
  <c r="Y25" i="879"/>
  <c r="U25" i="879"/>
  <c r="S25" i="879"/>
  <c r="Q25" i="879"/>
  <c r="O25" i="879"/>
  <c r="Z24" i="879"/>
  <c r="Y24" i="879"/>
  <c r="W24" i="879"/>
  <c r="U24" i="879"/>
  <c r="S24" i="879"/>
  <c r="Q24" i="879"/>
  <c r="O24" i="879"/>
  <c r="Z23" i="879"/>
  <c r="Y23" i="879"/>
  <c r="U23" i="879"/>
  <c r="S23" i="879"/>
  <c r="Q23" i="879"/>
  <c r="O23" i="879"/>
  <c r="Z22" i="879"/>
  <c r="AA22" i="879" s="1"/>
  <c r="AB22" i="879" s="1"/>
  <c r="Y22" i="879"/>
  <c r="W22" i="879"/>
  <c r="U22" i="879"/>
  <c r="S22" i="879"/>
  <c r="Q22" i="879"/>
  <c r="O22" i="879"/>
  <c r="Z21" i="879"/>
  <c r="Y21" i="879"/>
  <c r="U21" i="879"/>
  <c r="S21" i="879"/>
  <c r="Q21" i="879"/>
  <c r="O21" i="879"/>
  <c r="Z20" i="879"/>
  <c r="AA20" i="879" s="1"/>
  <c r="AB20" i="879" s="1"/>
  <c r="Y20" i="879"/>
  <c r="U20" i="879"/>
  <c r="S20" i="879"/>
  <c r="Q20" i="879"/>
  <c r="O20" i="879"/>
  <c r="Z19" i="879"/>
  <c r="Y19" i="879"/>
  <c r="U19" i="879"/>
  <c r="S19" i="879"/>
  <c r="Q19" i="879"/>
  <c r="Z18" i="879"/>
  <c r="Y18" i="879"/>
  <c r="U18" i="879"/>
  <c r="S18" i="879"/>
  <c r="Q18" i="879"/>
  <c r="O18" i="879"/>
  <c r="Z17" i="879"/>
  <c r="Y17" i="879"/>
  <c r="U17" i="879"/>
  <c r="S17" i="879"/>
  <c r="Q17" i="879"/>
  <c r="O17" i="879"/>
  <c r="Y16" i="879"/>
  <c r="U16" i="879"/>
  <c r="S16" i="879"/>
  <c r="Q16" i="879"/>
  <c r="O16" i="879"/>
  <c r="Y15" i="879"/>
  <c r="U15" i="879"/>
  <c r="S15" i="879"/>
  <c r="Q15" i="879"/>
  <c r="O15" i="879"/>
  <c r="Z14" i="879"/>
  <c r="Y14" i="879"/>
  <c r="U14" i="879"/>
  <c r="S14" i="879"/>
  <c r="Q14" i="879"/>
  <c r="O14" i="879"/>
  <c r="Y13" i="879"/>
  <c r="U13" i="879"/>
  <c r="S13" i="879"/>
  <c r="Q13" i="879"/>
  <c r="O13" i="879"/>
  <c r="Z13" i="879"/>
  <c r="Z12" i="879"/>
  <c r="Y12" i="879"/>
  <c r="U12" i="879"/>
  <c r="S12" i="879"/>
  <c r="O12" i="879"/>
  <c r="C6" i="879"/>
  <c r="AB5" i="879"/>
  <c r="C5" i="879"/>
  <c r="AB4" i="879"/>
  <c r="C4" i="879"/>
  <c r="X47" i="878"/>
  <c r="Y47" i="878" s="1"/>
  <c r="V47" i="878"/>
  <c r="W47" i="878" s="1"/>
  <c r="V46" i="878"/>
  <c r="W46" i="878" s="1"/>
  <c r="P45" i="878"/>
  <c r="W44" i="878"/>
  <c r="V36" i="878"/>
  <c r="W36" i="878" s="1"/>
  <c r="V40" i="878"/>
  <c r="W40" i="878" s="1"/>
  <c r="V39" i="878"/>
  <c r="W39" i="878" s="1"/>
  <c r="V38" i="878"/>
  <c r="W38" i="878" s="1"/>
  <c r="V37" i="878"/>
  <c r="W37" i="878" s="1"/>
  <c r="V35" i="878"/>
  <c r="W35" i="878" s="1"/>
  <c r="V34" i="878"/>
  <c r="W34" i="878" s="1"/>
  <c r="X31" i="878"/>
  <c r="Y31" i="878" s="1"/>
  <c r="T31" i="878"/>
  <c r="U31" i="878" s="1"/>
  <c r="Y48" i="878"/>
  <c r="W48" i="878"/>
  <c r="U48" i="878"/>
  <c r="S48" i="878"/>
  <c r="P48" i="878"/>
  <c r="Q48" i="878" s="1"/>
  <c r="Y42" i="878"/>
  <c r="W42" i="878"/>
  <c r="U42" i="878"/>
  <c r="S42" i="878"/>
  <c r="P42" i="878"/>
  <c r="Q42" i="878" s="1"/>
  <c r="P30" i="878"/>
  <c r="Q30" i="878" s="1"/>
  <c r="V54" i="878"/>
  <c r="W54" i="878" s="1"/>
  <c r="V29" i="878"/>
  <c r="W29" i="878" s="1"/>
  <c r="X53" i="878"/>
  <c r="Y53" i="878" s="1"/>
  <c r="W53" i="878"/>
  <c r="T53" i="878"/>
  <c r="U53" i="878" s="1"/>
  <c r="X52" i="878"/>
  <c r="Y52" i="878" s="1"/>
  <c r="W52" i="878"/>
  <c r="T52" i="878"/>
  <c r="U52" i="878" s="1"/>
  <c r="X50" i="878"/>
  <c r="Y50" i="878" s="1"/>
  <c r="W50" i="878"/>
  <c r="T50" i="878"/>
  <c r="U50" i="878" s="1"/>
  <c r="X27" i="878"/>
  <c r="Y27" i="878" s="1"/>
  <c r="T27" i="878"/>
  <c r="U27" i="878" s="1"/>
  <c r="X51" i="878"/>
  <c r="Y51" i="878" s="1"/>
  <c r="W51" i="878"/>
  <c r="T51" i="878"/>
  <c r="U51" i="878" s="1"/>
  <c r="X26" i="878"/>
  <c r="Y26" i="878" s="1"/>
  <c r="T26" i="878"/>
  <c r="U26" i="878" s="1"/>
  <c r="X25" i="878"/>
  <c r="Y25" i="878" s="1"/>
  <c r="T25" i="878"/>
  <c r="U25" i="878" s="1"/>
  <c r="X49" i="878"/>
  <c r="Y49" i="878" s="1"/>
  <c r="W49" i="878"/>
  <c r="T49" i="878"/>
  <c r="U49" i="878" s="1"/>
  <c r="X28" i="878"/>
  <c r="Y28" i="878" s="1"/>
  <c r="W28" i="878"/>
  <c r="T28" i="878"/>
  <c r="U28" i="878" s="1"/>
  <c r="AA28" i="878"/>
  <c r="AB28" i="878"/>
  <c r="X24" i="878"/>
  <c r="Y24" i="878" s="1"/>
  <c r="T24" i="878"/>
  <c r="X23" i="878"/>
  <c r="T23" i="878"/>
  <c r="X22" i="878"/>
  <c r="Y22" i="878" s="1"/>
  <c r="T22" i="878"/>
  <c r="U22" i="878" s="1"/>
  <c r="V21" i="878"/>
  <c r="V20" i="878"/>
  <c r="W20" i="878" s="1"/>
  <c r="X19" i="878"/>
  <c r="Y19" i="878" s="1"/>
  <c r="T19" i="878"/>
  <c r="U19" i="878" s="1"/>
  <c r="V14" i="878"/>
  <c r="W14" i="878" s="1"/>
  <c r="V18" i="878"/>
  <c r="W18" i="878" s="1"/>
  <c r="V17" i="878"/>
  <c r="W17" i="878" s="1"/>
  <c r="V16" i="878"/>
  <c r="W16" i="878" s="1"/>
  <c r="V15" i="878"/>
  <c r="W15" i="878" s="1"/>
  <c r="V13" i="878"/>
  <c r="W13" i="878" s="1"/>
  <c r="V12" i="878"/>
  <c r="Z55" i="878"/>
  <c r="R55" i="878"/>
  <c r="AB54" i="878"/>
  <c r="AA54" i="878"/>
  <c r="Y54" i="878"/>
  <c r="U54" i="878"/>
  <c r="S54" i="878"/>
  <c r="Q54" i="878"/>
  <c r="O54" i="878"/>
  <c r="AB53" i="878"/>
  <c r="AC53" i="878" s="1"/>
  <c r="AA53" i="878"/>
  <c r="S53" i="878"/>
  <c r="Q53" i="878"/>
  <c r="O53" i="878"/>
  <c r="AB52" i="878"/>
  <c r="AA52" i="878"/>
  <c r="S52" i="878"/>
  <c r="Q52" i="878"/>
  <c r="O52" i="878"/>
  <c r="AB51" i="878"/>
  <c r="AA51" i="878"/>
  <c r="S51" i="878"/>
  <c r="Q51" i="878"/>
  <c r="O51" i="878"/>
  <c r="AB50" i="878"/>
  <c r="AA50" i="878"/>
  <c r="S50" i="878"/>
  <c r="Q50" i="878"/>
  <c r="O50" i="878"/>
  <c r="AC50" i="878"/>
  <c r="AB49" i="878"/>
  <c r="AA49" i="878"/>
  <c r="S49" i="878"/>
  <c r="Q49" i="878"/>
  <c r="O49" i="878"/>
  <c r="AB48" i="878"/>
  <c r="AA48" i="878"/>
  <c r="O48" i="878"/>
  <c r="AB47" i="878"/>
  <c r="AC47" i="878" s="1"/>
  <c r="AA47" i="878"/>
  <c r="U47" i="878"/>
  <c r="S47" i="878"/>
  <c r="Q47" i="878"/>
  <c r="O47" i="878"/>
  <c r="AB46" i="878"/>
  <c r="AA46" i="878"/>
  <c r="Y46" i="878"/>
  <c r="U46" i="878"/>
  <c r="S46" i="878"/>
  <c r="Q46" i="878"/>
  <c r="O46" i="878"/>
  <c r="AB45" i="878"/>
  <c r="AA45" i="878"/>
  <c r="Y45" i="878"/>
  <c r="W45" i="878"/>
  <c r="U45" i="878"/>
  <c r="S45" i="878"/>
  <c r="Q45" i="878"/>
  <c r="O45" i="878"/>
  <c r="AB44" i="878"/>
  <c r="AA44" i="878"/>
  <c r="Y44" i="878"/>
  <c r="U44" i="878"/>
  <c r="S44" i="878"/>
  <c r="Q44" i="878"/>
  <c r="O44" i="878"/>
  <c r="AB42" i="878"/>
  <c r="AC42" i="878" s="1"/>
  <c r="AD42" i="878" s="1"/>
  <c r="AA42" i="878"/>
  <c r="O42" i="878"/>
  <c r="AB40" i="878"/>
  <c r="AA40" i="878"/>
  <c r="Y40" i="878"/>
  <c r="U40" i="878"/>
  <c r="S40" i="878"/>
  <c r="Q40" i="878"/>
  <c r="O40" i="878"/>
  <c r="AB39" i="878"/>
  <c r="AA39" i="878"/>
  <c r="Y39" i="878"/>
  <c r="U39" i="878"/>
  <c r="S39" i="878"/>
  <c r="Q39" i="878"/>
  <c r="O39" i="878"/>
  <c r="AB38" i="878"/>
  <c r="AA38" i="878"/>
  <c r="Y38" i="878"/>
  <c r="U38" i="878"/>
  <c r="S38" i="878"/>
  <c r="Q38" i="878"/>
  <c r="O38" i="878"/>
  <c r="AB37" i="878"/>
  <c r="AA37" i="878"/>
  <c r="Y37" i="878"/>
  <c r="U37" i="878"/>
  <c r="S37" i="878"/>
  <c r="Q37" i="878"/>
  <c r="O37" i="878"/>
  <c r="AB36" i="878"/>
  <c r="AA36" i="878"/>
  <c r="Y36" i="878"/>
  <c r="U36" i="878"/>
  <c r="S36" i="878"/>
  <c r="Q36" i="878"/>
  <c r="O36" i="878"/>
  <c r="AB35" i="878"/>
  <c r="AA35" i="878"/>
  <c r="Y35" i="878"/>
  <c r="U35" i="878"/>
  <c r="S35" i="878"/>
  <c r="Q35" i="878"/>
  <c r="O35" i="878"/>
  <c r="AB34" i="878"/>
  <c r="AA34" i="878"/>
  <c r="Y34" i="878"/>
  <c r="U34" i="878"/>
  <c r="S34" i="878"/>
  <c r="Q34" i="878"/>
  <c r="O34" i="878"/>
  <c r="AB32" i="878"/>
  <c r="AA32" i="878"/>
  <c r="Y32" i="878"/>
  <c r="W32" i="878"/>
  <c r="U32" i="878"/>
  <c r="S32" i="878"/>
  <c r="Q32" i="878"/>
  <c r="O32" i="878"/>
  <c r="AB31" i="878"/>
  <c r="AA31" i="878"/>
  <c r="W31" i="878"/>
  <c r="S31" i="878"/>
  <c r="Q31" i="878"/>
  <c r="O31" i="878"/>
  <c r="AB30" i="878"/>
  <c r="AA30" i="878"/>
  <c r="Y30" i="878"/>
  <c r="W30" i="878"/>
  <c r="U30" i="878"/>
  <c r="S30" i="878"/>
  <c r="O30" i="878"/>
  <c r="AB29" i="878"/>
  <c r="AA29" i="878"/>
  <c r="Y29" i="878"/>
  <c r="U29" i="878"/>
  <c r="S29" i="878"/>
  <c r="Q29" i="878"/>
  <c r="O29" i="878"/>
  <c r="S28" i="878"/>
  <c r="Q28" i="878"/>
  <c r="O28" i="878"/>
  <c r="AB27" i="878"/>
  <c r="AA27" i="878"/>
  <c r="W27" i="878"/>
  <c r="S27" i="878"/>
  <c r="Q27" i="878"/>
  <c r="O27" i="878"/>
  <c r="AB26" i="878"/>
  <c r="AA26" i="878"/>
  <c r="W26" i="878"/>
  <c r="S26" i="878"/>
  <c r="Q26" i="878"/>
  <c r="O26" i="878"/>
  <c r="AB25" i="878"/>
  <c r="AA25" i="878"/>
  <c r="W25" i="878"/>
  <c r="S25" i="878"/>
  <c r="Q25" i="878"/>
  <c r="O25" i="878"/>
  <c r="AB24" i="878"/>
  <c r="AA24" i="878"/>
  <c r="W24" i="878"/>
  <c r="S24" i="878"/>
  <c r="Q24" i="878"/>
  <c r="O24" i="878"/>
  <c r="AB23" i="878"/>
  <c r="AA23" i="878"/>
  <c r="W23" i="878"/>
  <c r="S23" i="878"/>
  <c r="Q23" i="878"/>
  <c r="O23" i="878"/>
  <c r="AB22" i="878"/>
  <c r="AA22" i="878"/>
  <c r="W22" i="878"/>
  <c r="S22" i="878"/>
  <c r="Q22" i="878"/>
  <c r="O22" i="878"/>
  <c r="AB21" i="878"/>
  <c r="AA21" i="878"/>
  <c r="Y21" i="878"/>
  <c r="W21" i="878"/>
  <c r="U21" i="878"/>
  <c r="S21" i="878"/>
  <c r="Q21" i="878"/>
  <c r="O21" i="878"/>
  <c r="AB20" i="878"/>
  <c r="AA20" i="878"/>
  <c r="Y20" i="878"/>
  <c r="U20" i="878"/>
  <c r="S20" i="878"/>
  <c r="Q20" i="878"/>
  <c r="N55" i="878"/>
  <c r="AB19" i="878"/>
  <c r="AA19" i="878"/>
  <c r="W19" i="878"/>
  <c r="S19" i="878"/>
  <c r="Q19" i="878"/>
  <c r="O19" i="878"/>
  <c r="AB18" i="878"/>
  <c r="AA18" i="878"/>
  <c r="Y18" i="878"/>
  <c r="U18" i="878"/>
  <c r="S18" i="878"/>
  <c r="Q18" i="878"/>
  <c r="O18" i="878"/>
  <c r="AB17" i="878"/>
  <c r="AA17" i="878"/>
  <c r="Y17" i="878"/>
  <c r="U17" i="878"/>
  <c r="S17" i="878"/>
  <c r="Q17" i="878"/>
  <c r="O17" i="878"/>
  <c r="AB16" i="878"/>
  <c r="AA16" i="878"/>
  <c r="Y16" i="878"/>
  <c r="U16" i="878"/>
  <c r="S16" i="878"/>
  <c r="Q16" i="878"/>
  <c r="O16" i="878"/>
  <c r="AB15" i="878"/>
  <c r="AA15" i="878"/>
  <c r="Y15" i="878"/>
  <c r="U15" i="878"/>
  <c r="S15" i="878"/>
  <c r="Q15" i="878"/>
  <c r="O15" i="878"/>
  <c r="AB14" i="878"/>
  <c r="AA14" i="878"/>
  <c r="Y14" i="878"/>
  <c r="U14" i="878"/>
  <c r="S14" i="878"/>
  <c r="Q14" i="878"/>
  <c r="O14" i="878"/>
  <c r="AB13" i="878"/>
  <c r="AA13" i="878"/>
  <c r="Y13" i="878"/>
  <c r="U13" i="878"/>
  <c r="S13" i="878"/>
  <c r="Q13" i="878"/>
  <c r="O13" i="878"/>
  <c r="AB12" i="878"/>
  <c r="AA12" i="878"/>
  <c r="Y12" i="878"/>
  <c r="U12" i="878"/>
  <c r="S12" i="878"/>
  <c r="Q12" i="878"/>
  <c r="O12" i="878"/>
  <c r="C6" i="878"/>
  <c r="AD5" i="878"/>
  <c r="C5" i="878"/>
  <c r="AD4" i="878"/>
  <c r="C4" i="878"/>
  <c r="T139" i="639"/>
  <c r="T145" i="639"/>
  <c r="T144" i="639"/>
  <c r="T143" i="639"/>
  <c r="T142" i="639"/>
  <c r="T141" i="639"/>
  <c r="O104" i="812"/>
  <c r="O108" i="812"/>
  <c r="G96" i="812"/>
  <c r="O99" i="812"/>
  <c r="N97" i="812"/>
  <c r="N99" i="812" s="1"/>
  <c r="I97" i="812"/>
  <c r="K97" i="812" s="1"/>
  <c r="M97" i="812" s="1"/>
  <c r="O101" i="810"/>
  <c r="O105" i="810"/>
  <c r="G93" i="810"/>
  <c r="O96" i="810"/>
  <c r="N94" i="810"/>
  <c r="N96" i="810" s="1"/>
  <c r="I94" i="810"/>
  <c r="K94" i="810" s="1"/>
  <c r="M94" i="810" s="1"/>
  <c r="O101" i="811"/>
  <c r="O105" i="811"/>
  <c r="G93" i="811"/>
  <c r="O96" i="811"/>
  <c r="N94" i="811"/>
  <c r="N96" i="811" s="1"/>
  <c r="I94" i="811"/>
  <c r="K94" i="811" s="1"/>
  <c r="M94" i="811" s="1"/>
  <c r="O111" i="809"/>
  <c r="O110" i="745"/>
  <c r="O104" i="814"/>
  <c r="G103" i="809"/>
  <c r="N196" i="639"/>
  <c r="O114" i="745"/>
  <c r="O106" i="809"/>
  <c r="N104" i="809"/>
  <c r="N106" i="809" s="1"/>
  <c r="I104" i="809"/>
  <c r="K104" i="809" s="1"/>
  <c r="M104" i="809" s="1"/>
  <c r="M41" i="639"/>
  <c r="T41" i="639" s="1"/>
  <c r="M37" i="639"/>
  <c r="M36" i="639"/>
  <c r="M34" i="639"/>
  <c r="M33" i="639"/>
  <c r="T39" i="639"/>
  <c r="T38" i="639"/>
  <c r="E16" i="877"/>
  <c r="N15" i="877"/>
  <c r="M15" i="877"/>
  <c r="L15" i="877"/>
  <c r="K15" i="877"/>
  <c r="I15" i="877"/>
  <c r="N14" i="877"/>
  <c r="M14" i="877"/>
  <c r="L14" i="877"/>
  <c r="K14" i="877"/>
  <c r="I14" i="877"/>
  <c r="N13" i="877"/>
  <c r="L13" i="877"/>
  <c r="M13" i="877"/>
  <c r="K13" i="877"/>
  <c r="J13" i="877"/>
  <c r="I13" i="877"/>
  <c r="N12" i="877"/>
  <c r="L12" i="877"/>
  <c r="N4" i="877"/>
  <c r="C6" i="877"/>
  <c r="J16" i="877"/>
  <c r="M16" i="877" s="1"/>
  <c r="I16" i="877"/>
  <c r="J15" i="877"/>
  <c r="J14" i="877"/>
  <c r="N5" i="877"/>
  <c r="C5" i="877"/>
  <c r="C4" i="877"/>
  <c r="T151" i="639"/>
  <c r="AA14" i="881" l="1"/>
  <c r="AA44" i="879"/>
  <c r="AB44" i="879" s="1"/>
  <c r="AA81" i="879"/>
  <c r="AB81" i="879" s="1"/>
  <c r="AA21" i="879"/>
  <c r="AB21" i="879"/>
  <c r="AA48" i="879"/>
  <c r="AB48" i="879" s="1"/>
  <c r="AA85" i="879"/>
  <c r="AB85" i="879" s="1"/>
  <c r="AA68" i="879"/>
  <c r="AB68" i="879" s="1"/>
  <c r="AA78" i="879"/>
  <c r="AB78" i="879" s="1"/>
  <c r="AA35" i="879"/>
  <c r="AB35" i="879" s="1"/>
  <c r="AA83" i="879"/>
  <c r="AB83" i="879" s="1"/>
  <c r="AA23" i="879"/>
  <c r="AB23" i="879" s="1"/>
  <c r="AA52" i="879"/>
  <c r="AB52" i="879" s="1"/>
  <c r="AA50" i="879"/>
  <c r="AB50" i="879"/>
  <c r="AA89" i="879"/>
  <c r="AB89" i="879" s="1"/>
  <c r="AA19" i="879"/>
  <c r="AB19" i="879" s="1"/>
  <c r="AA67" i="879"/>
  <c r="AB67" i="879" s="1"/>
  <c r="AA55" i="879"/>
  <c r="AB55" i="879" s="1"/>
  <c r="AA34" i="879"/>
  <c r="AB34" i="879" s="1"/>
  <c r="AB14" i="879"/>
  <c r="AA72" i="879"/>
  <c r="AB72" i="879" s="1"/>
  <c r="AA32" i="879"/>
  <c r="AB32" i="879" s="1"/>
  <c r="AA63" i="879"/>
  <c r="AB63" i="879" s="1"/>
  <c r="AA70" i="879"/>
  <c r="AB70" i="879" s="1"/>
  <c r="AA56" i="879"/>
  <c r="AB56" i="879" s="1"/>
  <c r="AA65" i="879"/>
  <c r="AB65" i="879" s="1"/>
  <c r="AA30" i="879"/>
  <c r="AB30" i="879" s="1"/>
  <c r="AA61" i="879"/>
  <c r="AB61" i="879"/>
  <c r="AA14" i="879"/>
  <c r="N109" i="879"/>
  <c r="AA86" i="879"/>
  <c r="AB86" i="879" s="1"/>
  <c r="O19" i="879"/>
  <c r="O109" i="879" s="1"/>
  <c r="AA28" i="879"/>
  <c r="AB28" i="879" s="1"/>
  <c r="AA54" i="879"/>
  <c r="AB54" i="879" s="1"/>
  <c r="AA17" i="879"/>
  <c r="AB17" i="879" s="1"/>
  <c r="AA13" i="879"/>
  <c r="AB13" i="879" s="1"/>
  <c r="AA59" i="879"/>
  <c r="AB59" i="879" s="1"/>
  <c r="S42" i="879"/>
  <c r="S109" i="879" s="1"/>
  <c r="R109" i="879"/>
  <c r="Z76" i="879"/>
  <c r="AA24" i="879"/>
  <c r="AB24" i="879" s="1"/>
  <c r="AA74" i="879"/>
  <c r="AB74" i="879" s="1"/>
  <c r="AA36" i="879"/>
  <c r="Z15" i="879"/>
  <c r="AB36" i="879"/>
  <c r="AA43" i="879"/>
  <c r="AB43" i="879" s="1"/>
  <c r="AA80" i="879"/>
  <c r="AB80" i="879" s="1"/>
  <c r="AA45" i="879"/>
  <c r="AB45" i="879" s="1"/>
  <c r="Z16" i="879"/>
  <c r="AA41" i="879"/>
  <c r="AB41" i="879" s="1"/>
  <c r="AA87" i="879"/>
  <c r="AB87" i="879" s="1"/>
  <c r="P109" i="879"/>
  <c r="Q12" i="879"/>
  <c r="Q109" i="879" s="1"/>
  <c r="M140" i="639" s="1"/>
  <c r="T140" i="639" s="1"/>
  <c r="AA29" i="879"/>
  <c r="AB29" i="879" s="1"/>
  <c r="Z39" i="879"/>
  <c r="AA57" i="879"/>
  <c r="AB57" i="879" s="1"/>
  <c r="AA60" i="879"/>
  <c r="AB60" i="879" s="1"/>
  <c r="K109" i="879"/>
  <c r="AA77" i="879"/>
  <c r="AB77" i="879" s="1"/>
  <c r="AA47" i="879"/>
  <c r="AB47" i="879" s="1"/>
  <c r="X109" i="879"/>
  <c r="U109" i="879"/>
  <c r="V109" i="879"/>
  <c r="W12" i="879"/>
  <c r="W109" i="879" s="1"/>
  <c r="Y109" i="879"/>
  <c r="AA40" i="879"/>
  <c r="AB40" i="879" s="1"/>
  <c r="AA25" i="879"/>
  <c r="AB25" i="879" s="1"/>
  <c r="AA42" i="879"/>
  <c r="AB42" i="879" s="1"/>
  <c r="L109" i="879"/>
  <c r="T55" i="878"/>
  <c r="U24" i="878"/>
  <c r="AC18" i="878"/>
  <c r="AD18" i="878" s="1"/>
  <c r="AC35" i="878"/>
  <c r="AD35" i="878" s="1"/>
  <c r="AC24" i="878"/>
  <c r="AD24" i="878" s="1"/>
  <c r="AC17" i="878"/>
  <c r="AD17" i="878" s="1"/>
  <c r="AC51" i="878"/>
  <c r="AD51" i="878" s="1"/>
  <c r="AC14" i="878"/>
  <c r="AC34" i="878"/>
  <c r="AC39" i="878"/>
  <c r="AD39" i="878" s="1"/>
  <c r="AC44" i="878"/>
  <c r="AC22" i="878"/>
  <c r="AD22" i="878" s="1"/>
  <c r="AC31" i="878"/>
  <c r="AD31" i="878"/>
  <c r="AC32" i="878"/>
  <c r="AC29" i="878"/>
  <c r="AD29" i="878" s="1"/>
  <c r="AC38" i="878"/>
  <c r="L55" i="878"/>
  <c r="Q55" i="878"/>
  <c r="S55" i="878"/>
  <c r="AD50" i="878"/>
  <c r="AC25" i="878"/>
  <c r="AC52" i="878"/>
  <c r="AD52" i="878" s="1"/>
  <c r="U23" i="878"/>
  <c r="X55" i="878"/>
  <c r="AC30" i="878"/>
  <c r="AC48" i="878"/>
  <c r="AD48" i="878" s="1"/>
  <c r="AC49" i="878"/>
  <c r="AD49" i="878" s="1"/>
  <c r="AC28" i="878"/>
  <c r="AD28" i="878" s="1"/>
  <c r="AC13" i="878"/>
  <c r="AD13" i="878" s="1"/>
  <c r="AC23" i="878"/>
  <c r="V55" i="878"/>
  <c r="W12" i="878"/>
  <c r="W55" i="878" s="1"/>
  <c r="AC15" i="878"/>
  <c r="AC46" i="878"/>
  <c r="AD46" i="878" s="1"/>
  <c r="AA55" i="878"/>
  <c r="AB55" i="878"/>
  <c r="AC21" i="878"/>
  <c r="AD21" i="878" s="1"/>
  <c r="AC27" i="878"/>
  <c r="AD27" i="878" s="1"/>
  <c r="AC54" i="878"/>
  <c r="AD54" i="878" s="1"/>
  <c r="AC40" i="878"/>
  <c r="AD40" i="878" s="1"/>
  <c r="AD53" i="878"/>
  <c r="I55" i="878"/>
  <c r="O20" i="878"/>
  <c r="O55" i="878" s="1"/>
  <c r="AC37" i="878"/>
  <c r="M55" i="878"/>
  <c r="AC19" i="878"/>
  <c r="AD19" i="878" s="1"/>
  <c r="AC36" i="878"/>
  <c r="AC26" i="878"/>
  <c r="AC20" i="878"/>
  <c r="AC45" i="878"/>
  <c r="AD47" i="878"/>
  <c r="AC16" i="878"/>
  <c r="AD16" i="878"/>
  <c r="J55" i="878"/>
  <c r="AC12" i="878"/>
  <c r="P55" i="878"/>
  <c r="Y23" i="878"/>
  <c r="Y55" i="878" s="1"/>
  <c r="M18" i="877"/>
  <c r="I18" i="877"/>
  <c r="J18" i="877"/>
  <c r="M35" i="639" s="1"/>
  <c r="N18" i="877"/>
  <c r="L18" i="877"/>
  <c r="K18" i="877"/>
  <c r="Q125" i="743"/>
  <c r="Q124" i="743"/>
  <c r="Q123" i="743"/>
  <c r="Q122" i="743"/>
  <c r="Q121" i="743"/>
  <c r="M126" i="639"/>
  <c r="M125" i="639"/>
  <c r="T125" i="639" s="1"/>
  <c r="Y17" i="876"/>
  <c r="Z18" i="876"/>
  <c r="W17" i="876"/>
  <c r="U17" i="876"/>
  <c r="U18" i="876" s="1"/>
  <c r="S17" i="876"/>
  <c r="S18" i="876" s="1"/>
  <c r="Q17" i="876"/>
  <c r="Q18" i="876" s="1"/>
  <c r="D17" i="876"/>
  <c r="AB18" i="876"/>
  <c r="AA18" i="876"/>
  <c r="X18" i="876"/>
  <c r="V18" i="876"/>
  <c r="T18" i="876"/>
  <c r="R18" i="876"/>
  <c r="P18" i="876"/>
  <c r="N18" i="876"/>
  <c r="L18" i="876"/>
  <c r="K18" i="876"/>
  <c r="J18" i="876"/>
  <c r="I18" i="876"/>
  <c r="Y18" i="876"/>
  <c r="W18" i="876"/>
  <c r="O18" i="876"/>
  <c r="M18" i="876"/>
  <c r="M119" i="639"/>
  <c r="T119" i="639" s="1"/>
  <c r="M118" i="639"/>
  <c r="T118" i="639" s="1"/>
  <c r="M117" i="639"/>
  <c r="T117" i="639" s="1"/>
  <c r="M123" i="639"/>
  <c r="T123" i="639" s="1"/>
  <c r="T116" i="639"/>
  <c r="T115" i="639"/>
  <c r="M111" i="639"/>
  <c r="T111" i="639" s="1"/>
  <c r="M110" i="639"/>
  <c r="T110" i="639" s="1"/>
  <c r="T114" i="639"/>
  <c r="T113" i="639"/>
  <c r="T112" i="639"/>
  <c r="T109" i="639"/>
  <c r="M105" i="639"/>
  <c r="M108" i="639" s="1"/>
  <c r="T108" i="639" s="1"/>
  <c r="U57" i="750"/>
  <c r="M103" i="639"/>
  <c r="T103" i="639" s="1"/>
  <c r="M102" i="639"/>
  <c r="T102" i="639" s="1"/>
  <c r="M100" i="639"/>
  <c r="T100" i="639" s="1"/>
  <c r="T99" i="639"/>
  <c r="T57" i="750"/>
  <c r="S57" i="750"/>
  <c r="R57" i="750"/>
  <c r="AD59" i="750"/>
  <c r="AC59" i="750"/>
  <c r="AB59" i="750"/>
  <c r="AA59" i="750"/>
  <c r="Z59" i="750"/>
  <c r="Y59" i="750"/>
  <c r="X59" i="750"/>
  <c r="W59" i="750"/>
  <c r="V59" i="750"/>
  <c r="T59" i="750"/>
  <c r="R59" i="750"/>
  <c r="Q59" i="750"/>
  <c r="P59" i="750"/>
  <c r="O59" i="750"/>
  <c r="N59" i="750"/>
  <c r="M59" i="750"/>
  <c r="L59" i="750"/>
  <c r="K59" i="750"/>
  <c r="J59" i="750"/>
  <c r="I59" i="750"/>
  <c r="M57" i="750"/>
  <c r="L57" i="750"/>
  <c r="J57" i="750"/>
  <c r="I57" i="750"/>
  <c r="AB58" i="750"/>
  <c r="AA58" i="750"/>
  <c r="Y58" i="750"/>
  <c r="W58" i="750"/>
  <c r="U58" i="750"/>
  <c r="S58" i="750"/>
  <c r="Q58" i="750"/>
  <c r="O58" i="750"/>
  <c r="M58" i="750"/>
  <c r="L58" i="750"/>
  <c r="I58" i="750"/>
  <c r="H58" i="750"/>
  <c r="J58" i="750" s="1"/>
  <c r="AB57" i="750"/>
  <c r="AA57" i="750"/>
  <c r="Y57" i="750"/>
  <c r="W57" i="750"/>
  <c r="U59" i="750"/>
  <c r="M104" i="639" s="1"/>
  <c r="T104" i="639" s="1"/>
  <c r="S59" i="750"/>
  <c r="Q57" i="750"/>
  <c r="O57" i="750"/>
  <c r="H57" i="750"/>
  <c r="N128" i="743"/>
  <c r="O128" i="743" s="1"/>
  <c r="J128" i="743"/>
  <c r="J129" i="743" s="1"/>
  <c r="K127" i="743"/>
  <c r="K125" i="743"/>
  <c r="K124" i="743"/>
  <c r="K123" i="743"/>
  <c r="J126" i="743"/>
  <c r="K122" i="743"/>
  <c r="K121" i="743"/>
  <c r="K120" i="743"/>
  <c r="K118" i="743"/>
  <c r="K117" i="743"/>
  <c r="K116" i="743"/>
  <c r="K115" i="743"/>
  <c r="K114" i="743"/>
  <c r="K113" i="743"/>
  <c r="K112" i="743"/>
  <c r="K111" i="743"/>
  <c r="K110" i="743"/>
  <c r="K109" i="743"/>
  <c r="K108" i="743"/>
  <c r="K107" i="743"/>
  <c r="K106" i="743"/>
  <c r="K105" i="743"/>
  <c r="K104" i="743"/>
  <c r="K103" i="743"/>
  <c r="K102" i="743"/>
  <c r="K101" i="743"/>
  <c r="K100" i="743"/>
  <c r="K99" i="743"/>
  <c r="K98" i="743"/>
  <c r="K97" i="743"/>
  <c r="K96" i="743"/>
  <c r="K95" i="743"/>
  <c r="K94" i="743"/>
  <c r="K93" i="743"/>
  <c r="K92" i="743"/>
  <c r="K91" i="743"/>
  <c r="K90" i="743"/>
  <c r="K89" i="743"/>
  <c r="K88" i="743"/>
  <c r="K87" i="743"/>
  <c r="K86" i="743"/>
  <c r="K85" i="743"/>
  <c r="K84" i="743"/>
  <c r="K83" i="743"/>
  <c r="K82" i="743"/>
  <c r="K81" i="743"/>
  <c r="K80" i="743"/>
  <c r="K79" i="743"/>
  <c r="K78" i="743"/>
  <c r="K77" i="743"/>
  <c r="K76" i="743"/>
  <c r="K75" i="743"/>
  <c r="K74" i="743"/>
  <c r="K73" i="743"/>
  <c r="K72" i="743"/>
  <c r="K71" i="743"/>
  <c r="K70" i="743"/>
  <c r="K69" i="743"/>
  <c r="K68" i="743"/>
  <c r="K67" i="743"/>
  <c r="K66" i="743"/>
  <c r="K65" i="743"/>
  <c r="K64" i="743"/>
  <c r="K63" i="743"/>
  <c r="K62" i="743"/>
  <c r="K61" i="743"/>
  <c r="K60" i="743"/>
  <c r="K59" i="743"/>
  <c r="K58" i="743"/>
  <c r="K57" i="743"/>
  <c r="K56" i="743"/>
  <c r="K55" i="743"/>
  <c r="K54" i="743"/>
  <c r="K53" i="743"/>
  <c r="K52" i="743"/>
  <c r="K51" i="743"/>
  <c r="K50" i="743"/>
  <c r="K49" i="743"/>
  <c r="K48" i="743"/>
  <c r="K47" i="743"/>
  <c r="K46" i="743"/>
  <c r="K45" i="743"/>
  <c r="K44" i="743"/>
  <c r="K43" i="743"/>
  <c r="K42" i="743"/>
  <c r="K41" i="743"/>
  <c r="K40" i="743"/>
  <c r="K39" i="743"/>
  <c r="K38" i="743"/>
  <c r="K37" i="743"/>
  <c r="K36" i="743"/>
  <c r="K35" i="743"/>
  <c r="K34" i="743"/>
  <c r="K33" i="743"/>
  <c r="K32" i="743"/>
  <c r="K31" i="743"/>
  <c r="K30" i="743"/>
  <c r="K29" i="743"/>
  <c r="K28" i="743"/>
  <c r="K27" i="743"/>
  <c r="K26" i="743"/>
  <c r="K25" i="743"/>
  <c r="K24" i="743"/>
  <c r="K23" i="743"/>
  <c r="K22" i="743"/>
  <c r="K21" i="743"/>
  <c r="K20" i="743"/>
  <c r="K19" i="743"/>
  <c r="K18" i="743"/>
  <c r="K17" i="743"/>
  <c r="K16" i="743"/>
  <c r="K15" i="743"/>
  <c r="K14" i="743"/>
  <c r="K13" i="743"/>
  <c r="K12" i="743"/>
  <c r="U128" i="743"/>
  <c r="N129" i="743"/>
  <c r="M128" i="743"/>
  <c r="G128" i="743"/>
  <c r="H128" i="743" s="1"/>
  <c r="I128" i="743" s="1"/>
  <c r="U127" i="743"/>
  <c r="Q127" i="743"/>
  <c r="O127" i="743"/>
  <c r="M127" i="743"/>
  <c r="G127" i="743"/>
  <c r="H127" i="743" s="1"/>
  <c r="I127" i="743" s="1"/>
  <c r="T124" i="639"/>
  <c r="T90" i="639"/>
  <c r="T89" i="639"/>
  <c r="X16" i="876"/>
  <c r="Y16" i="876" s="1"/>
  <c r="X15" i="876"/>
  <c r="Y15" i="876" s="1"/>
  <c r="X14" i="876"/>
  <c r="X13" i="876"/>
  <c r="Y13" i="876" s="1"/>
  <c r="H16" i="876"/>
  <c r="H15" i="876"/>
  <c r="H14" i="876"/>
  <c r="H13" i="876"/>
  <c r="L12" i="876"/>
  <c r="K12" i="876"/>
  <c r="I12" i="876"/>
  <c r="AA12" i="876" s="1"/>
  <c r="H12" i="876"/>
  <c r="W16" i="876"/>
  <c r="U16" i="876"/>
  <c r="S16" i="876"/>
  <c r="Q16" i="876"/>
  <c r="O16" i="876"/>
  <c r="Z16" i="876"/>
  <c r="W15" i="876"/>
  <c r="U15" i="876"/>
  <c r="S15" i="876"/>
  <c r="Q15" i="876"/>
  <c r="O15" i="876"/>
  <c r="M15" i="876"/>
  <c r="Y14" i="876"/>
  <c r="W14" i="876"/>
  <c r="U14" i="876"/>
  <c r="S14" i="876"/>
  <c r="Q14" i="876"/>
  <c r="O14" i="876"/>
  <c r="Z14" i="876"/>
  <c r="W13" i="876"/>
  <c r="U13" i="876"/>
  <c r="S13" i="876"/>
  <c r="Q13" i="876"/>
  <c r="O13" i="876"/>
  <c r="Y12" i="876"/>
  <c r="U12" i="876"/>
  <c r="S12" i="876"/>
  <c r="O12" i="876"/>
  <c r="C6" i="876"/>
  <c r="AB5" i="876"/>
  <c r="C5" i="876"/>
  <c r="AB4" i="876"/>
  <c r="C4" i="876"/>
  <c r="M85" i="639"/>
  <c r="M88" i="639" s="1"/>
  <c r="M84" i="639"/>
  <c r="M82" i="639"/>
  <c r="M81" i="639"/>
  <c r="M80" i="639"/>
  <c r="M79" i="639"/>
  <c r="M78" i="639"/>
  <c r="M77" i="639"/>
  <c r="M75" i="639"/>
  <c r="M76" i="639" s="1"/>
  <c r="V101" i="751"/>
  <c r="R101" i="751"/>
  <c r="S101" i="751" s="1"/>
  <c r="V102" i="751"/>
  <c r="R102" i="751"/>
  <c r="V103" i="751"/>
  <c r="R103" i="751"/>
  <c r="S103" i="751" s="1"/>
  <c r="V100" i="751"/>
  <c r="W100" i="751" s="1"/>
  <c r="R100" i="751"/>
  <c r="X99" i="751"/>
  <c r="V99" i="751"/>
  <c r="N99" i="751"/>
  <c r="X98" i="751"/>
  <c r="V98" i="751"/>
  <c r="N98" i="751"/>
  <c r="X97" i="751"/>
  <c r="Y97" i="751" s="1"/>
  <c r="V97" i="751"/>
  <c r="W97" i="751" s="1"/>
  <c r="N97" i="751"/>
  <c r="E97" i="751"/>
  <c r="K97" i="751" s="1"/>
  <c r="V96" i="751"/>
  <c r="N96" i="751"/>
  <c r="V95" i="751"/>
  <c r="N95" i="751"/>
  <c r="X94" i="751"/>
  <c r="Y94" i="751" s="1"/>
  <c r="P94" i="751"/>
  <c r="Q94" i="751" s="1"/>
  <c r="V93" i="751"/>
  <c r="P93" i="751"/>
  <c r="Q93" i="751" s="1"/>
  <c r="X92" i="751"/>
  <c r="P92" i="751"/>
  <c r="X91" i="751"/>
  <c r="P91" i="751"/>
  <c r="Q91" i="751" s="1"/>
  <c r="V90" i="751"/>
  <c r="W90" i="751" s="1"/>
  <c r="P90" i="751"/>
  <c r="Q90" i="751" s="1"/>
  <c r="V89" i="751"/>
  <c r="P89" i="751"/>
  <c r="V88" i="751"/>
  <c r="N88" i="751"/>
  <c r="E90" i="751"/>
  <c r="E88" i="751"/>
  <c r="M88" i="751" s="1"/>
  <c r="V87" i="751"/>
  <c r="W87" i="751" s="1"/>
  <c r="P87" i="751"/>
  <c r="V86" i="751"/>
  <c r="P86" i="751"/>
  <c r="Q86" i="751" s="1"/>
  <c r="V85" i="751"/>
  <c r="P85" i="751"/>
  <c r="V84" i="751"/>
  <c r="P84" i="751"/>
  <c r="V83" i="751"/>
  <c r="W83" i="751" s="1"/>
  <c r="P83" i="751"/>
  <c r="Q83" i="751" s="1"/>
  <c r="X82" i="751"/>
  <c r="R82" i="751"/>
  <c r="S82" i="751" s="1"/>
  <c r="V81" i="751"/>
  <c r="P81" i="751"/>
  <c r="X80" i="751"/>
  <c r="R80" i="751"/>
  <c r="S80" i="751" s="1"/>
  <c r="V79" i="751"/>
  <c r="W79" i="751" s="1"/>
  <c r="N79" i="751"/>
  <c r="V78" i="751"/>
  <c r="N78" i="751"/>
  <c r="X77" i="751"/>
  <c r="P77" i="751"/>
  <c r="X76" i="751"/>
  <c r="R76" i="751"/>
  <c r="E76" i="751"/>
  <c r="M76" i="751" s="1"/>
  <c r="X75" i="751"/>
  <c r="Y75" i="751" s="1"/>
  <c r="R75" i="751"/>
  <c r="V74" i="751"/>
  <c r="N74" i="751"/>
  <c r="X73" i="751"/>
  <c r="R73" i="751"/>
  <c r="E73" i="751"/>
  <c r="K73" i="751" s="1"/>
  <c r="X72" i="751"/>
  <c r="Y72" i="751" s="1"/>
  <c r="R72" i="751"/>
  <c r="V71" i="751"/>
  <c r="P71" i="751"/>
  <c r="X70" i="751"/>
  <c r="R70" i="751"/>
  <c r="X69" i="751"/>
  <c r="R69" i="751"/>
  <c r="S69" i="751" s="1"/>
  <c r="X68" i="751"/>
  <c r="Y68" i="751" s="1"/>
  <c r="R68" i="751"/>
  <c r="S68" i="751" s="1"/>
  <c r="X67" i="751"/>
  <c r="P67" i="751"/>
  <c r="X66" i="751"/>
  <c r="P66" i="751"/>
  <c r="X65" i="751"/>
  <c r="P65" i="751"/>
  <c r="Q65" i="751" s="1"/>
  <c r="V64" i="751"/>
  <c r="W64" i="751" s="1"/>
  <c r="P64" i="751"/>
  <c r="V63" i="751"/>
  <c r="P63" i="751"/>
  <c r="X62" i="751"/>
  <c r="R62" i="751"/>
  <c r="X61" i="751"/>
  <c r="R61" i="751"/>
  <c r="S61" i="751" s="1"/>
  <c r="X60" i="751"/>
  <c r="Y60" i="751" s="1"/>
  <c r="R60" i="751"/>
  <c r="X59" i="751"/>
  <c r="R59" i="751"/>
  <c r="X58" i="751"/>
  <c r="R58" i="751"/>
  <c r="X57" i="751"/>
  <c r="R57" i="751"/>
  <c r="X56" i="751"/>
  <c r="Y56" i="751" s="1"/>
  <c r="R56" i="751"/>
  <c r="X55" i="751"/>
  <c r="R55" i="751"/>
  <c r="X54" i="751"/>
  <c r="R54" i="751"/>
  <c r="V53" i="751"/>
  <c r="P53" i="751"/>
  <c r="X52" i="751"/>
  <c r="Y52" i="751" s="1"/>
  <c r="R52" i="751"/>
  <c r="Z103" i="751"/>
  <c r="Y103" i="751"/>
  <c r="W103" i="751"/>
  <c r="U103" i="751"/>
  <c r="Q103" i="751"/>
  <c r="O103" i="751"/>
  <c r="M103" i="751"/>
  <c r="L103" i="751"/>
  <c r="K103" i="751"/>
  <c r="H103" i="751"/>
  <c r="I103" i="751" s="1"/>
  <c r="Z102" i="751"/>
  <c r="Y102" i="751"/>
  <c r="W102" i="751"/>
  <c r="U102" i="751"/>
  <c r="S102" i="751"/>
  <c r="Q102" i="751"/>
  <c r="O102" i="751"/>
  <c r="M102" i="751"/>
  <c r="L102" i="751"/>
  <c r="K102" i="751"/>
  <c r="H102" i="751"/>
  <c r="I102" i="751" s="1"/>
  <c r="Z101" i="751"/>
  <c r="Y101" i="751"/>
  <c r="W101" i="751"/>
  <c r="U101" i="751"/>
  <c r="Q101" i="751"/>
  <c r="O101" i="751"/>
  <c r="M101" i="751"/>
  <c r="L101" i="751"/>
  <c r="K101" i="751"/>
  <c r="H101" i="751"/>
  <c r="I101" i="751" s="1"/>
  <c r="Z100" i="751"/>
  <c r="Y100" i="751"/>
  <c r="U100" i="751"/>
  <c r="S100" i="751"/>
  <c r="Q100" i="751"/>
  <c r="O100" i="751"/>
  <c r="M100" i="751"/>
  <c r="L100" i="751"/>
  <c r="K100" i="751"/>
  <c r="H100" i="751"/>
  <c r="I100" i="751" s="1"/>
  <c r="Z99" i="751"/>
  <c r="Y99" i="751"/>
  <c r="W99" i="751"/>
  <c r="U99" i="751"/>
  <c r="S99" i="751"/>
  <c r="Q99" i="751"/>
  <c r="O99" i="751"/>
  <c r="M99" i="751"/>
  <c r="L99" i="751"/>
  <c r="K99" i="751"/>
  <c r="H99" i="751"/>
  <c r="I99" i="751" s="1"/>
  <c r="Z98" i="751"/>
  <c r="Y98" i="751"/>
  <c r="W98" i="751"/>
  <c r="U98" i="751"/>
  <c r="S98" i="751"/>
  <c r="Q98" i="751"/>
  <c r="O98" i="751"/>
  <c r="M98" i="751"/>
  <c r="L98" i="751"/>
  <c r="K98" i="751"/>
  <c r="H98" i="751"/>
  <c r="I98" i="751" s="1"/>
  <c r="Z97" i="751"/>
  <c r="U97" i="751"/>
  <c r="S97" i="751"/>
  <c r="Q97" i="751"/>
  <c r="O97" i="751"/>
  <c r="M97" i="751"/>
  <c r="L97" i="751"/>
  <c r="H97" i="751"/>
  <c r="Z96" i="751"/>
  <c r="Y96" i="751"/>
  <c r="W96" i="751"/>
  <c r="U96" i="751"/>
  <c r="S96" i="751"/>
  <c r="Q96" i="751"/>
  <c r="O96" i="751"/>
  <c r="M96" i="751"/>
  <c r="L96" i="751"/>
  <c r="K96" i="751"/>
  <c r="H96" i="751"/>
  <c r="I96" i="751" s="1"/>
  <c r="Z95" i="751"/>
  <c r="Y95" i="751"/>
  <c r="W95" i="751"/>
  <c r="U95" i="751"/>
  <c r="S95" i="751"/>
  <c r="Q95" i="751"/>
  <c r="O95" i="751"/>
  <c r="M95" i="751"/>
  <c r="L95" i="751"/>
  <c r="K95" i="751"/>
  <c r="H95" i="751"/>
  <c r="I95" i="751" s="1"/>
  <c r="Z94" i="751"/>
  <c r="W94" i="751"/>
  <c r="U94" i="751"/>
  <c r="S94" i="751"/>
  <c r="O94" i="751"/>
  <c r="M94" i="751"/>
  <c r="L94" i="751"/>
  <c r="K94" i="751"/>
  <c r="H94" i="751"/>
  <c r="I94" i="751" s="1"/>
  <c r="J94" i="751" s="1"/>
  <c r="Z93" i="751"/>
  <c r="Y93" i="751"/>
  <c r="W93" i="751"/>
  <c r="U93" i="751"/>
  <c r="S93" i="751"/>
  <c r="O93" i="751"/>
  <c r="M93" i="751"/>
  <c r="L93" i="751"/>
  <c r="K93" i="751"/>
  <c r="H93" i="751"/>
  <c r="I93" i="751" s="1"/>
  <c r="Z92" i="751"/>
  <c r="Y92" i="751"/>
  <c r="W92" i="751"/>
  <c r="U92" i="751"/>
  <c r="S92" i="751"/>
  <c r="Q92" i="751"/>
  <c r="O92" i="751"/>
  <c r="M92" i="751"/>
  <c r="L92" i="751"/>
  <c r="K92" i="751"/>
  <c r="H92" i="751"/>
  <c r="I92" i="751" s="1"/>
  <c r="Z91" i="751"/>
  <c r="Y91" i="751"/>
  <c r="W91" i="751"/>
  <c r="U91" i="751"/>
  <c r="S91" i="751"/>
  <c r="O91" i="751"/>
  <c r="M91" i="751"/>
  <c r="L91" i="751"/>
  <c r="K91" i="751"/>
  <c r="H91" i="751"/>
  <c r="I91" i="751" s="1"/>
  <c r="Z90" i="751"/>
  <c r="Y90" i="751"/>
  <c r="U90" i="751"/>
  <c r="S90" i="751"/>
  <c r="O90" i="751"/>
  <c r="M90" i="751"/>
  <c r="L90" i="751"/>
  <c r="K90" i="751"/>
  <c r="H90" i="751"/>
  <c r="I90" i="751" s="1"/>
  <c r="Z89" i="751"/>
  <c r="Y89" i="751"/>
  <c r="W89" i="751"/>
  <c r="U89" i="751"/>
  <c r="S89" i="751"/>
  <c r="Q89" i="751"/>
  <c r="O89" i="751"/>
  <c r="M89" i="751"/>
  <c r="L89" i="751"/>
  <c r="K89" i="751"/>
  <c r="H89" i="751"/>
  <c r="I89" i="751" s="1"/>
  <c r="Z88" i="751"/>
  <c r="Y88" i="751"/>
  <c r="W88" i="751"/>
  <c r="U88" i="751"/>
  <c r="S88" i="751"/>
  <c r="Q88" i="751"/>
  <c r="O88" i="751"/>
  <c r="L88" i="751"/>
  <c r="K88" i="751"/>
  <c r="H88" i="751"/>
  <c r="Z87" i="751"/>
  <c r="Y87" i="751"/>
  <c r="U87" i="751"/>
  <c r="S87" i="751"/>
  <c r="Q87" i="751"/>
  <c r="O87" i="751"/>
  <c r="M87" i="751"/>
  <c r="L87" i="751"/>
  <c r="K87" i="751"/>
  <c r="H87" i="751"/>
  <c r="I87" i="751" s="1"/>
  <c r="Z86" i="751"/>
  <c r="Y86" i="751"/>
  <c r="W86" i="751"/>
  <c r="U86" i="751"/>
  <c r="S86" i="751"/>
  <c r="O86" i="751"/>
  <c r="M86" i="751"/>
  <c r="L86" i="751"/>
  <c r="K86" i="751"/>
  <c r="H86" i="751"/>
  <c r="I86" i="751" s="1"/>
  <c r="J86" i="751" s="1"/>
  <c r="Z85" i="751"/>
  <c r="Y85" i="751"/>
  <c r="W85" i="751"/>
  <c r="U85" i="751"/>
  <c r="S85" i="751"/>
  <c r="Q85" i="751"/>
  <c r="O85" i="751"/>
  <c r="M85" i="751"/>
  <c r="L85" i="751"/>
  <c r="K85" i="751"/>
  <c r="H85" i="751"/>
  <c r="I85" i="751" s="1"/>
  <c r="Z84" i="751"/>
  <c r="Y84" i="751"/>
  <c r="W84" i="751"/>
  <c r="U84" i="751"/>
  <c r="S84" i="751"/>
  <c r="Q84" i="751"/>
  <c r="O84" i="751"/>
  <c r="M84" i="751"/>
  <c r="L84" i="751"/>
  <c r="K84" i="751"/>
  <c r="H84" i="751"/>
  <c r="I84" i="751" s="1"/>
  <c r="Z83" i="751"/>
  <c r="Y83" i="751"/>
  <c r="U83" i="751"/>
  <c r="S83" i="751"/>
  <c r="O83" i="751"/>
  <c r="M83" i="751"/>
  <c r="L83" i="751"/>
  <c r="K83" i="751"/>
  <c r="H83" i="751"/>
  <c r="I83" i="751" s="1"/>
  <c r="X51" i="751"/>
  <c r="Y51" i="751" s="1"/>
  <c r="R51" i="751"/>
  <c r="V50" i="751"/>
  <c r="P50" i="751"/>
  <c r="X49" i="751"/>
  <c r="R49" i="751"/>
  <c r="S49" i="751" s="1"/>
  <c r="X48" i="751"/>
  <c r="R48" i="751"/>
  <c r="X47" i="751"/>
  <c r="R47" i="751"/>
  <c r="X46" i="751"/>
  <c r="R46" i="751"/>
  <c r="X45" i="751"/>
  <c r="R45" i="751"/>
  <c r="S45" i="751" s="1"/>
  <c r="V44" i="751"/>
  <c r="N44" i="751"/>
  <c r="O44" i="751" s="1"/>
  <c r="X43" i="751"/>
  <c r="Y43" i="751" s="1"/>
  <c r="R43" i="751"/>
  <c r="X42" i="751"/>
  <c r="Y42" i="751" s="1"/>
  <c r="R42" i="751"/>
  <c r="V41" i="751"/>
  <c r="N41" i="751"/>
  <c r="O41" i="751" s="1"/>
  <c r="V40" i="751"/>
  <c r="P40" i="751"/>
  <c r="Q40" i="751" s="1"/>
  <c r="Z82" i="751"/>
  <c r="Y82" i="751"/>
  <c r="W82" i="751"/>
  <c r="U82" i="751"/>
  <c r="Q82" i="751"/>
  <c r="O82" i="751"/>
  <c r="M82" i="751"/>
  <c r="L82" i="751"/>
  <c r="K82" i="751"/>
  <c r="H82" i="751"/>
  <c r="I82" i="751" s="1"/>
  <c r="Z81" i="751"/>
  <c r="Y81" i="751"/>
  <c r="W81" i="751"/>
  <c r="U81" i="751"/>
  <c r="S81" i="751"/>
  <c r="Q81" i="751"/>
  <c r="O81" i="751"/>
  <c r="M81" i="751"/>
  <c r="L81" i="751"/>
  <c r="K81" i="751"/>
  <c r="H81" i="751"/>
  <c r="I81" i="751" s="1"/>
  <c r="J81" i="751" s="1"/>
  <c r="Z80" i="751"/>
  <c r="Y80" i="751"/>
  <c r="W80" i="751"/>
  <c r="U80" i="751"/>
  <c r="Q80" i="751"/>
  <c r="O80" i="751"/>
  <c r="M80" i="751"/>
  <c r="L80" i="751"/>
  <c r="K80" i="751"/>
  <c r="I80" i="751"/>
  <c r="H80" i="751"/>
  <c r="Z79" i="751"/>
  <c r="Y79" i="751"/>
  <c r="U79" i="751"/>
  <c r="S79" i="751"/>
  <c r="Q79" i="751"/>
  <c r="O79" i="751"/>
  <c r="M79" i="751"/>
  <c r="L79" i="751"/>
  <c r="K79" i="751"/>
  <c r="H79" i="751"/>
  <c r="I79" i="751" s="1"/>
  <c r="Z78" i="751"/>
  <c r="Y78" i="751"/>
  <c r="W78" i="751"/>
  <c r="U78" i="751"/>
  <c r="S78" i="751"/>
  <c r="Q78" i="751"/>
  <c r="O78" i="751"/>
  <c r="M78" i="751"/>
  <c r="L78" i="751"/>
  <c r="K78" i="751"/>
  <c r="H78" i="751"/>
  <c r="I78" i="751" s="1"/>
  <c r="Z77" i="751"/>
  <c r="Y77" i="751"/>
  <c r="W77" i="751"/>
  <c r="U77" i="751"/>
  <c r="S77" i="751"/>
  <c r="Q77" i="751"/>
  <c r="O77" i="751"/>
  <c r="M77" i="751"/>
  <c r="L77" i="751"/>
  <c r="K77" i="751"/>
  <c r="H77" i="751"/>
  <c r="I77" i="751" s="1"/>
  <c r="Y76" i="751"/>
  <c r="W76" i="751"/>
  <c r="U76" i="751"/>
  <c r="S76" i="751"/>
  <c r="Q76" i="751"/>
  <c r="O76" i="751"/>
  <c r="H76" i="751"/>
  <c r="Z75" i="751"/>
  <c r="W75" i="751"/>
  <c r="U75" i="751"/>
  <c r="S75" i="751"/>
  <c r="Q75" i="751"/>
  <c r="O75" i="751"/>
  <c r="M75" i="751"/>
  <c r="L75" i="751"/>
  <c r="K75" i="751"/>
  <c r="H75" i="751"/>
  <c r="I75" i="751" s="1"/>
  <c r="Z74" i="751"/>
  <c r="Y74" i="751"/>
  <c r="W74" i="751"/>
  <c r="U74" i="751"/>
  <c r="S74" i="751"/>
  <c r="Q74" i="751"/>
  <c r="O74" i="751"/>
  <c r="M74" i="751"/>
  <c r="L74" i="751"/>
  <c r="K74" i="751"/>
  <c r="H74" i="751"/>
  <c r="I74" i="751" s="1"/>
  <c r="Y73" i="751"/>
  <c r="W73" i="751"/>
  <c r="U73" i="751"/>
  <c r="S73" i="751"/>
  <c r="Q73" i="751"/>
  <c r="O73" i="751"/>
  <c r="M73" i="751"/>
  <c r="H73" i="751"/>
  <c r="Z72" i="751"/>
  <c r="W72" i="751"/>
  <c r="U72" i="751"/>
  <c r="S72" i="751"/>
  <c r="Q72" i="751"/>
  <c r="O72" i="751"/>
  <c r="M72" i="751"/>
  <c r="L72" i="751"/>
  <c r="K72" i="751"/>
  <c r="H72" i="751"/>
  <c r="I72" i="751" s="1"/>
  <c r="Z71" i="751"/>
  <c r="Y71" i="751"/>
  <c r="W71" i="751"/>
  <c r="U71" i="751"/>
  <c r="S71" i="751"/>
  <c r="Q71" i="751"/>
  <c r="O71" i="751"/>
  <c r="M71" i="751"/>
  <c r="L71" i="751"/>
  <c r="K71" i="751"/>
  <c r="H71" i="751"/>
  <c r="I71" i="751" s="1"/>
  <c r="Z70" i="751"/>
  <c r="Y70" i="751"/>
  <c r="W70" i="751"/>
  <c r="U70" i="751"/>
  <c r="S70" i="751"/>
  <c r="Q70" i="751"/>
  <c r="O70" i="751"/>
  <c r="M70" i="751"/>
  <c r="L70" i="751"/>
  <c r="K70" i="751"/>
  <c r="H70" i="751"/>
  <c r="I70" i="751" s="1"/>
  <c r="Z69" i="751"/>
  <c r="Y69" i="751"/>
  <c r="W69" i="751"/>
  <c r="U69" i="751"/>
  <c r="Q69" i="751"/>
  <c r="O69" i="751"/>
  <c r="M69" i="751"/>
  <c r="L69" i="751"/>
  <c r="K69" i="751"/>
  <c r="H69" i="751"/>
  <c r="I69" i="751" s="1"/>
  <c r="Z68" i="751"/>
  <c r="W68" i="751"/>
  <c r="U68" i="751"/>
  <c r="Q68" i="751"/>
  <c r="O68" i="751"/>
  <c r="M68" i="751"/>
  <c r="L68" i="751"/>
  <c r="K68" i="751"/>
  <c r="H68" i="751"/>
  <c r="I68" i="751" s="1"/>
  <c r="Z67" i="751"/>
  <c r="Y67" i="751"/>
  <c r="W67" i="751"/>
  <c r="U67" i="751"/>
  <c r="S67" i="751"/>
  <c r="Q67" i="751"/>
  <c r="O67" i="751"/>
  <c r="M67" i="751"/>
  <c r="L67" i="751"/>
  <c r="K67" i="751"/>
  <c r="H67" i="751"/>
  <c r="I67" i="751" s="1"/>
  <c r="Z66" i="751"/>
  <c r="Y66" i="751"/>
  <c r="W66" i="751"/>
  <c r="U66" i="751"/>
  <c r="S66" i="751"/>
  <c r="Q66" i="751"/>
  <c r="O66" i="751"/>
  <c r="M66" i="751"/>
  <c r="L66" i="751"/>
  <c r="K66" i="751"/>
  <c r="H66" i="751"/>
  <c r="I66" i="751" s="1"/>
  <c r="Z65" i="751"/>
  <c r="Y65" i="751"/>
  <c r="W65" i="751"/>
  <c r="U65" i="751"/>
  <c r="S65" i="751"/>
  <c r="O65" i="751"/>
  <c r="M65" i="751"/>
  <c r="L65" i="751"/>
  <c r="K65" i="751"/>
  <c r="H65" i="751"/>
  <c r="I65" i="751" s="1"/>
  <c r="J65" i="751" s="1"/>
  <c r="Z64" i="751"/>
  <c r="Y64" i="751"/>
  <c r="U64" i="751"/>
  <c r="S64" i="751"/>
  <c r="Q64" i="751"/>
  <c r="O64" i="751"/>
  <c r="M64" i="751"/>
  <c r="L64" i="751"/>
  <c r="K64" i="751"/>
  <c r="H64" i="751"/>
  <c r="I64" i="751" s="1"/>
  <c r="X39" i="751"/>
  <c r="X104" i="751" s="1"/>
  <c r="Y63" i="751"/>
  <c r="Y62" i="751"/>
  <c r="Y61" i="751"/>
  <c r="Y59" i="751"/>
  <c r="Y58" i="751"/>
  <c r="Y57" i="751"/>
  <c r="Y55" i="751"/>
  <c r="Y54" i="751"/>
  <c r="Y53" i="751"/>
  <c r="Y50" i="751"/>
  <c r="Y49" i="751"/>
  <c r="Y48" i="751"/>
  <c r="Y47" i="751"/>
  <c r="Y46" i="751"/>
  <c r="Y45" i="751"/>
  <c r="Y44" i="751"/>
  <c r="Y41" i="751"/>
  <c r="Y40" i="751"/>
  <c r="Y39" i="751"/>
  <c r="Y38" i="751"/>
  <c r="Y37" i="751"/>
  <c r="Y36" i="751"/>
  <c r="Y35" i="751"/>
  <c r="Y34" i="751"/>
  <c r="Y33" i="751"/>
  <c r="Y32" i="751"/>
  <c r="Y31" i="751"/>
  <c r="Y30" i="751"/>
  <c r="Y29" i="751"/>
  <c r="Y28" i="751"/>
  <c r="Y27" i="751"/>
  <c r="Y26" i="751"/>
  <c r="Y25" i="751"/>
  <c r="Y24" i="751"/>
  <c r="Y23" i="751"/>
  <c r="Y22" i="751"/>
  <c r="Y21" i="751"/>
  <c r="Y20" i="751"/>
  <c r="Y19" i="751"/>
  <c r="Y18" i="751"/>
  <c r="Y17" i="751"/>
  <c r="Y16" i="751"/>
  <c r="Y15" i="751"/>
  <c r="Y14" i="751"/>
  <c r="Y13" i="751"/>
  <c r="Y12" i="751"/>
  <c r="P39" i="751"/>
  <c r="E39" i="751"/>
  <c r="M39" i="751" s="1"/>
  <c r="E37" i="751"/>
  <c r="M37" i="751" s="1"/>
  <c r="V38" i="751"/>
  <c r="W38" i="751" s="1"/>
  <c r="V37" i="751"/>
  <c r="P38" i="751"/>
  <c r="P37" i="751"/>
  <c r="E38" i="751"/>
  <c r="L38" i="751" s="1"/>
  <c r="V36" i="751"/>
  <c r="W36" i="751" s="1"/>
  <c r="P36" i="751"/>
  <c r="Q36" i="751" s="1"/>
  <c r="V35" i="751"/>
  <c r="W35" i="751" s="1"/>
  <c r="P35" i="751"/>
  <c r="Q35" i="751" s="1"/>
  <c r="V34" i="751"/>
  <c r="N34" i="751"/>
  <c r="V33" i="751"/>
  <c r="P33" i="751"/>
  <c r="Q33" i="751" s="1"/>
  <c r="V32" i="751"/>
  <c r="P32" i="751"/>
  <c r="Q32" i="751" s="1"/>
  <c r="V31" i="751"/>
  <c r="W31" i="751" s="1"/>
  <c r="N31" i="751"/>
  <c r="O31" i="751" s="1"/>
  <c r="V30" i="751"/>
  <c r="P30" i="751"/>
  <c r="V29" i="751"/>
  <c r="N29" i="751"/>
  <c r="O29" i="751" s="1"/>
  <c r="V28" i="751"/>
  <c r="P28" i="751"/>
  <c r="Q28" i="751" s="1"/>
  <c r="V27" i="751"/>
  <c r="W27" i="751" s="1"/>
  <c r="P27" i="751"/>
  <c r="Z47" i="751"/>
  <c r="W47" i="751"/>
  <c r="U47" i="751"/>
  <c r="S47" i="751"/>
  <c r="Q47" i="751"/>
  <c r="O47" i="751"/>
  <c r="M47" i="751"/>
  <c r="L47" i="751"/>
  <c r="K47" i="751"/>
  <c r="H47" i="751"/>
  <c r="I47" i="751" s="1"/>
  <c r="Z46" i="751"/>
  <c r="W46" i="751"/>
  <c r="U46" i="751"/>
  <c r="S46" i="751"/>
  <c r="Q46" i="751"/>
  <c r="O46" i="751"/>
  <c r="M46" i="751"/>
  <c r="L46" i="751"/>
  <c r="K46" i="751"/>
  <c r="H46" i="751"/>
  <c r="I46" i="751" s="1"/>
  <c r="Z45" i="751"/>
  <c r="W45" i="751"/>
  <c r="U45" i="751"/>
  <c r="Q45" i="751"/>
  <c r="O45" i="751"/>
  <c r="M45" i="751"/>
  <c r="L45" i="751"/>
  <c r="K45" i="751"/>
  <c r="H45" i="751"/>
  <c r="I45" i="751" s="1"/>
  <c r="J45" i="751" s="1"/>
  <c r="Z44" i="751"/>
  <c r="W44" i="751"/>
  <c r="U44" i="751"/>
  <c r="S44" i="751"/>
  <c r="Q44" i="751"/>
  <c r="M44" i="751"/>
  <c r="L44" i="751"/>
  <c r="K44" i="751"/>
  <c r="H44" i="751"/>
  <c r="I44" i="751" s="1"/>
  <c r="Z43" i="751"/>
  <c r="W43" i="751"/>
  <c r="U43" i="751"/>
  <c r="S43" i="751"/>
  <c r="Q43" i="751"/>
  <c r="O43" i="751"/>
  <c r="M43" i="751"/>
  <c r="L43" i="751"/>
  <c r="K43" i="751"/>
  <c r="H43" i="751"/>
  <c r="I43" i="751" s="1"/>
  <c r="J43" i="751" s="1"/>
  <c r="Z42" i="751"/>
  <c r="W42" i="751"/>
  <c r="U42" i="751"/>
  <c r="S42" i="751"/>
  <c r="Q42" i="751"/>
  <c r="O42" i="751"/>
  <c r="M42" i="751"/>
  <c r="L42" i="751"/>
  <c r="K42" i="751"/>
  <c r="H42" i="751"/>
  <c r="I42" i="751" s="1"/>
  <c r="Z41" i="751"/>
  <c r="W41" i="751"/>
  <c r="U41" i="751"/>
  <c r="S41" i="751"/>
  <c r="Q41" i="751"/>
  <c r="M41" i="751"/>
  <c r="L41" i="751"/>
  <c r="K41" i="751"/>
  <c r="H41" i="751"/>
  <c r="I41" i="751" s="1"/>
  <c r="Z40" i="751"/>
  <c r="W40" i="751"/>
  <c r="U40" i="751"/>
  <c r="S40" i="751"/>
  <c r="O40" i="751"/>
  <c r="M40" i="751"/>
  <c r="L40" i="751"/>
  <c r="K40" i="751"/>
  <c r="H40" i="751"/>
  <c r="I40" i="751" s="1"/>
  <c r="W39" i="751"/>
  <c r="U39" i="751"/>
  <c r="S39" i="751"/>
  <c r="Q39" i="751"/>
  <c r="O39" i="751"/>
  <c r="H39" i="751"/>
  <c r="Z38" i="751"/>
  <c r="U38" i="751"/>
  <c r="S38" i="751"/>
  <c r="Q38" i="751"/>
  <c r="O38" i="751"/>
  <c r="M38" i="751"/>
  <c r="H38" i="751"/>
  <c r="I38" i="751" s="1"/>
  <c r="Z37" i="751"/>
  <c r="W37" i="751"/>
  <c r="U37" i="751"/>
  <c r="S37" i="751"/>
  <c r="Q37" i="751"/>
  <c r="O37" i="751"/>
  <c r="H37" i="751"/>
  <c r="I37" i="751" s="1"/>
  <c r="J37" i="751" s="1"/>
  <c r="Z36" i="751"/>
  <c r="U36" i="751"/>
  <c r="S36" i="751"/>
  <c r="O36" i="751"/>
  <c r="M36" i="751"/>
  <c r="L36" i="751"/>
  <c r="K36" i="751"/>
  <c r="H36" i="751"/>
  <c r="I36" i="751" s="1"/>
  <c r="Z35" i="751"/>
  <c r="U35" i="751"/>
  <c r="S35" i="751"/>
  <c r="O35" i="751"/>
  <c r="M35" i="751"/>
  <c r="L35" i="751"/>
  <c r="K35" i="751"/>
  <c r="H35" i="751"/>
  <c r="I35" i="751" s="1"/>
  <c r="Z34" i="751"/>
  <c r="W34" i="751"/>
  <c r="U34" i="751"/>
  <c r="S34" i="751"/>
  <c r="Q34" i="751"/>
  <c r="O34" i="751"/>
  <c r="M34" i="751"/>
  <c r="L34" i="751"/>
  <c r="K34" i="751"/>
  <c r="H34" i="751"/>
  <c r="I34" i="751" s="1"/>
  <c r="Z33" i="751"/>
  <c r="W33" i="751"/>
  <c r="U33" i="751"/>
  <c r="S33" i="751"/>
  <c r="O33" i="751"/>
  <c r="M33" i="751"/>
  <c r="L33" i="751"/>
  <c r="K33" i="751"/>
  <c r="H33" i="751"/>
  <c r="I33" i="751" s="1"/>
  <c r="J33" i="751" s="1"/>
  <c r="Z32" i="751"/>
  <c r="W32" i="751"/>
  <c r="U32" i="751"/>
  <c r="S32" i="751"/>
  <c r="O32" i="751"/>
  <c r="M32" i="751"/>
  <c r="L32" i="751"/>
  <c r="K32" i="751"/>
  <c r="H32" i="751"/>
  <c r="I32" i="751" s="1"/>
  <c r="Z31" i="751"/>
  <c r="U31" i="751"/>
  <c r="S31" i="751"/>
  <c r="Q31" i="751"/>
  <c r="M31" i="751"/>
  <c r="L31" i="751"/>
  <c r="K31" i="751"/>
  <c r="H31" i="751"/>
  <c r="I31" i="751" s="1"/>
  <c r="AA31" i="751" s="1"/>
  <c r="AB31" i="751" s="1"/>
  <c r="Z30" i="751"/>
  <c r="W30" i="751"/>
  <c r="U30" i="751"/>
  <c r="S30" i="751"/>
  <c r="Q30" i="751"/>
  <c r="O30" i="751"/>
  <c r="M30" i="751"/>
  <c r="L30" i="751"/>
  <c r="K30" i="751"/>
  <c r="H30" i="751"/>
  <c r="I30" i="751" s="1"/>
  <c r="J30" i="751" s="1"/>
  <c r="Z29" i="751"/>
  <c r="W29" i="751"/>
  <c r="U29" i="751"/>
  <c r="S29" i="751"/>
  <c r="Q29" i="751"/>
  <c r="M29" i="751"/>
  <c r="L29" i="751"/>
  <c r="K29" i="751"/>
  <c r="I29" i="751"/>
  <c r="H29" i="751"/>
  <c r="Z28" i="751"/>
  <c r="W28" i="751"/>
  <c r="U28" i="751"/>
  <c r="S28" i="751"/>
  <c r="O28" i="751"/>
  <c r="M28" i="751"/>
  <c r="L28" i="751"/>
  <c r="K28" i="751"/>
  <c r="H28" i="751"/>
  <c r="I28" i="751" s="1"/>
  <c r="Z57" i="751"/>
  <c r="W57" i="751"/>
  <c r="U57" i="751"/>
  <c r="S57" i="751"/>
  <c r="Q57" i="751"/>
  <c r="O57" i="751"/>
  <c r="M57" i="751"/>
  <c r="L57" i="751"/>
  <c r="K57" i="751"/>
  <c r="H57" i="751"/>
  <c r="I57" i="751" s="1"/>
  <c r="Z56" i="751"/>
  <c r="W56" i="751"/>
  <c r="U56" i="751"/>
  <c r="S56" i="751"/>
  <c r="Q56" i="751"/>
  <c r="O56" i="751"/>
  <c r="M56" i="751"/>
  <c r="L56" i="751"/>
  <c r="K56" i="751"/>
  <c r="H56" i="751"/>
  <c r="I56" i="751" s="1"/>
  <c r="Z55" i="751"/>
  <c r="W55" i="751"/>
  <c r="U55" i="751"/>
  <c r="S55" i="751"/>
  <c r="Q55" i="751"/>
  <c r="O55" i="751"/>
  <c r="M55" i="751"/>
  <c r="L55" i="751"/>
  <c r="K55" i="751"/>
  <c r="H55" i="751"/>
  <c r="I55" i="751" s="1"/>
  <c r="Z54" i="751"/>
  <c r="W54" i="751"/>
  <c r="U54" i="751"/>
  <c r="S54" i="751"/>
  <c r="Q54" i="751"/>
  <c r="O54" i="751"/>
  <c r="M54" i="751"/>
  <c r="L54" i="751"/>
  <c r="K54" i="751"/>
  <c r="H54" i="751"/>
  <c r="I54" i="751" s="1"/>
  <c r="J54" i="751" s="1"/>
  <c r="Z53" i="751"/>
  <c r="W53" i="751"/>
  <c r="U53" i="751"/>
  <c r="S53" i="751"/>
  <c r="Q53" i="751"/>
  <c r="O53" i="751"/>
  <c r="M53" i="751"/>
  <c r="L53" i="751"/>
  <c r="K53" i="751"/>
  <c r="H53" i="751"/>
  <c r="I53" i="751" s="1"/>
  <c r="Z52" i="751"/>
  <c r="W52" i="751"/>
  <c r="U52" i="751"/>
  <c r="S52" i="751"/>
  <c r="Q52" i="751"/>
  <c r="O52" i="751"/>
  <c r="M52" i="751"/>
  <c r="L52" i="751"/>
  <c r="K52" i="751"/>
  <c r="H52" i="751"/>
  <c r="I52" i="751" s="1"/>
  <c r="Z51" i="751"/>
  <c r="W51" i="751"/>
  <c r="U51" i="751"/>
  <c r="S51" i="751"/>
  <c r="Q51" i="751"/>
  <c r="O51" i="751"/>
  <c r="M51" i="751"/>
  <c r="L51" i="751"/>
  <c r="K51" i="751"/>
  <c r="H51" i="751"/>
  <c r="I51" i="751" s="1"/>
  <c r="Z50" i="751"/>
  <c r="W50" i="751"/>
  <c r="U50" i="751"/>
  <c r="S50" i="751"/>
  <c r="Q50" i="751"/>
  <c r="O50" i="751"/>
  <c r="M50" i="751"/>
  <c r="L50" i="751"/>
  <c r="K50" i="751"/>
  <c r="H50" i="751"/>
  <c r="I50" i="751" s="1"/>
  <c r="Z49" i="751"/>
  <c r="W49" i="751"/>
  <c r="U49" i="751"/>
  <c r="Q49" i="751"/>
  <c r="O49" i="751"/>
  <c r="M49" i="751"/>
  <c r="L49" i="751"/>
  <c r="K49" i="751"/>
  <c r="H49" i="751"/>
  <c r="I49" i="751" s="1"/>
  <c r="Z48" i="751"/>
  <c r="W48" i="751"/>
  <c r="U48" i="751"/>
  <c r="S48" i="751"/>
  <c r="Q48" i="751"/>
  <c r="O48" i="751"/>
  <c r="M48" i="751"/>
  <c r="L48" i="751"/>
  <c r="K48" i="751"/>
  <c r="H48" i="751"/>
  <c r="I48" i="751" s="1"/>
  <c r="E27" i="751"/>
  <c r="K27" i="751" s="1"/>
  <c r="V26" i="751"/>
  <c r="W26" i="751" s="1"/>
  <c r="P26" i="751"/>
  <c r="Q26" i="751" s="1"/>
  <c r="E26" i="751"/>
  <c r="V25" i="751"/>
  <c r="W25" i="751" s="1"/>
  <c r="N25" i="751"/>
  <c r="V24" i="751"/>
  <c r="V23" i="751"/>
  <c r="P24" i="751"/>
  <c r="Q24" i="751" s="1"/>
  <c r="P23" i="751"/>
  <c r="Q23" i="751" s="1"/>
  <c r="V22" i="751"/>
  <c r="W22" i="751" s="1"/>
  <c r="P22" i="751"/>
  <c r="V21" i="751"/>
  <c r="W21" i="751" s="1"/>
  <c r="N21" i="751"/>
  <c r="V20" i="751"/>
  <c r="N20" i="751"/>
  <c r="V19" i="751"/>
  <c r="N19" i="751"/>
  <c r="O19" i="751" s="1"/>
  <c r="V18" i="751"/>
  <c r="W18" i="751" s="1"/>
  <c r="P18" i="751"/>
  <c r="E18" i="751"/>
  <c r="M18" i="751" s="1"/>
  <c r="V17" i="751"/>
  <c r="P17" i="751"/>
  <c r="E17" i="751"/>
  <c r="K17" i="751" s="1"/>
  <c r="V16" i="751"/>
  <c r="W16" i="751" s="1"/>
  <c r="P16" i="751"/>
  <c r="Q16" i="751" s="1"/>
  <c r="E16" i="751"/>
  <c r="K16" i="751" s="1"/>
  <c r="V15" i="751"/>
  <c r="P15" i="751"/>
  <c r="Q15" i="751" s="1"/>
  <c r="E15" i="751"/>
  <c r="L15" i="751" s="1"/>
  <c r="V14" i="751"/>
  <c r="P14" i="751"/>
  <c r="E14" i="751"/>
  <c r="K14" i="751" s="1"/>
  <c r="V13" i="751"/>
  <c r="W13" i="751" s="1"/>
  <c r="P13" i="751"/>
  <c r="Q13" i="751" s="1"/>
  <c r="E13" i="751"/>
  <c r="K13" i="751" s="1"/>
  <c r="V12" i="751"/>
  <c r="W12" i="751" s="1"/>
  <c r="P12" i="751"/>
  <c r="M63" i="751"/>
  <c r="L63" i="751"/>
  <c r="K63" i="751"/>
  <c r="H63" i="751"/>
  <c r="I63" i="751" s="1"/>
  <c r="J63" i="751" s="1"/>
  <c r="M62" i="751"/>
  <c r="L62" i="751"/>
  <c r="K62" i="751"/>
  <c r="H62" i="751"/>
  <c r="I62" i="751" s="1"/>
  <c r="J62" i="751" s="1"/>
  <c r="M61" i="751"/>
  <c r="L61" i="751"/>
  <c r="K61" i="751"/>
  <c r="H61" i="751"/>
  <c r="I61" i="751" s="1"/>
  <c r="J61" i="751" s="1"/>
  <c r="M60" i="751"/>
  <c r="L60" i="751"/>
  <c r="K60" i="751"/>
  <c r="I60" i="751"/>
  <c r="J60" i="751" s="1"/>
  <c r="H60" i="751"/>
  <c r="M59" i="751"/>
  <c r="L59" i="751"/>
  <c r="K59" i="751"/>
  <c r="H59" i="751"/>
  <c r="I59" i="751" s="1"/>
  <c r="M58" i="751"/>
  <c r="L58" i="751"/>
  <c r="K58" i="751"/>
  <c r="H58" i="751"/>
  <c r="I58" i="751" s="1"/>
  <c r="L27" i="751"/>
  <c r="H27" i="751"/>
  <c r="I27" i="751" s="1"/>
  <c r="J27" i="751" s="1"/>
  <c r="M26" i="751"/>
  <c r="L26" i="751"/>
  <c r="K26" i="751"/>
  <c r="H26" i="751"/>
  <c r="I26" i="751" s="1"/>
  <c r="J26" i="751" s="1"/>
  <c r="M25" i="751"/>
  <c r="L25" i="751"/>
  <c r="K25" i="751"/>
  <c r="H25" i="751"/>
  <c r="I25" i="751" s="1"/>
  <c r="M24" i="751"/>
  <c r="L24" i="751"/>
  <c r="K24" i="751"/>
  <c r="H24" i="751"/>
  <c r="I24" i="751" s="1"/>
  <c r="J24" i="751" s="1"/>
  <c r="M23" i="751"/>
  <c r="L23" i="751"/>
  <c r="K23" i="751"/>
  <c r="H23" i="751"/>
  <c r="I23" i="751" s="1"/>
  <c r="J23" i="751" s="1"/>
  <c r="M22" i="751"/>
  <c r="L22" i="751"/>
  <c r="K22" i="751"/>
  <c r="H22" i="751"/>
  <c r="I22" i="751" s="1"/>
  <c r="M21" i="751"/>
  <c r="L21" i="751"/>
  <c r="K21" i="751"/>
  <c r="H21" i="751"/>
  <c r="I21" i="751" s="1"/>
  <c r="M20" i="751"/>
  <c r="L20" i="751"/>
  <c r="K20" i="751"/>
  <c r="I20" i="751"/>
  <c r="J20" i="751" s="1"/>
  <c r="H20" i="751"/>
  <c r="M19" i="751"/>
  <c r="L19" i="751"/>
  <c r="K19" i="751"/>
  <c r="H19" i="751"/>
  <c r="I19" i="751" s="1"/>
  <c r="J19" i="751" s="1"/>
  <c r="H18" i="751"/>
  <c r="M17" i="751"/>
  <c r="L17" i="751"/>
  <c r="H17" i="751"/>
  <c r="I17" i="751" s="1"/>
  <c r="J17" i="751" s="1"/>
  <c r="H16" i="751"/>
  <c r="M15" i="751"/>
  <c r="H15" i="751"/>
  <c r="I15" i="751" s="1"/>
  <c r="J15" i="751" s="1"/>
  <c r="H14" i="751"/>
  <c r="M13" i="751"/>
  <c r="H13" i="751"/>
  <c r="Z63" i="751"/>
  <c r="Z62" i="751"/>
  <c r="Z61" i="751"/>
  <c r="Z60" i="751"/>
  <c r="Z59" i="751"/>
  <c r="Z58" i="751"/>
  <c r="Z26" i="751"/>
  <c r="Z25" i="751"/>
  <c r="Z24" i="751"/>
  <c r="Z23" i="751"/>
  <c r="Z22" i="751"/>
  <c r="Z21" i="751"/>
  <c r="Z20" i="751"/>
  <c r="Z19" i="751"/>
  <c r="Z18" i="751"/>
  <c r="Z17" i="751"/>
  <c r="H12" i="751"/>
  <c r="E12" i="751"/>
  <c r="M12" i="751" s="1"/>
  <c r="W63" i="751"/>
  <c r="U63" i="751"/>
  <c r="S63" i="751"/>
  <c r="Q63" i="751"/>
  <c r="O63" i="751"/>
  <c r="W62" i="751"/>
  <c r="U62" i="751"/>
  <c r="S62" i="751"/>
  <c r="Q62" i="751"/>
  <c r="O62" i="751"/>
  <c r="W61" i="751"/>
  <c r="U61" i="751"/>
  <c r="Q61" i="751"/>
  <c r="O61" i="751"/>
  <c r="W60" i="751"/>
  <c r="U60" i="751"/>
  <c r="S60" i="751"/>
  <c r="Q60" i="751"/>
  <c r="O60" i="751"/>
  <c r="W59" i="751"/>
  <c r="U59" i="751"/>
  <c r="S59" i="751"/>
  <c r="Q59" i="751"/>
  <c r="O59" i="751"/>
  <c r="W58" i="751"/>
  <c r="U58" i="751"/>
  <c r="S58" i="751"/>
  <c r="Q58" i="751"/>
  <c r="O58" i="751"/>
  <c r="U27" i="751"/>
  <c r="S27" i="751"/>
  <c r="Q27" i="751"/>
  <c r="O27" i="751"/>
  <c r="U26" i="751"/>
  <c r="S26" i="751"/>
  <c r="O26" i="751"/>
  <c r="U25" i="751"/>
  <c r="S25" i="751"/>
  <c r="Q25" i="751"/>
  <c r="O25" i="751"/>
  <c r="W24" i="751"/>
  <c r="U24" i="751"/>
  <c r="S24" i="751"/>
  <c r="O24" i="751"/>
  <c r="W23" i="751"/>
  <c r="U23" i="751"/>
  <c r="S23" i="751"/>
  <c r="O23" i="751"/>
  <c r="U22" i="751"/>
  <c r="S22" i="751"/>
  <c r="Q22" i="751"/>
  <c r="O22" i="751"/>
  <c r="U21" i="751"/>
  <c r="S21" i="751"/>
  <c r="Q21" i="751"/>
  <c r="O21" i="751"/>
  <c r="W20" i="751"/>
  <c r="U20" i="751"/>
  <c r="S20" i="751"/>
  <c r="Q20" i="751"/>
  <c r="O20" i="751"/>
  <c r="W19" i="751"/>
  <c r="U19" i="751"/>
  <c r="S19" i="751"/>
  <c r="Q19" i="751"/>
  <c r="U18" i="751"/>
  <c r="S18" i="751"/>
  <c r="Q18" i="751"/>
  <c r="O18" i="751"/>
  <c r="W17" i="751"/>
  <c r="U17" i="751"/>
  <c r="S17" i="751"/>
  <c r="Q17" i="751"/>
  <c r="O17" i="751"/>
  <c r="U16" i="751"/>
  <c r="S16" i="751"/>
  <c r="O16" i="751"/>
  <c r="W15" i="751"/>
  <c r="U15" i="751"/>
  <c r="S15" i="751"/>
  <c r="O15" i="751"/>
  <c r="W14" i="751"/>
  <c r="U14" i="751"/>
  <c r="S14" i="751"/>
  <c r="Q14" i="751"/>
  <c r="O14" i="751"/>
  <c r="U13" i="751"/>
  <c r="S13" i="751"/>
  <c r="O13" i="751"/>
  <c r="U12" i="751"/>
  <c r="S12" i="751"/>
  <c r="Q12" i="751"/>
  <c r="O12" i="751"/>
  <c r="X42" i="750"/>
  <c r="Y42" i="750" s="1"/>
  <c r="AB42" i="750"/>
  <c r="AA42" i="750"/>
  <c r="W42" i="750"/>
  <c r="U42" i="750"/>
  <c r="S42" i="750"/>
  <c r="Q42" i="750"/>
  <c r="O42" i="750"/>
  <c r="M42" i="750"/>
  <c r="I42" i="750"/>
  <c r="L42" i="750" s="1"/>
  <c r="H42" i="750"/>
  <c r="J42" i="750" s="1"/>
  <c r="E42" i="750"/>
  <c r="X41" i="750"/>
  <c r="Y41" i="750" s="1"/>
  <c r="AB41" i="750"/>
  <c r="AA41" i="750"/>
  <c r="W41" i="750"/>
  <c r="U41" i="750"/>
  <c r="S41" i="750"/>
  <c r="Q41" i="750"/>
  <c r="O41" i="750"/>
  <c r="M41" i="750"/>
  <c r="L41" i="750"/>
  <c r="I41" i="750"/>
  <c r="H41" i="750"/>
  <c r="J41" i="750" s="1"/>
  <c r="AB32" i="750"/>
  <c r="AA32" i="750"/>
  <c r="Y32" i="750"/>
  <c r="W32" i="750"/>
  <c r="U32" i="750"/>
  <c r="S32" i="750"/>
  <c r="Q32" i="750"/>
  <c r="O32" i="750"/>
  <c r="M32" i="750"/>
  <c r="I32" i="750"/>
  <c r="L32" i="750" s="1"/>
  <c r="H32" i="750"/>
  <c r="J32" i="750" s="1"/>
  <c r="E32" i="750"/>
  <c r="X33" i="750"/>
  <c r="Y33" i="750" s="1"/>
  <c r="V33" i="750"/>
  <c r="W33" i="750" s="1"/>
  <c r="AB33" i="750"/>
  <c r="AA33" i="750"/>
  <c r="U33" i="750"/>
  <c r="S33" i="750"/>
  <c r="Q33" i="750"/>
  <c r="O33" i="750"/>
  <c r="M33" i="750"/>
  <c r="I33" i="750"/>
  <c r="L33" i="750" s="1"/>
  <c r="H33" i="750"/>
  <c r="J33" i="750" s="1"/>
  <c r="E33" i="750"/>
  <c r="V54" i="750"/>
  <c r="W54" i="750" s="1"/>
  <c r="AB54" i="750"/>
  <c r="AA54" i="750"/>
  <c r="Y54" i="750"/>
  <c r="U54" i="750"/>
  <c r="S54" i="750"/>
  <c r="Q54" i="750"/>
  <c r="O54" i="750"/>
  <c r="M54" i="750"/>
  <c r="L54" i="750"/>
  <c r="I54" i="750"/>
  <c r="H54" i="750"/>
  <c r="J54" i="750" s="1"/>
  <c r="X53" i="750"/>
  <c r="Y53" i="750" s="1"/>
  <c r="T53" i="750"/>
  <c r="U53" i="750" s="1"/>
  <c r="X52" i="750"/>
  <c r="Y52" i="750" s="1"/>
  <c r="T52" i="750"/>
  <c r="U52" i="750" s="1"/>
  <c r="X51" i="750"/>
  <c r="Y51" i="750" s="1"/>
  <c r="T51" i="750"/>
  <c r="U51" i="750" s="1"/>
  <c r="AB53" i="750"/>
  <c r="AA53" i="750"/>
  <c r="W53" i="750"/>
  <c r="S53" i="750"/>
  <c r="Q53" i="750"/>
  <c r="O53" i="750"/>
  <c r="M53" i="750"/>
  <c r="I53" i="750"/>
  <c r="L53" i="750" s="1"/>
  <c r="H53" i="750"/>
  <c r="J53" i="750" s="1"/>
  <c r="AC53" i="750" s="1"/>
  <c r="E53" i="750"/>
  <c r="AB52" i="750"/>
  <c r="AA52" i="750"/>
  <c r="W52" i="750"/>
  <c r="S52" i="750"/>
  <c r="Q52" i="750"/>
  <c r="O52" i="750"/>
  <c r="M52" i="750"/>
  <c r="I52" i="750"/>
  <c r="L52" i="750" s="1"/>
  <c r="H52" i="750"/>
  <c r="J52" i="750" s="1"/>
  <c r="E52" i="750"/>
  <c r="AB51" i="750"/>
  <c r="AA51" i="750"/>
  <c r="W51" i="750"/>
  <c r="S51" i="750"/>
  <c r="Q51" i="750"/>
  <c r="O51" i="750"/>
  <c r="M51" i="750"/>
  <c r="I51" i="750"/>
  <c r="L51" i="750" s="1"/>
  <c r="H51" i="750"/>
  <c r="J51" i="750" s="1"/>
  <c r="E51" i="750"/>
  <c r="X50" i="750"/>
  <c r="Y50" i="750" s="1"/>
  <c r="T50" i="750"/>
  <c r="P48" i="750"/>
  <c r="Q48" i="750" s="1"/>
  <c r="X49" i="750"/>
  <c r="Y49" i="750" s="1"/>
  <c r="T49" i="750"/>
  <c r="AB50" i="750"/>
  <c r="AA50" i="750"/>
  <c r="W50" i="750"/>
  <c r="U50" i="750"/>
  <c r="S50" i="750"/>
  <c r="Q50" i="750"/>
  <c r="O50" i="750"/>
  <c r="M50" i="750"/>
  <c r="I50" i="750"/>
  <c r="L50" i="750" s="1"/>
  <c r="H50" i="750"/>
  <c r="J50" i="750" s="1"/>
  <c r="E50" i="750"/>
  <c r="AB49" i="750"/>
  <c r="AA49" i="750"/>
  <c r="W49" i="750"/>
  <c r="U49" i="750"/>
  <c r="S49" i="750"/>
  <c r="Q49" i="750"/>
  <c r="O49" i="750"/>
  <c r="M49" i="750"/>
  <c r="I49" i="750"/>
  <c r="L49" i="750" s="1"/>
  <c r="H49" i="750"/>
  <c r="J49" i="750" s="1"/>
  <c r="E49" i="750"/>
  <c r="Y48" i="750"/>
  <c r="U48" i="750"/>
  <c r="AB48" i="750"/>
  <c r="AA48" i="750"/>
  <c r="W48" i="750"/>
  <c r="S48" i="750"/>
  <c r="O48" i="750"/>
  <c r="M48" i="750"/>
  <c r="L48" i="750"/>
  <c r="I48" i="750"/>
  <c r="H48" i="750"/>
  <c r="J48" i="750" s="1"/>
  <c r="X47" i="750"/>
  <c r="Y47" i="750" s="1"/>
  <c r="V47" i="750"/>
  <c r="W47" i="750" s="1"/>
  <c r="AB47" i="750"/>
  <c r="AA47" i="750"/>
  <c r="U47" i="750"/>
  <c r="S47" i="750"/>
  <c r="Q47" i="750"/>
  <c r="O47" i="750"/>
  <c r="M47" i="750"/>
  <c r="I47" i="750"/>
  <c r="L47" i="750" s="1"/>
  <c r="H47" i="750"/>
  <c r="J47" i="750" s="1"/>
  <c r="E47" i="750"/>
  <c r="V46" i="750"/>
  <c r="W46" i="750" s="1"/>
  <c r="P45" i="750"/>
  <c r="Q45" i="750" s="1"/>
  <c r="V44" i="750"/>
  <c r="W44" i="750" s="1"/>
  <c r="P43" i="750"/>
  <c r="Q43" i="750" s="1"/>
  <c r="AB46" i="750"/>
  <c r="AA46" i="750"/>
  <c r="Y46" i="750"/>
  <c r="U46" i="750"/>
  <c r="S46" i="750"/>
  <c r="Q46" i="750"/>
  <c r="O46" i="750"/>
  <c r="M46" i="750"/>
  <c r="L46" i="750"/>
  <c r="I46" i="750"/>
  <c r="H46" i="750"/>
  <c r="J46" i="750" s="1"/>
  <c r="AB45" i="750"/>
  <c r="AA45" i="750"/>
  <c r="Y45" i="750"/>
  <c r="W45" i="750"/>
  <c r="U45" i="750"/>
  <c r="S45" i="750"/>
  <c r="O45" i="750"/>
  <c r="M45" i="750"/>
  <c r="L45" i="750"/>
  <c r="I45" i="750"/>
  <c r="H45" i="750"/>
  <c r="J45" i="750" s="1"/>
  <c r="AB44" i="750"/>
  <c r="AA44" i="750"/>
  <c r="Y44" i="750"/>
  <c r="U44" i="750"/>
  <c r="S44" i="750"/>
  <c r="Q44" i="750"/>
  <c r="O44" i="750"/>
  <c r="M44" i="750"/>
  <c r="L44" i="750"/>
  <c r="I44" i="750"/>
  <c r="H44" i="750"/>
  <c r="J44" i="750" s="1"/>
  <c r="AB43" i="750"/>
  <c r="AA43" i="750"/>
  <c r="Y43" i="750"/>
  <c r="W43" i="750"/>
  <c r="U43" i="750"/>
  <c r="S43" i="750"/>
  <c r="O43" i="750"/>
  <c r="M43" i="750"/>
  <c r="L43" i="750"/>
  <c r="I43" i="750"/>
  <c r="H43" i="750"/>
  <c r="J43" i="750" s="1"/>
  <c r="AB40" i="750"/>
  <c r="AA40" i="750"/>
  <c r="Y40" i="750"/>
  <c r="V40" i="750"/>
  <c r="W40" i="750" s="1"/>
  <c r="U40" i="750"/>
  <c r="S40" i="750"/>
  <c r="Q40" i="750"/>
  <c r="O40" i="750"/>
  <c r="M40" i="750"/>
  <c r="L40" i="750"/>
  <c r="I40" i="750"/>
  <c r="H40" i="750"/>
  <c r="J40" i="750" s="1"/>
  <c r="AB39" i="750"/>
  <c r="AA39" i="750"/>
  <c r="Y39" i="750"/>
  <c r="V39" i="750"/>
  <c r="W39" i="750" s="1"/>
  <c r="U39" i="750"/>
  <c r="S39" i="750"/>
  <c r="Q39" i="750"/>
  <c r="O39" i="750"/>
  <c r="M39" i="750"/>
  <c r="L39" i="750"/>
  <c r="I39" i="750"/>
  <c r="H39" i="750"/>
  <c r="J39" i="750" s="1"/>
  <c r="AB38" i="750"/>
  <c r="AA38" i="750"/>
  <c r="Y38" i="750"/>
  <c r="V38" i="750"/>
  <c r="W38" i="750" s="1"/>
  <c r="U38" i="750"/>
  <c r="S38" i="750"/>
  <c r="Q38" i="750"/>
  <c r="O38" i="750"/>
  <c r="M38" i="750"/>
  <c r="L38" i="750"/>
  <c r="I38" i="750"/>
  <c r="H38" i="750"/>
  <c r="J38" i="750" s="1"/>
  <c r="AB37" i="750"/>
  <c r="AA37" i="750"/>
  <c r="Y37" i="750"/>
  <c r="V37" i="750"/>
  <c r="W37" i="750" s="1"/>
  <c r="U37" i="750"/>
  <c r="S37" i="750"/>
  <c r="Q37" i="750"/>
  <c r="O37" i="750"/>
  <c r="M37" i="750"/>
  <c r="L37" i="750"/>
  <c r="I37" i="750"/>
  <c r="H37" i="750"/>
  <c r="J37" i="750" s="1"/>
  <c r="V35" i="750"/>
  <c r="W35" i="750" s="1"/>
  <c r="AB35" i="750"/>
  <c r="AA35" i="750"/>
  <c r="Y35" i="750"/>
  <c r="U35" i="750"/>
  <c r="S35" i="750"/>
  <c r="Q35" i="750"/>
  <c r="O35" i="750"/>
  <c r="M35" i="750"/>
  <c r="L35" i="750"/>
  <c r="I35" i="750"/>
  <c r="H35" i="750"/>
  <c r="J35" i="750" s="1"/>
  <c r="V34" i="750"/>
  <c r="W34" i="750" s="1"/>
  <c r="AB34" i="750"/>
  <c r="AA34" i="750"/>
  <c r="Y34" i="750"/>
  <c r="U34" i="750"/>
  <c r="S34" i="750"/>
  <c r="Q34" i="750"/>
  <c r="O34" i="750"/>
  <c r="M34" i="750"/>
  <c r="L34" i="750"/>
  <c r="I34" i="750"/>
  <c r="H34" i="750"/>
  <c r="J34" i="750" s="1"/>
  <c r="X31" i="750"/>
  <c r="Y31" i="750" s="1"/>
  <c r="T31" i="750"/>
  <c r="U31" i="750" s="1"/>
  <c r="AB31" i="750"/>
  <c r="AA31" i="750"/>
  <c r="W31" i="750"/>
  <c r="S31" i="750"/>
  <c r="Q31" i="750"/>
  <c r="O31" i="750"/>
  <c r="M31" i="750"/>
  <c r="I31" i="750"/>
  <c r="L31" i="750" s="1"/>
  <c r="H31" i="750"/>
  <c r="J31" i="750" s="1"/>
  <c r="E31" i="750"/>
  <c r="P30" i="750"/>
  <c r="V29" i="750"/>
  <c r="W29" i="750" s="1"/>
  <c r="AB30" i="750"/>
  <c r="AA30" i="750"/>
  <c r="Y30" i="750"/>
  <c r="W30" i="750"/>
  <c r="U30" i="750"/>
  <c r="S30" i="750"/>
  <c r="O30" i="750"/>
  <c r="M30" i="750"/>
  <c r="L30" i="750"/>
  <c r="I30" i="750"/>
  <c r="H30" i="750"/>
  <c r="J30" i="750" s="1"/>
  <c r="AB29" i="750"/>
  <c r="AA29" i="750"/>
  <c r="Y29" i="750"/>
  <c r="U29" i="750"/>
  <c r="S29" i="750"/>
  <c r="Q29" i="750"/>
  <c r="O29" i="750"/>
  <c r="M29" i="750"/>
  <c r="L29" i="750"/>
  <c r="I29" i="750"/>
  <c r="H29" i="750"/>
  <c r="J29" i="750" s="1"/>
  <c r="X28" i="750"/>
  <c r="Y28" i="750" s="1"/>
  <c r="T28" i="750"/>
  <c r="U28" i="750" s="1"/>
  <c r="X27" i="750"/>
  <c r="Y27" i="750" s="1"/>
  <c r="T27" i="750"/>
  <c r="U27" i="750" s="1"/>
  <c r="X26" i="750"/>
  <c r="Y26" i="750" s="1"/>
  <c r="T26" i="750"/>
  <c r="U26" i="750" s="1"/>
  <c r="AB28" i="750"/>
  <c r="AA28" i="750"/>
  <c r="W28" i="750"/>
  <c r="S28" i="750"/>
  <c r="Q28" i="750"/>
  <c r="O28" i="750"/>
  <c r="M28" i="750"/>
  <c r="I28" i="750"/>
  <c r="L28" i="750" s="1"/>
  <c r="H28" i="750"/>
  <c r="J28" i="750" s="1"/>
  <c r="E28" i="750"/>
  <c r="AB27" i="750"/>
  <c r="AA27" i="750"/>
  <c r="W27" i="750"/>
  <c r="S27" i="750"/>
  <c r="Q27" i="750"/>
  <c r="O27" i="750"/>
  <c r="M27" i="750"/>
  <c r="I27" i="750"/>
  <c r="L27" i="750" s="1"/>
  <c r="H27" i="750"/>
  <c r="J27" i="750" s="1"/>
  <c r="E27" i="750"/>
  <c r="AB26" i="750"/>
  <c r="AA26" i="750"/>
  <c r="W26" i="750"/>
  <c r="S26" i="750"/>
  <c r="Q26" i="750"/>
  <c r="O26" i="750"/>
  <c r="M26" i="750"/>
  <c r="I26" i="750"/>
  <c r="L26" i="750" s="1"/>
  <c r="H26" i="750"/>
  <c r="J26" i="750" s="1"/>
  <c r="E26" i="750"/>
  <c r="X25" i="750"/>
  <c r="Y25" i="750" s="1"/>
  <c r="T25" i="750"/>
  <c r="U25" i="750" s="1"/>
  <c r="AB25" i="750"/>
  <c r="AA25" i="750"/>
  <c r="W25" i="750"/>
  <c r="S25" i="750"/>
  <c r="Q25" i="750"/>
  <c r="O25" i="750"/>
  <c r="M25" i="750"/>
  <c r="I25" i="750"/>
  <c r="L25" i="750" s="1"/>
  <c r="H25" i="750"/>
  <c r="J25" i="750" s="1"/>
  <c r="E25" i="750"/>
  <c r="Z24" i="750"/>
  <c r="AA24" i="750" s="1"/>
  <c r="X24" i="750"/>
  <c r="Y24" i="750" s="1"/>
  <c r="AB24" i="750"/>
  <c r="W24" i="750"/>
  <c r="U24" i="750"/>
  <c r="S24" i="750"/>
  <c r="Q24" i="750"/>
  <c r="O24" i="750"/>
  <c r="M24" i="750"/>
  <c r="I24" i="750"/>
  <c r="L24" i="750" s="1"/>
  <c r="H24" i="750"/>
  <c r="J24" i="750" s="1"/>
  <c r="E24" i="750"/>
  <c r="T23" i="750"/>
  <c r="U23" i="750" s="1"/>
  <c r="AB23" i="750"/>
  <c r="AA23" i="750"/>
  <c r="X23" i="750"/>
  <c r="Y23" i="750" s="1"/>
  <c r="W23" i="750"/>
  <c r="S23" i="750"/>
  <c r="Q23" i="750"/>
  <c r="O23" i="750"/>
  <c r="M23" i="750"/>
  <c r="I23" i="750"/>
  <c r="L23" i="750" s="1"/>
  <c r="H23" i="750"/>
  <c r="J23" i="750" s="1"/>
  <c r="E23" i="750"/>
  <c r="T22" i="750"/>
  <c r="U22" i="750" s="1"/>
  <c r="AB22" i="750"/>
  <c r="AA22" i="750"/>
  <c r="X22" i="750"/>
  <c r="Y22" i="750" s="1"/>
  <c r="W22" i="750"/>
  <c r="S22" i="750"/>
  <c r="Q22" i="750"/>
  <c r="O22" i="750"/>
  <c r="M22" i="750"/>
  <c r="I22" i="750"/>
  <c r="L22" i="750" s="1"/>
  <c r="H22" i="750"/>
  <c r="J22" i="750" s="1"/>
  <c r="E22" i="750"/>
  <c r="V21" i="750"/>
  <c r="W21" i="750" s="1"/>
  <c r="N21" i="750"/>
  <c r="O21" i="750" s="1"/>
  <c r="AB21" i="750"/>
  <c r="AA21" i="750"/>
  <c r="Y21" i="750"/>
  <c r="U21" i="750"/>
  <c r="S21" i="750"/>
  <c r="Q21" i="750"/>
  <c r="M21" i="750"/>
  <c r="L21" i="750"/>
  <c r="I21" i="750"/>
  <c r="H21" i="750"/>
  <c r="J21" i="750" s="1"/>
  <c r="N20" i="750"/>
  <c r="O20" i="750" s="1"/>
  <c r="O36" i="750"/>
  <c r="O19" i="750"/>
  <c r="O18" i="750"/>
  <c r="O17" i="750"/>
  <c r="O16" i="750"/>
  <c r="O15" i="750"/>
  <c r="O14" i="750"/>
  <c r="O13" i="750"/>
  <c r="O12" i="750"/>
  <c r="V20" i="750"/>
  <c r="W20" i="750" s="1"/>
  <c r="AB20" i="750"/>
  <c r="AA20" i="750"/>
  <c r="Y20" i="750"/>
  <c r="U20" i="750"/>
  <c r="S20" i="750"/>
  <c r="Q20" i="750"/>
  <c r="M20" i="750"/>
  <c r="L20" i="750"/>
  <c r="I20" i="750"/>
  <c r="H20" i="750"/>
  <c r="J20" i="750" s="1"/>
  <c r="X19" i="750"/>
  <c r="Y19" i="750" s="1"/>
  <c r="T19" i="750"/>
  <c r="U19" i="750" s="1"/>
  <c r="M19" i="750"/>
  <c r="I19" i="750"/>
  <c r="L19" i="750" s="1"/>
  <c r="E19" i="750"/>
  <c r="H19" i="750"/>
  <c r="J19" i="750" s="1"/>
  <c r="AB19" i="750"/>
  <c r="AA19" i="750"/>
  <c r="W19" i="750"/>
  <c r="S19" i="750"/>
  <c r="Q19" i="750"/>
  <c r="AB36" i="750"/>
  <c r="AA36" i="750"/>
  <c r="Y36" i="750"/>
  <c r="V36" i="750"/>
  <c r="W36" i="750" s="1"/>
  <c r="U36" i="750"/>
  <c r="S36" i="750"/>
  <c r="Q36" i="750"/>
  <c r="M36" i="750"/>
  <c r="L36" i="750"/>
  <c r="I36" i="750"/>
  <c r="H36" i="750"/>
  <c r="J36" i="750" s="1"/>
  <c r="V14" i="750"/>
  <c r="W14" i="750" s="1"/>
  <c r="AB14" i="750"/>
  <c r="AA14" i="750"/>
  <c r="Y14" i="750"/>
  <c r="U14" i="750"/>
  <c r="S14" i="750"/>
  <c r="Q14" i="750"/>
  <c r="M14" i="750"/>
  <c r="L14" i="750"/>
  <c r="I14" i="750"/>
  <c r="H14" i="750"/>
  <c r="J14" i="750" s="1"/>
  <c r="AB18" i="750"/>
  <c r="AA18" i="750"/>
  <c r="Y18" i="750"/>
  <c r="V18" i="750"/>
  <c r="W18" i="750" s="1"/>
  <c r="U18" i="750"/>
  <c r="S18" i="750"/>
  <c r="Q18" i="750"/>
  <c r="M18" i="750"/>
  <c r="L18" i="750"/>
  <c r="I18" i="750"/>
  <c r="H18" i="750"/>
  <c r="J18" i="750" s="1"/>
  <c r="AB17" i="750"/>
  <c r="AA17" i="750"/>
  <c r="Y17" i="750"/>
  <c r="V17" i="750"/>
  <c r="W17" i="750" s="1"/>
  <c r="U17" i="750"/>
  <c r="S17" i="750"/>
  <c r="Q17" i="750"/>
  <c r="M17" i="750"/>
  <c r="L17" i="750"/>
  <c r="I17" i="750"/>
  <c r="H17" i="750"/>
  <c r="J17" i="750" s="1"/>
  <c r="AB16" i="750"/>
  <c r="AA16" i="750"/>
  <c r="Y16" i="750"/>
  <c r="V16" i="750"/>
  <c r="W16" i="750" s="1"/>
  <c r="U16" i="750"/>
  <c r="S16" i="750"/>
  <c r="Q16" i="750"/>
  <c r="M16" i="750"/>
  <c r="L16" i="750"/>
  <c r="I16" i="750"/>
  <c r="H16" i="750"/>
  <c r="J16" i="750" s="1"/>
  <c r="AB15" i="750"/>
  <c r="AA15" i="750"/>
  <c r="Y15" i="750"/>
  <c r="V15" i="750"/>
  <c r="W15" i="750" s="1"/>
  <c r="U15" i="750"/>
  <c r="S15" i="750"/>
  <c r="Q15" i="750"/>
  <c r="M15" i="750"/>
  <c r="L15" i="750"/>
  <c r="I15" i="750"/>
  <c r="H15" i="750"/>
  <c r="J15" i="750" s="1"/>
  <c r="V13" i="750"/>
  <c r="W13" i="750" s="1"/>
  <c r="AB13" i="750"/>
  <c r="M13" i="750"/>
  <c r="L13" i="750"/>
  <c r="I13" i="750"/>
  <c r="H13" i="750"/>
  <c r="J13" i="750" s="1"/>
  <c r="K13" i="750" s="1"/>
  <c r="AA13" i="750"/>
  <c r="Y13" i="750"/>
  <c r="U13" i="750"/>
  <c r="S13" i="750"/>
  <c r="Q13" i="750"/>
  <c r="V12" i="750"/>
  <c r="W12" i="750" s="1"/>
  <c r="Q12" i="750"/>
  <c r="AB12" i="750"/>
  <c r="AA12" i="750"/>
  <c r="Y12" i="750"/>
  <c r="U12" i="750"/>
  <c r="S12" i="750"/>
  <c r="L12" i="750"/>
  <c r="I12" i="750"/>
  <c r="H12" i="750"/>
  <c r="J12" i="750" s="1"/>
  <c r="M12" i="750"/>
  <c r="N125" i="743"/>
  <c r="O125" i="743" s="1"/>
  <c r="L125" i="743"/>
  <c r="M125" i="743" s="1"/>
  <c r="N124" i="743"/>
  <c r="O124" i="743" s="1"/>
  <c r="L124" i="743"/>
  <c r="M124" i="743" s="1"/>
  <c r="N123" i="743"/>
  <c r="O123" i="743" s="1"/>
  <c r="L123" i="743"/>
  <c r="M123" i="743" s="1"/>
  <c r="N122" i="743"/>
  <c r="O122" i="743" s="1"/>
  <c r="L122" i="743"/>
  <c r="M122" i="743" s="1"/>
  <c r="N121" i="743"/>
  <c r="O121" i="743" s="1"/>
  <c r="L121" i="743"/>
  <c r="M121" i="743" s="1"/>
  <c r="AA15" i="881" l="1"/>
  <c r="U55" i="878"/>
  <c r="Z109" i="879"/>
  <c r="AA39" i="879"/>
  <c r="AB39" i="879" s="1"/>
  <c r="AA26" i="879"/>
  <c r="AB26" i="879"/>
  <c r="AA12" i="879"/>
  <c r="AB12" i="879" s="1"/>
  <c r="I109" i="879"/>
  <c r="AA88" i="879"/>
  <c r="AB88" i="879" s="1"/>
  <c r="AA76" i="879"/>
  <c r="AB76" i="879"/>
  <c r="AA27" i="879"/>
  <c r="AB27" i="879"/>
  <c r="AA73" i="879"/>
  <c r="AB73" i="879"/>
  <c r="AA16" i="879"/>
  <c r="AB16" i="879"/>
  <c r="AA18" i="879"/>
  <c r="AB18" i="879" s="1"/>
  <c r="AA37" i="879"/>
  <c r="AB37" i="879" s="1"/>
  <c r="AA15" i="879"/>
  <c r="AB15" i="879"/>
  <c r="M109" i="879"/>
  <c r="AD36" i="878"/>
  <c r="AD30" i="878"/>
  <c r="AD34" i="878"/>
  <c r="AD38" i="878"/>
  <c r="AD23" i="878"/>
  <c r="AD26" i="878"/>
  <c r="AD14" i="878"/>
  <c r="AD20" i="878"/>
  <c r="AD32" i="878"/>
  <c r="AD37" i="878"/>
  <c r="AC55" i="878"/>
  <c r="AD25" i="878"/>
  <c r="AD44" i="878"/>
  <c r="K55" i="878"/>
  <c r="AD12" i="878"/>
  <c r="AD45" i="878"/>
  <c r="AD15" i="878"/>
  <c r="T120" i="639"/>
  <c r="M121" i="639"/>
  <c r="M101" i="639"/>
  <c r="T101" i="639" s="1"/>
  <c r="T105" i="639"/>
  <c r="M106" i="639"/>
  <c r="K128" i="743"/>
  <c r="K129" i="743" s="1"/>
  <c r="M92" i="639" s="1"/>
  <c r="T92" i="639" s="1"/>
  <c r="P128" i="743"/>
  <c r="K58" i="750"/>
  <c r="AC58" i="750"/>
  <c r="AC57" i="750"/>
  <c r="K57" i="750"/>
  <c r="K126" i="743"/>
  <c r="K119" i="743"/>
  <c r="Q129" i="743"/>
  <c r="J119" i="743"/>
  <c r="O129" i="743"/>
  <c r="M93" i="639" s="1"/>
  <c r="T93" i="639" s="1"/>
  <c r="H129" i="743"/>
  <c r="M98" i="639" s="1"/>
  <c r="T98" i="639" s="1"/>
  <c r="G129" i="743"/>
  <c r="M91" i="639" s="1"/>
  <c r="T91" i="639" s="1"/>
  <c r="I129" i="743"/>
  <c r="M129" i="743"/>
  <c r="L129" i="743"/>
  <c r="P127" i="743"/>
  <c r="M86" i="639"/>
  <c r="M87" i="639" s="1"/>
  <c r="Z15" i="876"/>
  <c r="J12" i="876"/>
  <c r="M131" i="639"/>
  <c r="T131" i="639" s="1"/>
  <c r="W12" i="876"/>
  <c r="M132" i="639" s="1"/>
  <c r="T132" i="639" s="1"/>
  <c r="M133" i="639"/>
  <c r="T133" i="639" s="1"/>
  <c r="M13" i="876"/>
  <c r="Z13" i="876"/>
  <c r="M14" i="876"/>
  <c r="M16" i="876"/>
  <c r="M130" i="639"/>
  <c r="T130" i="639" s="1"/>
  <c r="Q12" i="876"/>
  <c r="M129" i="639" s="1"/>
  <c r="T129" i="639" s="1"/>
  <c r="M134" i="639"/>
  <c r="T134" i="639" s="1"/>
  <c r="AA29" i="751"/>
  <c r="AB29" i="751" s="1"/>
  <c r="L73" i="751"/>
  <c r="Z73" i="751"/>
  <c r="I88" i="751"/>
  <c r="AA88" i="751" s="1"/>
  <c r="AB88" i="751" s="1"/>
  <c r="M27" i="751"/>
  <c r="K37" i="751"/>
  <c r="K38" i="751"/>
  <c r="I97" i="751"/>
  <c r="J97" i="751" s="1"/>
  <c r="Z15" i="751"/>
  <c r="I73" i="751"/>
  <c r="J73" i="751" s="1"/>
  <c r="Z27" i="751"/>
  <c r="I18" i="751"/>
  <c r="J18" i="751" s="1"/>
  <c r="AA94" i="751"/>
  <c r="AB94" i="751" s="1"/>
  <c r="AA86" i="751"/>
  <c r="I76" i="751"/>
  <c r="J76" i="751" s="1"/>
  <c r="K76" i="751"/>
  <c r="L76" i="751"/>
  <c r="Z76" i="751"/>
  <c r="J101" i="751"/>
  <c r="AA101" i="751"/>
  <c r="AB101" i="751" s="1"/>
  <c r="J85" i="751"/>
  <c r="AA85" i="751"/>
  <c r="AB85" i="751" s="1"/>
  <c r="J87" i="751"/>
  <c r="AA87" i="751"/>
  <c r="AB87" i="751" s="1"/>
  <c r="AA92" i="751"/>
  <c r="AB92" i="751" s="1"/>
  <c r="J92" i="751"/>
  <c r="J99" i="751"/>
  <c r="AA99" i="751"/>
  <c r="AB99" i="751" s="1"/>
  <c r="J83" i="751"/>
  <c r="AA83" i="751"/>
  <c r="AB83" i="751" s="1"/>
  <c r="J88" i="751"/>
  <c r="J93" i="751"/>
  <c r="AA93" i="751"/>
  <c r="AB93" i="751" s="1"/>
  <c r="J95" i="751"/>
  <c r="AA95" i="751"/>
  <c r="AB95" i="751" s="1"/>
  <c r="AA84" i="751"/>
  <c r="AB84" i="751" s="1"/>
  <c r="J84" i="751"/>
  <c r="J91" i="751"/>
  <c r="AA91" i="751"/>
  <c r="AB91" i="751" s="1"/>
  <c r="J103" i="751"/>
  <c r="AA103" i="751"/>
  <c r="AB103" i="751" s="1"/>
  <c r="J102" i="751"/>
  <c r="AA102" i="751"/>
  <c r="AB102" i="751" s="1"/>
  <c r="AA89" i="751"/>
  <c r="AB89" i="751" s="1"/>
  <c r="J89" i="751"/>
  <c r="AA96" i="751"/>
  <c r="J96" i="751"/>
  <c r="AB96" i="751"/>
  <c r="AA63" i="751"/>
  <c r="AB63" i="751" s="1"/>
  <c r="L13" i="751"/>
  <c r="J100" i="751"/>
  <c r="K18" i="751"/>
  <c r="AB86" i="751"/>
  <c r="J90" i="751"/>
  <c r="J98" i="751"/>
  <c r="L18" i="751"/>
  <c r="I39" i="751"/>
  <c r="AA100" i="751"/>
  <c r="AB100" i="751" s="1"/>
  <c r="K39" i="751"/>
  <c r="Z39" i="751"/>
  <c r="AA39" i="751" s="1"/>
  <c r="AB39" i="751" s="1"/>
  <c r="L39" i="751"/>
  <c r="AA90" i="751"/>
  <c r="AB90" i="751" s="1"/>
  <c r="AA98" i="751"/>
  <c r="AB98" i="751" s="1"/>
  <c r="Z13" i="751"/>
  <c r="I13" i="751"/>
  <c r="AA13" i="751" s="1"/>
  <c r="AB13" i="751" s="1"/>
  <c r="AA56" i="751"/>
  <c r="AB56" i="751" s="1"/>
  <c r="AA48" i="751"/>
  <c r="AB48" i="751" s="1"/>
  <c r="AA41" i="751"/>
  <c r="AB41" i="751" s="1"/>
  <c r="J41" i="751"/>
  <c r="AA66" i="751"/>
  <c r="AB66" i="751" s="1"/>
  <c r="J66" i="751"/>
  <c r="AA42" i="751"/>
  <c r="AB42" i="751" s="1"/>
  <c r="J42" i="751"/>
  <c r="AA79" i="751"/>
  <c r="AB79" i="751" s="1"/>
  <c r="J79" i="751"/>
  <c r="J67" i="751"/>
  <c r="AA67" i="751"/>
  <c r="AB67" i="751" s="1"/>
  <c r="AA74" i="751"/>
  <c r="AB74" i="751" s="1"/>
  <c r="J74" i="751"/>
  <c r="J69" i="751"/>
  <c r="AA69" i="751"/>
  <c r="AB69" i="751" s="1"/>
  <c r="AA46" i="751"/>
  <c r="AB46" i="751" s="1"/>
  <c r="J46" i="751"/>
  <c r="AA70" i="751"/>
  <c r="AB70" i="751" s="1"/>
  <c r="J70" i="751"/>
  <c r="J77" i="751"/>
  <c r="AA77" i="751"/>
  <c r="AB77" i="751" s="1"/>
  <c r="J68" i="751"/>
  <c r="AA68" i="751"/>
  <c r="AB68" i="751"/>
  <c r="J75" i="751"/>
  <c r="AA75" i="751"/>
  <c r="AB75" i="751" s="1"/>
  <c r="AA82" i="751"/>
  <c r="AB82" i="751" s="1"/>
  <c r="J82" i="751"/>
  <c r="AA71" i="751"/>
  <c r="AB71" i="751" s="1"/>
  <c r="J71" i="751"/>
  <c r="AA78" i="751"/>
  <c r="J78" i="751"/>
  <c r="AB78" i="751"/>
  <c r="J64" i="751"/>
  <c r="J72" i="751"/>
  <c r="Z12" i="751"/>
  <c r="AA43" i="751"/>
  <c r="AB43" i="751" s="1"/>
  <c r="AA45" i="751"/>
  <c r="AB45" i="751" s="1"/>
  <c r="J56" i="751"/>
  <c r="J80" i="751"/>
  <c r="M16" i="751"/>
  <c r="L37" i="751"/>
  <c r="AA65" i="751"/>
  <c r="AB65" i="751" s="1"/>
  <c r="AA73" i="751"/>
  <c r="AB73" i="751" s="1"/>
  <c r="AA81" i="751"/>
  <c r="AB81" i="751" s="1"/>
  <c r="AA64" i="751"/>
  <c r="AB64" i="751" s="1"/>
  <c r="AA72" i="751"/>
  <c r="AB72" i="751" s="1"/>
  <c r="AA80" i="751"/>
  <c r="AB80" i="751" s="1"/>
  <c r="K12" i="751"/>
  <c r="L12" i="751"/>
  <c r="M14" i="751"/>
  <c r="Y104" i="751"/>
  <c r="J39" i="751"/>
  <c r="AA38" i="751"/>
  <c r="AB38" i="751" s="1"/>
  <c r="J38" i="751"/>
  <c r="AA37" i="751"/>
  <c r="AB37" i="751" s="1"/>
  <c r="J35" i="751"/>
  <c r="AA35" i="751"/>
  <c r="AB35" i="751" s="1"/>
  <c r="J34" i="751"/>
  <c r="AA34" i="751"/>
  <c r="AB34" i="751" s="1"/>
  <c r="AA33" i="751"/>
  <c r="AB33" i="751" s="1"/>
  <c r="J31" i="751"/>
  <c r="AA30" i="751"/>
  <c r="AB30" i="751" s="1"/>
  <c r="J29" i="751"/>
  <c r="J28" i="751"/>
  <c r="J32" i="751"/>
  <c r="J36" i="751"/>
  <c r="J40" i="751"/>
  <c r="J44" i="751"/>
  <c r="AA28" i="751"/>
  <c r="AB28" i="751" s="1"/>
  <c r="AA32" i="751"/>
  <c r="AB32" i="751" s="1"/>
  <c r="AA36" i="751"/>
  <c r="AB36" i="751" s="1"/>
  <c r="AA40" i="751"/>
  <c r="AB40" i="751" s="1"/>
  <c r="AA44" i="751"/>
  <c r="AB44" i="751" s="1"/>
  <c r="J47" i="751"/>
  <c r="AA47" i="751"/>
  <c r="AB47" i="751" s="1"/>
  <c r="J48" i="751"/>
  <c r="J52" i="751"/>
  <c r="AA52" i="751"/>
  <c r="AB52" i="751" s="1"/>
  <c r="AA55" i="751"/>
  <c r="AB55" i="751" s="1"/>
  <c r="J55" i="751"/>
  <c r="AA49" i="751"/>
  <c r="AB49" i="751" s="1"/>
  <c r="J49" i="751"/>
  <c r="AA53" i="751"/>
  <c r="AB53" i="751" s="1"/>
  <c r="J53" i="751"/>
  <c r="AA51" i="751"/>
  <c r="AB51" i="751" s="1"/>
  <c r="J51" i="751"/>
  <c r="AA57" i="751"/>
  <c r="AB57" i="751" s="1"/>
  <c r="J57" i="751"/>
  <c r="Z16" i="751"/>
  <c r="L14" i="751"/>
  <c r="L16" i="751"/>
  <c r="K15" i="751"/>
  <c r="AA50" i="751"/>
  <c r="AB50" i="751" s="1"/>
  <c r="AA54" i="751"/>
  <c r="AB54" i="751" s="1"/>
  <c r="J50" i="751"/>
  <c r="Z14" i="751"/>
  <c r="I14" i="751"/>
  <c r="AA14" i="751" s="1"/>
  <c r="AB14" i="751" s="1"/>
  <c r="I16" i="751"/>
  <c r="J16" i="751" s="1"/>
  <c r="AA60" i="751"/>
  <c r="AB60" i="751" s="1"/>
  <c r="AA20" i="751"/>
  <c r="AB20" i="751" s="1"/>
  <c r="J58" i="751"/>
  <c r="AA58" i="751"/>
  <c r="AB58" i="751" s="1"/>
  <c r="J13" i="751"/>
  <c r="J21" i="751"/>
  <c r="AA21" i="751"/>
  <c r="AB21" i="751" s="1"/>
  <c r="J25" i="751"/>
  <c r="AA25" i="751"/>
  <c r="AB25" i="751" s="1"/>
  <c r="J59" i="751"/>
  <c r="AA59" i="751"/>
  <c r="AB59" i="751" s="1"/>
  <c r="J22" i="751"/>
  <c r="AA22" i="751"/>
  <c r="AB22" i="751" s="1"/>
  <c r="AA26" i="751"/>
  <c r="AB26" i="751" s="1"/>
  <c r="AA62" i="751"/>
  <c r="AB62" i="751" s="1"/>
  <c r="AA17" i="751"/>
  <c r="AB17" i="751" s="1"/>
  <c r="AA18" i="751"/>
  <c r="AB18" i="751" s="1"/>
  <c r="AA24" i="751"/>
  <c r="AB24" i="751" s="1"/>
  <c r="AA27" i="751"/>
  <c r="AB27" i="751" s="1"/>
  <c r="AA61" i="751"/>
  <c r="AB61" i="751" s="1"/>
  <c r="AA23" i="751"/>
  <c r="AB23" i="751" s="1"/>
  <c r="AA19" i="751"/>
  <c r="AB19" i="751" s="1"/>
  <c r="AA15" i="751"/>
  <c r="AB15" i="751" s="1"/>
  <c r="I12" i="751"/>
  <c r="AC41" i="750"/>
  <c r="AC42" i="750"/>
  <c r="K42" i="750"/>
  <c r="AD42" i="750" s="1"/>
  <c r="K41" i="750"/>
  <c r="AD41" i="750" s="1"/>
  <c r="AC32" i="750"/>
  <c r="K32" i="750"/>
  <c r="AC33" i="750"/>
  <c r="K33" i="750"/>
  <c r="AC43" i="750"/>
  <c r="AC54" i="750"/>
  <c r="AC52" i="750"/>
  <c r="K54" i="750"/>
  <c r="K53" i="750"/>
  <c r="AD53" i="750" s="1"/>
  <c r="K52" i="750"/>
  <c r="AC49" i="750"/>
  <c r="AC51" i="750"/>
  <c r="K51" i="750"/>
  <c r="AC31" i="750"/>
  <c r="AC50" i="750"/>
  <c r="K50" i="750"/>
  <c r="AC48" i="750"/>
  <c r="K49" i="750"/>
  <c r="K48" i="750"/>
  <c r="AC45" i="750"/>
  <c r="AC47" i="750"/>
  <c r="K47" i="750"/>
  <c r="P55" i="750"/>
  <c r="AC46" i="750"/>
  <c r="K46" i="750"/>
  <c r="Q30" i="750"/>
  <c r="Q55" i="750" s="1"/>
  <c r="M68" i="639" s="1"/>
  <c r="K45" i="750"/>
  <c r="AC34" i="750"/>
  <c r="AC44" i="750"/>
  <c r="K44" i="750"/>
  <c r="AC35" i="750"/>
  <c r="K43" i="750"/>
  <c r="AC40" i="750"/>
  <c r="AC39" i="750"/>
  <c r="K40" i="750"/>
  <c r="AC38" i="750"/>
  <c r="K39" i="750"/>
  <c r="AC37" i="750"/>
  <c r="K38" i="750"/>
  <c r="K37" i="750"/>
  <c r="K35" i="750"/>
  <c r="K34" i="750"/>
  <c r="AC28" i="750"/>
  <c r="AC29" i="750"/>
  <c r="K31" i="750"/>
  <c r="AC30" i="750"/>
  <c r="K30" i="750"/>
  <c r="K29" i="750"/>
  <c r="AC26" i="750"/>
  <c r="K28" i="750"/>
  <c r="N55" i="750"/>
  <c r="AC27" i="750"/>
  <c r="K27" i="750"/>
  <c r="K26" i="750"/>
  <c r="AC25" i="750"/>
  <c r="K25" i="750"/>
  <c r="AC23" i="750"/>
  <c r="K23" i="750"/>
  <c r="AC24" i="750"/>
  <c r="K24" i="750"/>
  <c r="AC22" i="750"/>
  <c r="K22" i="750"/>
  <c r="AC21" i="750"/>
  <c r="K21" i="750"/>
  <c r="O55" i="750"/>
  <c r="M67" i="639" s="1"/>
  <c r="T67" i="639" s="1"/>
  <c r="AC20" i="750"/>
  <c r="K20" i="750"/>
  <c r="AC18" i="750"/>
  <c r="K19" i="750"/>
  <c r="AC19" i="750"/>
  <c r="AC36" i="750"/>
  <c r="K36" i="750"/>
  <c r="AC14" i="750"/>
  <c r="K14" i="750"/>
  <c r="K18" i="750"/>
  <c r="AC17" i="750"/>
  <c r="K17" i="750"/>
  <c r="AC16" i="750"/>
  <c r="K16" i="750"/>
  <c r="AC15" i="750"/>
  <c r="K15" i="750"/>
  <c r="AC13" i="750"/>
  <c r="AD13" i="750" s="1"/>
  <c r="I55" i="750"/>
  <c r="AC12" i="750"/>
  <c r="K12" i="750"/>
  <c r="AA16" i="881" l="1"/>
  <c r="AB109" i="879"/>
  <c r="AA109" i="879"/>
  <c r="J109" i="879"/>
  <c r="AD55" i="878"/>
  <c r="M122" i="639"/>
  <c r="T122" i="639" s="1"/>
  <c r="T121" i="639"/>
  <c r="M107" i="639"/>
  <c r="T107" i="639" s="1"/>
  <c r="T106" i="639"/>
  <c r="P129" i="743"/>
  <c r="M94" i="639" s="1"/>
  <c r="AD33" i="750"/>
  <c r="AD58" i="750"/>
  <c r="AD57" i="750"/>
  <c r="M135" i="639"/>
  <c r="M136" i="639" s="1"/>
  <c r="M128" i="639"/>
  <c r="T128" i="639" s="1"/>
  <c r="AB12" i="876"/>
  <c r="AA97" i="751"/>
  <c r="AB97" i="751" s="1"/>
  <c r="AA76" i="751"/>
  <c r="AB76" i="751" s="1"/>
  <c r="K104" i="751"/>
  <c r="J14" i="751"/>
  <c r="AA16" i="751"/>
  <c r="AB16" i="751" s="1"/>
  <c r="AD32" i="750"/>
  <c r="AD43" i="750"/>
  <c r="AD54" i="750"/>
  <c r="AD52" i="750"/>
  <c r="AD49" i="750"/>
  <c r="AD51" i="750"/>
  <c r="AD50" i="750"/>
  <c r="AD31" i="750"/>
  <c r="AD48" i="750"/>
  <c r="AD44" i="750"/>
  <c r="AD47" i="750"/>
  <c r="AD45" i="750"/>
  <c r="AD46" i="750"/>
  <c r="AD35" i="750"/>
  <c r="AD40" i="750"/>
  <c r="AD34" i="750"/>
  <c r="AD39" i="750"/>
  <c r="AD37" i="750"/>
  <c r="AD38" i="750"/>
  <c r="AD30" i="750"/>
  <c r="AD29" i="750"/>
  <c r="AD14" i="750"/>
  <c r="AD23" i="750"/>
  <c r="AD28" i="750"/>
  <c r="AD17" i="750"/>
  <c r="AD27" i="750"/>
  <c r="AD26" i="750"/>
  <c r="AD25" i="750"/>
  <c r="AD24" i="750"/>
  <c r="AD12" i="750"/>
  <c r="AD22" i="750"/>
  <c r="AD18" i="750"/>
  <c r="AD36" i="750"/>
  <c r="AD20" i="750"/>
  <c r="AD15" i="750"/>
  <c r="AD21" i="750"/>
  <c r="AD16" i="750"/>
  <c r="AD19" i="750"/>
  <c r="AA17" i="881" l="1"/>
  <c r="T136" i="639"/>
  <c r="M137" i="639"/>
  <c r="T137" i="639" s="1"/>
  <c r="M138" i="639"/>
  <c r="T138" i="639" s="1"/>
  <c r="T135" i="639"/>
  <c r="T126" i="639"/>
  <c r="M127" i="639"/>
  <c r="T127" i="639" s="1"/>
  <c r="M97" i="639"/>
  <c r="T97" i="639" s="1"/>
  <c r="T94" i="639"/>
  <c r="M95" i="639"/>
  <c r="AB13" i="876"/>
  <c r="I58" i="881" l="1"/>
  <c r="AA18" i="881"/>
  <c r="AA58" i="881" s="1"/>
  <c r="T95" i="639"/>
  <c r="M96" i="639"/>
  <c r="T96" i="639" s="1"/>
  <c r="N126" i="743" l="1"/>
  <c r="L126" i="743"/>
  <c r="P119" i="743"/>
  <c r="M51" i="639" s="1"/>
  <c r="M54" i="639" s="1"/>
  <c r="S119" i="743"/>
  <c r="M52" i="639" l="1"/>
  <c r="M53" i="639" s="1"/>
  <c r="T54" i="639" l="1"/>
  <c r="N118" i="743" l="1"/>
  <c r="O118" i="743" s="1"/>
  <c r="N117" i="743"/>
  <c r="O117" i="743" s="1"/>
  <c r="N116" i="743"/>
  <c r="O116" i="743" s="1"/>
  <c r="N115" i="743"/>
  <c r="O115" i="743" s="1"/>
  <c r="N114" i="743"/>
  <c r="O114" i="743" s="1"/>
  <c r="N113" i="743"/>
  <c r="O113" i="743" s="1"/>
  <c r="N112" i="743"/>
  <c r="O112" i="743" s="1"/>
  <c r="N111" i="743"/>
  <c r="O111" i="743" s="1"/>
  <c r="N110" i="743"/>
  <c r="O110" i="743" s="1"/>
  <c r="L118" i="743"/>
  <c r="M118" i="743" s="1"/>
  <c r="L117" i="743"/>
  <c r="M117" i="743" s="1"/>
  <c r="L116" i="743"/>
  <c r="M116" i="743" s="1"/>
  <c r="L115" i="743"/>
  <c r="M115" i="743" s="1"/>
  <c r="L114" i="743"/>
  <c r="M114" i="743" s="1"/>
  <c r="L113" i="743"/>
  <c r="M113" i="743" s="1"/>
  <c r="L112" i="743"/>
  <c r="M112" i="743" s="1"/>
  <c r="L111" i="743"/>
  <c r="M111" i="743" s="1"/>
  <c r="L110" i="743"/>
  <c r="M110" i="743" s="1"/>
  <c r="L63" i="743"/>
  <c r="M63" i="743" s="1"/>
  <c r="L62" i="743"/>
  <c r="L61" i="743"/>
  <c r="M61" i="743" s="1"/>
  <c r="L60" i="743"/>
  <c r="M60" i="743" s="1"/>
  <c r="L59" i="743"/>
  <c r="M59" i="743" s="1"/>
  <c r="L58" i="743"/>
  <c r="M58" i="743" s="1"/>
  <c r="L57" i="743"/>
  <c r="L56" i="743"/>
  <c r="L18" i="743"/>
  <c r="L17" i="743"/>
  <c r="L16" i="743"/>
  <c r="M16" i="743" s="1"/>
  <c r="L15" i="743"/>
  <c r="M15" i="743" s="1"/>
  <c r="L14" i="743"/>
  <c r="M14" i="743" s="1"/>
  <c r="L13" i="743"/>
  <c r="M13" i="743" s="1"/>
  <c r="L12" i="743"/>
  <c r="L95" i="743"/>
  <c r="M95" i="743" s="1"/>
  <c r="L94" i="743"/>
  <c r="L93" i="743"/>
  <c r="L92" i="743"/>
  <c r="M92" i="743" s="1"/>
  <c r="L91" i="743"/>
  <c r="M91" i="743" s="1"/>
  <c r="L90" i="743"/>
  <c r="M90" i="743" s="1"/>
  <c r="L89" i="743"/>
  <c r="M89" i="743" s="1"/>
  <c r="L88" i="743"/>
  <c r="M88" i="743" s="1"/>
  <c r="L87" i="743"/>
  <c r="M87" i="743" s="1"/>
  <c r="L86" i="743"/>
  <c r="M86" i="743" s="1"/>
  <c r="L85" i="743"/>
  <c r="M85" i="743" s="1"/>
  <c r="L84" i="743"/>
  <c r="M84" i="743" s="1"/>
  <c r="L83" i="743"/>
  <c r="M83" i="743" s="1"/>
  <c r="L82" i="743"/>
  <c r="M82" i="743" s="1"/>
  <c r="L81" i="743"/>
  <c r="M81" i="743" s="1"/>
  <c r="L80" i="743"/>
  <c r="M80" i="743" s="1"/>
  <c r="L79" i="743"/>
  <c r="M79" i="743" s="1"/>
  <c r="L78" i="743"/>
  <c r="M78" i="743" s="1"/>
  <c r="L77" i="743"/>
  <c r="M77" i="743" s="1"/>
  <c r="L76" i="743"/>
  <c r="M76" i="743" s="1"/>
  <c r="L75" i="743"/>
  <c r="M75" i="743" s="1"/>
  <c r="L74" i="743"/>
  <c r="M74" i="743" s="1"/>
  <c r="L73" i="743"/>
  <c r="M73" i="743" s="1"/>
  <c r="L72" i="743"/>
  <c r="M72" i="743" s="1"/>
  <c r="L71" i="743"/>
  <c r="M71" i="743" s="1"/>
  <c r="L70" i="743"/>
  <c r="M70" i="743" s="1"/>
  <c r="L69" i="743"/>
  <c r="M69" i="743" s="1"/>
  <c r="L68" i="743"/>
  <c r="M68" i="743" s="1"/>
  <c r="L67" i="743"/>
  <c r="M67" i="743" s="1"/>
  <c r="L66" i="743"/>
  <c r="M66" i="743" s="1"/>
  <c r="L65" i="743"/>
  <c r="M65" i="743" s="1"/>
  <c r="L64" i="743"/>
  <c r="L55" i="743"/>
  <c r="M55" i="743" s="1"/>
  <c r="L54" i="743"/>
  <c r="M54" i="743" s="1"/>
  <c r="L53" i="743"/>
  <c r="M53" i="743" s="1"/>
  <c r="L52" i="743"/>
  <c r="M52" i="743" s="1"/>
  <c r="L51" i="743"/>
  <c r="M51" i="743" s="1"/>
  <c r="L50" i="743"/>
  <c r="M50" i="743" s="1"/>
  <c r="L49" i="743"/>
  <c r="M49" i="743" s="1"/>
  <c r="L48" i="743"/>
  <c r="M48" i="743" s="1"/>
  <c r="L47" i="743"/>
  <c r="M47" i="743" s="1"/>
  <c r="L46" i="743"/>
  <c r="M46" i="743" s="1"/>
  <c r="L45" i="743"/>
  <c r="M45" i="743" s="1"/>
  <c r="L44" i="743"/>
  <c r="M44" i="743" s="1"/>
  <c r="L43" i="743"/>
  <c r="M43" i="743" s="1"/>
  <c r="L42" i="743"/>
  <c r="M42" i="743" s="1"/>
  <c r="L41" i="743"/>
  <c r="M41" i="743" s="1"/>
  <c r="L40" i="743"/>
  <c r="L39" i="743"/>
  <c r="L38" i="743"/>
  <c r="M38" i="743" s="1"/>
  <c r="L37" i="743"/>
  <c r="L36" i="743"/>
  <c r="M36" i="743" s="1"/>
  <c r="L35" i="743"/>
  <c r="M35" i="743" s="1"/>
  <c r="L34" i="743"/>
  <c r="M34" i="743" s="1"/>
  <c r="L33" i="743"/>
  <c r="M33" i="743" s="1"/>
  <c r="L32" i="743"/>
  <c r="M32" i="743" s="1"/>
  <c r="L31" i="743"/>
  <c r="M31" i="743" s="1"/>
  <c r="L30" i="743"/>
  <c r="M30" i="743" s="1"/>
  <c r="L29" i="743"/>
  <c r="M29" i="743" s="1"/>
  <c r="L28" i="743"/>
  <c r="M28" i="743" s="1"/>
  <c r="L27" i="743"/>
  <c r="M27" i="743" s="1"/>
  <c r="L26" i="743"/>
  <c r="M26" i="743" s="1"/>
  <c r="L25" i="743"/>
  <c r="M25" i="743" s="1"/>
  <c r="L24" i="743"/>
  <c r="M24" i="743" s="1"/>
  <c r="L23" i="743"/>
  <c r="M23" i="743" s="1"/>
  <c r="L22" i="743"/>
  <c r="M22" i="743" s="1"/>
  <c r="L21" i="743"/>
  <c r="M21" i="743" s="1"/>
  <c r="L20" i="743"/>
  <c r="M20" i="743" s="1"/>
  <c r="L19" i="743"/>
  <c r="M19" i="743" s="1"/>
  <c r="N109" i="743"/>
  <c r="O109" i="743" s="1"/>
  <c r="L109" i="743"/>
  <c r="M109" i="743" s="1"/>
  <c r="N108" i="743"/>
  <c r="O108" i="743" s="1"/>
  <c r="L108" i="743"/>
  <c r="M108" i="743" s="1"/>
  <c r="N107" i="743"/>
  <c r="O107" i="743" s="1"/>
  <c r="L107" i="743"/>
  <c r="M107" i="743" s="1"/>
  <c r="N106" i="743"/>
  <c r="O106" i="743" s="1"/>
  <c r="L106" i="743"/>
  <c r="M106" i="743" s="1"/>
  <c r="N105" i="743"/>
  <c r="O105" i="743" s="1"/>
  <c r="L105" i="743"/>
  <c r="M105" i="743" s="1"/>
  <c r="N104" i="743"/>
  <c r="O104" i="743" s="1"/>
  <c r="L104" i="743"/>
  <c r="M104" i="743" s="1"/>
  <c r="N103" i="743"/>
  <c r="O103" i="743" s="1"/>
  <c r="L103" i="743"/>
  <c r="M103" i="743" s="1"/>
  <c r="N102" i="743"/>
  <c r="O102" i="743" s="1"/>
  <c r="L102" i="743"/>
  <c r="M102" i="743" s="1"/>
  <c r="N101" i="743"/>
  <c r="O101" i="743" s="1"/>
  <c r="L101" i="743"/>
  <c r="M101" i="743" s="1"/>
  <c r="N100" i="743"/>
  <c r="O100" i="743" s="1"/>
  <c r="L100" i="743"/>
  <c r="M100" i="743" s="1"/>
  <c r="N99" i="743"/>
  <c r="O99" i="743" s="1"/>
  <c r="L99" i="743"/>
  <c r="M99" i="743" s="1"/>
  <c r="N98" i="743"/>
  <c r="O98" i="743" s="1"/>
  <c r="L98" i="743"/>
  <c r="M98" i="743" s="1"/>
  <c r="N97" i="743"/>
  <c r="O97" i="743" s="1"/>
  <c r="L97" i="743"/>
  <c r="M97" i="743" s="1"/>
  <c r="N96" i="743"/>
  <c r="O96" i="743" s="1"/>
  <c r="L96" i="743"/>
  <c r="M96" i="743" s="1"/>
  <c r="N63" i="743"/>
  <c r="O63" i="743" s="1"/>
  <c r="N62" i="743"/>
  <c r="O62" i="743" s="1"/>
  <c r="M62" i="743"/>
  <c r="N61" i="743"/>
  <c r="O61" i="743" s="1"/>
  <c r="N60" i="743"/>
  <c r="O60" i="743" s="1"/>
  <c r="N59" i="743"/>
  <c r="O59" i="743" s="1"/>
  <c r="N58" i="743"/>
  <c r="O58" i="743" s="1"/>
  <c r="N57" i="743"/>
  <c r="O57" i="743" s="1"/>
  <c r="M57" i="743"/>
  <c r="N18" i="743"/>
  <c r="O18" i="743" s="1"/>
  <c r="M18" i="743"/>
  <c r="N17" i="743"/>
  <c r="O17" i="743" s="1"/>
  <c r="M17" i="743"/>
  <c r="N16" i="743"/>
  <c r="O16" i="743" s="1"/>
  <c r="N15" i="743"/>
  <c r="O15" i="743" s="1"/>
  <c r="N14" i="743"/>
  <c r="O14" i="743" s="1"/>
  <c r="N13" i="743"/>
  <c r="O13" i="743" s="1"/>
  <c r="N12" i="743"/>
  <c r="N95" i="743"/>
  <c r="O95" i="743" s="1"/>
  <c r="N94" i="743"/>
  <c r="O94" i="743" s="1"/>
  <c r="M94" i="743"/>
  <c r="N93" i="743"/>
  <c r="O93" i="743" s="1"/>
  <c r="M93" i="743"/>
  <c r="N92" i="743"/>
  <c r="O92" i="743" s="1"/>
  <c r="N91" i="743"/>
  <c r="O91" i="743" s="1"/>
  <c r="N90" i="743"/>
  <c r="O90" i="743" s="1"/>
  <c r="N89" i="743"/>
  <c r="O89" i="743" s="1"/>
  <c r="N88" i="743"/>
  <c r="O88" i="743" s="1"/>
  <c r="N87" i="743"/>
  <c r="O87" i="743" s="1"/>
  <c r="N86" i="743"/>
  <c r="O86" i="743" s="1"/>
  <c r="N85" i="743"/>
  <c r="O85" i="743" s="1"/>
  <c r="N84" i="743"/>
  <c r="O84" i="743" s="1"/>
  <c r="N83" i="743"/>
  <c r="O83" i="743" s="1"/>
  <c r="N82" i="743"/>
  <c r="O82" i="743" s="1"/>
  <c r="N81" i="743"/>
  <c r="O81" i="743" s="1"/>
  <c r="N80" i="743"/>
  <c r="O80" i="743" s="1"/>
  <c r="N79" i="743"/>
  <c r="O79" i="743" s="1"/>
  <c r="N78" i="743"/>
  <c r="O78" i="743" s="1"/>
  <c r="N77" i="743"/>
  <c r="O77" i="743" s="1"/>
  <c r="N76" i="743"/>
  <c r="O76" i="743" s="1"/>
  <c r="N75" i="743"/>
  <c r="O75" i="743" s="1"/>
  <c r="N74" i="743"/>
  <c r="O74" i="743" s="1"/>
  <c r="N73" i="743"/>
  <c r="O73" i="743" s="1"/>
  <c r="N72" i="743"/>
  <c r="O72" i="743" s="1"/>
  <c r="N71" i="743"/>
  <c r="O71" i="743" s="1"/>
  <c r="N70" i="743"/>
  <c r="O70" i="743" s="1"/>
  <c r="N69" i="743"/>
  <c r="O69" i="743" s="1"/>
  <c r="N68" i="743"/>
  <c r="O68" i="743" s="1"/>
  <c r="N67" i="743"/>
  <c r="O67" i="743" s="1"/>
  <c r="N66" i="743"/>
  <c r="O66" i="743" s="1"/>
  <c r="N65" i="743"/>
  <c r="O65" i="743" s="1"/>
  <c r="N64" i="743"/>
  <c r="O64" i="743" s="1"/>
  <c r="M64" i="743"/>
  <c r="N56" i="743"/>
  <c r="O56" i="743" s="1"/>
  <c r="M56" i="743"/>
  <c r="N55" i="743"/>
  <c r="O55" i="743" s="1"/>
  <c r="N54" i="743"/>
  <c r="O54" i="743" s="1"/>
  <c r="N53" i="743"/>
  <c r="O53" i="743" s="1"/>
  <c r="N52" i="743"/>
  <c r="O52" i="743" s="1"/>
  <c r="N51" i="743"/>
  <c r="O51" i="743" s="1"/>
  <c r="N50" i="743"/>
  <c r="O50" i="743" s="1"/>
  <c r="N49" i="743"/>
  <c r="O49" i="743" s="1"/>
  <c r="N48" i="743"/>
  <c r="O48" i="743" s="1"/>
  <c r="N47" i="743"/>
  <c r="O47" i="743" s="1"/>
  <c r="N46" i="743"/>
  <c r="O46" i="743" s="1"/>
  <c r="N45" i="743"/>
  <c r="O45" i="743" s="1"/>
  <c r="N44" i="743"/>
  <c r="O44" i="743" s="1"/>
  <c r="N43" i="743"/>
  <c r="O43" i="743" s="1"/>
  <c r="N42" i="743"/>
  <c r="O42" i="743" s="1"/>
  <c r="N41" i="743"/>
  <c r="O41" i="743" s="1"/>
  <c r="N40" i="743"/>
  <c r="O40" i="743" s="1"/>
  <c r="M40" i="743"/>
  <c r="N39" i="743"/>
  <c r="O39" i="743" s="1"/>
  <c r="M39" i="743"/>
  <c r="N38" i="743"/>
  <c r="O38" i="743" s="1"/>
  <c r="N37" i="743"/>
  <c r="O37" i="743" s="1"/>
  <c r="M37" i="743"/>
  <c r="N36" i="743"/>
  <c r="O36" i="743" s="1"/>
  <c r="N35" i="743"/>
  <c r="O35" i="743" s="1"/>
  <c r="N34" i="743"/>
  <c r="O34" i="743" s="1"/>
  <c r="N33" i="743"/>
  <c r="O33" i="743" s="1"/>
  <c r="N32" i="743"/>
  <c r="O32" i="743" s="1"/>
  <c r="N31" i="743"/>
  <c r="O31" i="743" s="1"/>
  <c r="N30" i="743"/>
  <c r="O30" i="743" s="1"/>
  <c r="N29" i="743"/>
  <c r="O29" i="743" s="1"/>
  <c r="N28" i="743"/>
  <c r="O28" i="743" s="1"/>
  <c r="N27" i="743"/>
  <c r="O27" i="743" s="1"/>
  <c r="N26" i="743"/>
  <c r="O26" i="743" s="1"/>
  <c r="N25" i="743"/>
  <c r="O25" i="743" s="1"/>
  <c r="N24" i="743"/>
  <c r="O24" i="743" s="1"/>
  <c r="N23" i="743"/>
  <c r="O23" i="743" s="1"/>
  <c r="N22" i="743"/>
  <c r="O22" i="743" s="1"/>
  <c r="N21" i="743"/>
  <c r="O21" i="743" s="1"/>
  <c r="N20" i="743"/>
  <c r="O20" i="743" s="1"/>
  <c r="N19" i="743"/>
  <c r="O19" i="743" s="1"/>
  <c r="O120" i="743"/>
  <c r="M120" i="743"/>
  <c r="U125" i="743"/>
  <c r="U124" i="743"/>
  <c r="U123" i="743"/>
  <c r="U122" i="743"/>
  <c r="U121" i="743"/>
  <c r="U120" i="743"/>
  <c r="U118" i="743"/>
  <c r="V118" i="743" s="1"/>
  <c r="U117" i="743"/>
  <c r="V117" i="743" s="1"/>
  <c r="U116" i="743"/>
  <c r="V116" i="743" s="1"/>
  <c r="U115" i="743"/>
  <c r="V115" i="743" s="1"/>
  <c r="U114" i="743"/>
  <c r="V114" i="743" s="1"/>
  <c r="U113" i="743"/>
  <c r="V113" i="743" s="1"/>
  <c r="U112" i="743"/>
  <c r="V112" i="743" s="1"/>
  <c r="U111" i="743"/>
  <c r="V111" i="743" s="1"/>
  <c r="U110" i="743"/>
  <c r="V110" i="743" s="1"/>
  <c r="U109" i="743"/>
  <c r="V109" i="743" s="1"/>
  <c r="U108" i="743"/>
  <c r="V108" i="743" s="1"/>
  <c r="U107" i="743"/>
  <c r="V107" i="743" s="1"/>
  <c r="U106" i="743"/>
  <c r="V106" i="743" s="1"/>
  <c r="U105" i="743"/>
  <c r="V105" i="743" s="1"/>
  <c r="U104" i="743"/>
  <c r="V104" i="743" s="1"/>
  <c r="U103" i="743"/>
  <c r="V103" i="743" s="1"/>
  <c r="U102" i="743"/>
  <c r="V102" i="743" s="1"/>
  <c r="U101" i="743"/>
  <c r="V101" i="743" s="1"/>
  <c r="U100" i="743"/>
  <c r="V100" i="743" s="1"/>
  <c r="U99" i="743"/>
  <c r="V99" i="743" s="1"/>
  <c r="U98" i="743"/>
  <c r="V98" i="743" s="1"/>
  <c r="U97" i="743"/>
  <c r="V97" i="743" s="1"/>
  <c r="U96" i="743"/>
  <c r="V96" i="743" s="1"/>
  <c r="U95" i="743"/>
  <c r="V95" i="743" s="1"/>
  <c r="U94" i="743"/>
  <c r="V94" i="743" s="1"/>
  <c r="U93" i="743"/>
  <c r="V93" i="743" s="1"/>
  <c r="U92" i="743"/>
  <c r="V92" i="743" s="1"/>
  <c r="U91" i="743"/>
  <c r="V91" i="743" s="1"/>
  <c r="U90" i="743"/>
  <c r="V90" i="743" s="1"/>
  <c r="U89" i="743"/>
  <c r="V89" i="743" s="1"/>
  <c r="U88" i="743"/>
  <c r="V88" i="743" s="1"/>
  <c r="U87" i="743"/>
  <c r="V87" i="743" s="1"/>
  <c r="U86" i="743"/>
  <c r="V86" i="743" s="1"/>
  <c r="U85" i="743"/>
  <c r="V85" i="743" s="1"/>
  <c r="U84" i="743"/>
  <c r="V84" i="743" s="1"/>
  <c r="U83" i="743"/>
  <c r="V83" i="743" s="1"/>
  <c r="U82" i="743"/>
  <c r="V82" i="743" s="1"/>
  <c r="U81" i="743"/>
  <c r="V81" i="743" s="1"/>
  <c r="U80" i="743"/>
  <c r="V80" i="743" s="1"/>
  <c r="U79" i="743"/>
  <c r="V79" i="743" s="1"/>
  <c r="U78" i="743"/>
  <c r="V78" i="743" s="1"/>
  <c r="U77" i="743"/>
  <c r="V77" i="743" s="1"/>
  <c r="U76" i="743"/>
  <c r="V76" i="743" s="1"/>
  <c r="U75" i="743"/>
  <c r="V75" i="743" s="1"/>
  <c r="U74" i="743"/>
  <c r="V74" i="743" s="1"/>
  <c r="U73" i="743"/>
  <c r="V73" i="743" s="1"/>
  <c r="U72" i="743"/>
  <c r="V72" i="743" s="1"/>
  <c r="U71" i="743"/>
  <c r="V71" i="743" s="1"/>
  <c r="U70" i="743"/>
  <c r="V70" i="743" s="1"/>
  <c r="U69" i="743"/>
  <c r="V69" i="743" s="1"/>
  <c r="U68" i="743"/>
  <c r="V68" i="743" s="1"/>
  <c r="U67" i="743"/>
  <c r="V67" i="743" s="1"/>
  <c r="U66" i="743"/>
  <c r="V66" i="743" s="1"/>
  <c r="U65" i="743"/>
  <c r="V65" i="743" s="1"/>
  <c r="U64" i="743"/>
  <c r="V64" i="743" s="1"/>
  <c r="U63" i="743"/>
  <c r="V63" i="743" s="1"/>
  <c r="U62" i="743"/>
  <c r="V62" i="743" s="1"/>
  <c r="U61" i="743"/>
  <c r="V61" i="743" s="1"/>
  <c r="U60" i="743"/>
  <c r="V60" i="743" s="1"/>
  <c r="U59" i="743"/>
  <c r="V59" i="743" s="1"/>
  <c r="U58" i="743"/>
  <c r="V58" i="743" s="1"/>
  <c r="U57" i="743"/>
  <c r="V57" i="743" s="1"/>
  <c r="U56" i="743"/>
  <c r="V56" i="743" s="1"/>
  <c r="U55" i="743"/>
  <c r="V55" i="743" s="1"/>
  <c r="U54" i="743"/>
  <c r="V54" i="743" s="1"/>
  <c r="U53" i="743"/>
  <c r="V53" i="743" s="1"/>
  <c r="U52" i="743"/>
  <c r="V52" i="743" s="1"/>
  <c r="U51" i="743"/>
  <c r="V51" i="743" s="1"/>
  <c r="U50" i="743"/>
  <c r="V50" i="743" s="1"/>
  <c r="U49" i="743"/>
  <c r="V49" i="743" s="1"/>
  <c r="U48" i="743"/>
  <c r="V48" i="743" s="1"/>
  <c r="U47" i="743"/>
  <c r="V47" i="743" s="1"/>
  <c r="U46" i="743"/>
  <c r="V46" i="743" s="1"/>
  <c r="U45" i="743"/>
  <c r="V45" i="743" s="1"/>
  <c r="U44" i="743"/>
  <c r="V44" i="743" s="1"/>
  <c r="U43" i="743"/>
  <c r="V43" i="743" s="1"/>
  <c r="U42" i="743"/>
  <c r="V42" i="743" s="1"/>
  <c r="U41" i="743"/>
  <c r="V41" i="743" s="1"/>
  <c r="U40" i="743"/>
  <c r="V40" i="743" s="1"/>
  <c r="U39" i="743"/>
  <c r="V39" i="743" s="1"/>
  <c r="U38" i="743"/>
  <c r="V38" i="743" s="1"/>
  <c r="U37" i="743"/>
  <c r="V37" i="743" s="1"/>
  <c r="U36" i="743"/>
  <c r="V36" i="743" s="1"/>
  <c r="U35" i="743"/>
  <c r="V35" i="743" s="1"/>
  <c r="U34" i="743"/>
  <c r="V34" i="743" s="1"/>
  <c r="U33" i="743"/>
  <c r="V33" i="743" s="1"/>
  <c r="U32" i="743"/>
  <c r="V32" i="743" s="1"/>
  <c r="U31" i="743"/>
  <c r="V31" i="743" s="1"/>
  <c r="U30" i="743"/>
  <c r="V30" i="743" s="1"/>
  <c r="U29" i="743"/>
  <c r="V29" i="743" s="1"/>
  <c r="U28" i="743"/>
  <c r="V28" i="743" s="1"/>
  <c r="U27" i="743"/>
  <c r="V27" i="743" s="1"/>
  <c r="U26" i="743"/>
  <c r="V26" i="743" s="1"/>
  <c r="U25" i="743"/>
  <c r="V25" i="743" s="1"/>
  <c r="U24" i="743"/>
  <c r="V24" i="743" s="1"/>
  <c r="U23" i="743"/>
  <c r="V23" i="743" s="1"/>
  <c r="U22" i="743"/>
  <c r="V22" i="743" s="1"/>
  <c r="U21" i="743"/>
  <c r="V21" i="743" s="1"/>
  <c r="U20" i="743"/>
  <c r="U19" i="743"/>
  <c r="V19" i="743" s="1"/>
  <c r="U18" i="743"/>
  <c r="V18" i="743" s="1"/>
  <c r="U17" i="743"/>
  <c r="V17" i="743" s="1"/>
  <c r="U16" i="743"/>
  <c r="V16" i="743" s="1"/>
  <c r="U15" i="743"/>
  <c r="V15" i="743" s="1"/>
  <c r="U14" i="743"/>
  <c r="V14" i="743" s="1"/>
  <c r="U13" i="743"/>
  <c r="V13" i="743" s="1"/>
  <c r="U12" i="743"/>
  <c r="S126" i="743"/>
  <c r="S129" i="743" s="1"/>
  <c r="G71" i="743"/>
  <c r="G70" i="743"/>
  <c r="G69" i="743"/>
  <c r="G68" i="743"/>
  <c r="G67" i="743"/>
  <c r="G66" i="743"/>
  <c r="G65" i="743"/>
  <c r="G64" i="743"/>
  <c r="G63" i="743"/>
  <c r="G62" i="743"/>
  <c r="G61" i="743"/>
  <c r="G60" i="743"/>
  <c r="G57" i="743"/>
  <c r="G59" i="743"/>
  <c r="G58" i="743"/>
  <c r="G54" i="743"/>
  <c r="G51" i="743"/>
  <c r="G48" i="743"/>
  <c r="G53" i="743"/>
  <c r="G52" i="743"/>
  <c r="G50" i="743"/>
  <c r="G49" i="743"/>
  <c r="G96" i="743"/>
  <c r="G97" i="743"/>
  <c r="G21" i="743"/>
  <c r="G20" i="743"/>
  <c r="G19" i="743"/>
  <c r="G22" i="743"/>
  <c r="G23" i="743"/>
  <c r="G26" i="743"/>
  <c r="G25" i="743"/>
  <c r="G24" i="743"/>
  <c r="G27" i="743"/>
  <c r="G17" i="743"/>
  <c r="G16" i="743"/>
  <c r="G15" i="743"/>
  <c r="G14" i="743"/>
  <c r="G13" i="743"/>
  <c r="G12" i="743"/>
  <c r="G122" i="743"/>
  <c r="H122" i="743" s="1"/>
  <c r="G32" i="743"/>
  <c r="G31" i="743"/>
  <c r="G30" i="743"/>
  <c r="G35" i="743"/>
  <c r="G34" i="743"/>
  <c r="G33" i="743"/>
  <c r="G18" i="743"/>
  <c r="G29" i="743"/>
  <c r="G28" i="743"/>
  <c r="G38" i="743"/>
  <c r="G37" i="743"/>
  <c r="G36" i="743"/>
  <c r="G41" i="743"/>
  <c r="G40" i="743"/>
  <c r="G39" i="743"/>
  <c r="G123" i="743"/>
  <c r="H123" i="743" s="1"/>
  <c r="G125" i="743"/>
  <c r="H125" i="743" s="1"/>
  <c r="G95" i="743"/>
  <c r="G82" i="743"/>
  <c r="G81" i="743"/>
  <c r="G80" i="743"/>
  <c r="G79" i="743"/>
  <c r="G78" i="743"/>
  <c r="G77" i="743"/>
  <c r="G76" i="743"/>
  <c r="G74" i="743"/>
  <c r="G73" i="743"/>
  <c r="G75" i="743"/>
  <c r="G83" i="743"/>
  <c r="G116" i="743"/>
  <c r="G115" i="743"/>
  <c r="G114" i="743"/>
  <c r="G113" i="743"/>
  <c r="G112" i="743"/>
  <c r="G111" i="743"/>
  <c r="G110" i="743"/>
  <c r="G56" i="743"/>
  <c r="G55" i="743"/>
  <c r="G47" i="743"/>
  <c r="G46" i="743"/>
  <c r="G45" i="743"/>
  <c r="G44" i="743"/>
  <c r="G43" i="743"/>
  <c r="G42" i="743"/>
  <c r="G90" i="743"/>
  <c r="G89" i="743"/>
  <c r="G88" i="743"/>
  <c r="G87" i="743"/>
  <c r="G86" i="743"/>
  <c r="G85" i="743"/>
  <c r="G84" i="743"/>
  <c r="G72" i="743"/>
  <c r="G99" i="743"/>
  <c r="G98" i="743"/>
  <c r="G94" i="743"/>
  <c r="G121" i="743"/>
  <c r="H121" i="743" s="1"/>
  <c r="Q120" i="743"/>
  <c r="G120" i="743"/>
  <c r="G118" i="743"/>
  <c r="G117" i="743"/>
  <c r="G109" i="743"/>
  <c r="G108" i="743"/>
  <c r="G107" i="743"/>
  <c r="G106" i="743"/>
  <c r="G105" i="743"/>
  <c r="G104" i="743"/>
  <c r="G103" i="743"/>
  <c r="G102" i="743"/>
  <c r="G101" i="743"/>
  <c r="G100" i="743"/>
  <c r="G93" i="743"/>
  <c r="G92" i="743"/>
  <c r="G91" i="743"/>
  <c r="G124" i="743"/>
  <c r="H124" i="743" s="1"/>
  <c r="M126" i="743" l="1"/>
  <c r="O126" i="743"/>
  <c r="H108" i="743"/>
  <c r="Q108" i="743"/>
  <c r="H47" i="743"/>
  <c r="Q47" i="743"/>
  <c r="H32" i="743"/>
  <c r="I32" i="743" s="1"/>
  <c r="Q32" i="743"/>
  <c r="H70" i="743"/>
  <c r="Q70" i="743"/>
  <c r="H101" i="743"/>
  <c r="Q101" i="743"/>
  <c r="H109" i="743"/>
  <c r="Q109" i="743"/>
  <c r="H98" i="743"/>
  <c r="I98" i="743" s="1"/>
  <c r="Q98" i="743"/>
  <c r="H89" i="743"/>
  <c r="I89" i="743" s="1"/>
  <c r="Q89" i="743"/>
  <c r="H55" i="743"/>
  <c r="Q55" i="743"/>
  <c r="H116" i="743"/>
  <c r="Q116" i="743"/>
  <c r="H79" i="743"/>
  <c r="Q79" i="743"/>
  <c r="H29" i="743"/>
  <c r="I29" i="743" s="1"/>
  <c r="Q29" i="743"/>
  <c r="H27" i="743"/>
  <c r="Q27" i="743"/>
  <c r="H21" i="743"/>
  <c r="Q21" i="743"/>
  <c r="H51" i="743"/>
  <c r="I51" i="743" s="1"/>
  <c r="Q51" i="743"/>
  <c r="H63" i="743"/>
  <c r="Q63" i="743"/>
  <c r="H71" i="743"/>
  <c r="Q71" i="743"/>
  <c r="H87" i="743"/>
  <c r="Q87" i="743"/>
  <c r="H53" i="743"/>
  <c r="I53" i="743" s="1"/>
  <c r="Q53" i="743"/>
  <c r="H94" i="743"/>
  <c r="Q94" i="743"/>
  <c r="H17" i="743"/>
  <c r="Q17" i="743"/>
  <c r="H99" i="743"/>
  <c r="Q99" i="743"/>
  <c r="H80" i="743"/>
  <c r="I80" i="743" s="1"/>
  <c r="Q80" i="743"/>
  <c r="H18" i="743"/>
  <c r="I18" i="743" s="1"/>
  <c r="Q18" i="743"/>
  <c r="H24" i="743"/>
  <c r="Q24" i="743"/>
  <c r="H97" i="743"/>
  <c r="Q97" i="743"/>
  <c r="H54" i="743"/>
  <c r="Q54" i="743"/>
  <c r="H64" i="743"/>
  <c r="Q64" i="743"/>
  <c r="H77" i="743"/>
  <c r="Q77" i="743"/>
  <c r="H16" i="743"/>
  <c r="Q16" i="743"/>
  <c r="H61" i="743"/>
  <c r="I61" i="743" s="1"/>
  <c r="Q61" i="743"/>
  <c r="H88" i="743"/>
  <c r="I88" i="743" s="1"/>
  <c r="Q88" i="743"/>
  <c r="H28" i="743"/>
  <c r="Q28" i="743"/>
  <c r="H20" i="743"/>
  <c r="Q20" i="743"/>
  <c r="H39" i="743"/>
  <c r="I39" i="743" s="1"/>
  <c r="Q39" i="743"/>
  <c r="H103" i="743"/>
  <c r="I103" i="743" s="1"/>
  <c r="Q103" i="743"/>
  <c r="H118" i="743"/>
  <c r="Q118" i="743"/>
  <c r="H72" i="743"/>
  <c r="Q72" i="743"/>
  <c r="H42" i="743"/>
  <c r="I42" i="743" s="1"/>
  <c r="Q42" i="743"/>
  <c r="H110" i="743"/>
  <c r="I110" i="743" s="1"/>
  <c r="Q110" i="743"/>
  <c r="H75" i="743"/>
  <c r="Q75" i="743"/>
  <c r="H81" i="743"/>
  <c r="Q81" i="743"/>
  <c r="H40" i="743"/>
  <c r="I40" i="743" s="1"/>
  <c r="Q40" i="743"/>
  <c r="H33" i="743"/>
  <c r="Q33" i="743"/>
  <c r="Q12" i="743"/>
  <c r="G119" i="743"/>
  <c r="M48" i="639" s="1"/>
  <c r="H25" i="743"/>
  <c r="Q25" i="743"/>
  <c r="H96" i="743"/>
  <c r="I96" i="743" s="1"/>
  <c r="Q96" i="743"/>
  <c r="H58" i="743"/>
  <c r="I58" i="743" s="1"/>
  <c r="Q58" i="743"/>
  <c r="H65" i="743"/>
  <c r="Q65" i="743"/>
  <c r="V20" i="743"/>
  <c r="H93" i="743"/>
  <c r="Q93" i="743"/>
  <c r="H31" i="743"/>
  <c r="I31" i="743" s="1"/>
  <c r="Q31" i="743"/>
  <c r="H78" i="743"/>
  <c r="Q78" i="743"/>
  <c r="H62" i="743"/>
  <c r="Q62" i="743"/>
  <c r="H102" i="743"/>
  <c r="Q102" i="743"/>
  <c r="H83" i="743"/>
  <c r="I83" i="743" s="1"/>
  <c r="Q83" i="743"/>
  <c r="H104" i="743"/>
  <c r="Q104" i="743"/>
  <c r="H120" i="743"/>
  <c r="H84" i="743"/>
  <c r="Q84" i="743"/>
  <c r="H43" i="743"/>
  <c r="I43" i="743" s="1"/>
  <c r="Q43" i="743"/>
  <c r="H111" i="743"/>
  <c r="Q111" i="743"/>
  <c r="H73" i="743"/>
  <c r="Q73" i="743"/>
  <c r="H82" i="743"/>
  <c r="Q82" i="743"/>
  <c r="H41" i="743"/>
  <c r="I41" i="743" s="1"/>
  <c r="Q41" i="743"/>
  <c r="H34" i="743"/>
  <c r="Q34" i="743"/>
  <c r="H13" i="743"/>
  <c r="Q13" i="743"/>
  <c r="H26" i="743"/>
  <c r="Q26" i="743"/>
  <c r="H49" i="743"/>
  <c r="I49" i="743" s="1"/>
  <c r="Q49" i="743"/>
  <c r="H59" i="743"/>
  <c r="Q59" i="743"/>
  <c r="H66" i="743"/>
  <c r="Q66" i="743"/>
  <c r="L119" i="743"/>
  <c r="H114" i="743"/>
  <c r="I114" i="743" s="1"/>
  <c r="Q114" i="743"/>
  <c r="H100" i="743"/>
  <c r="I100" i="743" s="1"/>
  <c r="Q100" i="743"/>
  <c r="H115" i="743"/>
  <c r="Q115" i="743"/>
  <c r="H90" i="743"/>
  <c r="Q90" i="743"/>
  <c r="H105" i="743"/>
  <c r="Q105" i="743"/>
  <c r="H85" i="743"/>
  <c r="I85" i="743" s="1"/>
  <c r="Q85" i="743"/>
  <c r="H44" i="743"/>
  <c r="Q44" i="743"/>
  <c r="H112" i="743"/>
  <c r="Q112" i="743"/>
  <c r="H74" i="743"/>
  <c r="I74" i="743" s="1"/>
  <c r="Q74" i="743"/>
  <c r="H95" i="743"/>
  <c r="I95" i="743" s="1"/>
  <c r="Q95" i="743"/>
  <c r="H36" i="743"/>
  <c r="Q36" i="743"/>
  <c r="H35" i="743"/>
  <c r="Q35" i="743"/>
  <c r="H14" i="743"/>
  <c r="I14" i="743" s="1"/>
  <c r="Q14" i="743"/>
  <c r="H23" i="743"/>
  <c r="I23" i="743" s="1"/>
  <c r="Q23" i="743"/>
  <c r="H50" i="743"/>
  <c r="Q50" i="743"/>
  <c r="H57" i="743"/>
  <c r="I57" i="743" s="1"/>
  <c r="Q57" i="743"/>
  <c r="H67" i="743"/>
  <c r="I67" i="743" s="1"/>
  <c r="Q67" i="743"/>
  <c r="H107" i="743"/>
  <c r="I107" i="743" s="1"/>
  <c r="Q107" i="743"/>
  <c r="H46" i="743"/>
  <c r="Q46" i="743"/>
  <c r="H38" i="743"/>
  <c r="Q38" i="743"/>
  <c r="H19" i="743"/>
  <c r="I19" i="743" s="1"/>
  <c r="Q19" i="743"/>
  <c r="H69" i="743"/>
  <c r="I69" i="743" s="1"/>
  <c r="Q69" i="743"/>
  <c r="H48" i="743"/>
  <c r="Q48" i="743"/>
  <c r="N119" i="743"/>
  <c r="H117" i="743"/>
  <c r="I117" i="743" s="1"/>
  <c r="Q117" i="743"/>
  <c r="H56" i="743"/>
  <c r="I56" i="743" s="1"/>
  <c r="Q56" i="743"/>
  <c r="H91" i="743"/>
  <c r="Q91" i="743"/>
  <c r="H92" i="743"/>
  <c r="Q92" i="743"/>
  <c r="H106" i="743"/>
  <c r="I106" i="743" s="1"/>
  <c r="Q106" i="743"/>
  <c r="H86" i="743"/>
  <c r="I86" i="743" s="1"/>
  <c r="Q86" i="743"/>
  <c r="H45" i="743"/>
  <c r="Q45" i="743"/>
  <c r="H113" i="743"/>
  <c r="Q113" i="743"/>
  <c r="H76" i="743"/>
  <c r="I76" i="743" s="1"/>
  <c r="Q76" i="743"/>
  <c r="H37" i="743"/>
  <c r="I37" i="743" s="1"/>
  <c r="Q37" i="743"/>
  <c r="H30" i="743"/>
  <c r="Q30" i="743"/>
  <c r="H15" i="743"/>
  <c r="Q15" i="743"/>
  <c r="H22" i="743"/>
  <c r="Q22" i="743"/>
  <c r="H52" i="743"/>
  <c r="I52" i="743" s="1"/>
  <c r="Q52" i="743"/>
  <c r="H60" i="743"/>
  <c r="I60" i="743" s="1"/>
  <c r="Q60" i="743"/>
  <c r="H68" i="743"/>
  <c r="Q68" i="743"/>
  <c r="H12" i="743"/>
  <c r="U119" i="743"/>
  <c r="V12" i="743"/>
  <c r="O12" i="743"/>
  <c r="O119" i="743" s="1"/>
  <c r="M50" i="639" s="1"/>
  <c r="M12" i="743"/>
  <c r="M119" i="743" s="1"/>
  <c r="M49" i="639" s="1"/>
  <c r="I70" i="743"/>
  <c r="I71" i="743"/>
  <c r="I66" i="743"/>
  <c r="I68" i="743"/>
  <c r="I65" i="743"/>
  <c r="I62" i="743"/>
  <c r="I64" i="743"/>
  <c r="I63" i="743"/>
  <c r="I59" i="743"/>
  <c r="I54" i="743"/>
  <c r="I48" i="743"/>
  <c r="I50" i="743"/>
  <c r="I97" i="743"/>
  <c r="I20" i="743"/>
  <c r="I21" i="743"/>
  <c r="I22" i="743"/>
  <c r="I24" i="743"/>
  <c r="I25" i="743"/>
  <c r="I26" i="743"/>
  <c r="I27" i="743"/>
  <c r="I16" i="743"/>
  <c r="I15" i="743"/>
  <c r="I13" i="743"/>
  <c r="I17" i="743"/>
  <c r="I122" i="743"/>
  <c r="I30" i="743"/>
  <c r="I33" i="743"/>
  <c r="I34" i="743"/>
  <c r="I35" i="743"/>
  <c r="I28" i="743"/>
  <c r="I36" i="743"/>
  <c r="I38" i="743"/>
  <c r="I123" i="743"/>
  <c r="I125" i="743"/>
  <c r="I77" i="743"/>
  <c r="I78" i="743"/>
  <c r="I79" i="743"/>
  <c r="I82" i="743"/>
  <c r="I81" i="743"/>
  <c r="I73" i="743"/>
  <c r="I75" i="743"/>
  <c r="I111" i="743"/>
  <c r="I112" i="743"/>
  <c r="I47" i="743"/>
  <c r="I115" i="743"/>
  <c r="I113" i="743"/>
  <c r="I116" i="743"/>
  <c r="I46" i="743"/>
  <c r="I45" i="743"/>
  <c r="I44" i="743"/>
  <c r="I55" i="743"/>
  <c r="I87" i="743"/>
  <c r="I72" i="743"/>
  <c r="I84" i="743"/>
  <c r="I90" i="743"/>
  <c r="I94" i="743"/>
  <c r="I99" i="743"/>
  <c r="I104" i="743"/>
  <c r="I109" i="743"/>
  <c r="I92" i="743"/>
  <c r="I93" i="743"/>
  <c r="I118" i="743"/>
  <c r="I91" i="743"/>
  <c r="I105" i="743"/>
  <c r="I108" i="743"/>
  <c r="I101" i="743"/>
  <c r="I102" i="743"/>
  <c r="P120" i="743"/>
  <c r="I120" i="743"/>
  <c r="I121" i="743"/>
  <c r="I124" i="743"/>
  <c r="H119" i="743" l="1"/>
  <c r="M56" i="639" s="1"/>
  <c r="U126" i="743"/>
  <c r="U129" i="743" s="1"/>
  <c r="I12" i="743"/>
  <c r="I119" i="743" s="1"/>
  <c r="Q119" i="743"/>
  <c r="M55" i="639" s="1"/>
  <c r="G102" i="745" l="1"/>
  <c r="O105" i="745"/>
  <c r="N103" i="745"/>
  <c r="N105" i="745" s="1"/>
  <c r="I103" i="745"/>
  <c r="K103" i="745" s="1"/>
  <c r="M103" i="745" s="1"/>
  <c r="T150" i="639" l="1"/>
  <c r="S5" i="805"/>
  <c r="S4" i="805"/>
  <c r="D6" i="805"/>
  <c r="D5" i="805"/>
  <c r="D4" i="805"/>
  <c r="M63" i="805"/>
  <c r="M21" i="805"/>
  <c r="M17" i="805"/>
  <c r="N63" i="805"/>
  <c r="N21" i="805"/>
  <c r="S78" i="805"/>
  <c r="S69" i="805"/>
  <c r="S68" i="805"/>
  <c r="S67" i="805"/>
  <c r="S66" i="805"/>
  <c r="S65" i="805"/>
  <c r="S64" i="805"/>
  <c r="S62" i="805"/>
  <c r="S61" i="805"/>
  <c r="S60" i="805"/>
  <c r="S59" i="805"/>
  <c r="S58" i="805"/>
  <c r="S57" i="805"/>
  <c r="S56" i="805"/>
  <c r="S55" i="805"/>
  <c r="S54" i="805"/>
  <c r="S53" i="805"/>
  <c r="O63" i="805"/>
  <c r="L63" i="805"/>
  <c r="S51" i="805"/>
  <c r="Y50" i="805"/>
  <c r="S50" i="805"/>
  <c r="S49" i="805"/>
  <c r="S48" i="805"/>
  <c r="S47" i="805"/>
  <c r="S46" i="805"/>
  <c r="S45" i="805"/>
  <c r="S44" i="805"/>
  <c r="S43" i="805"/>
  <c r="S42" i="805"/>
  <c r="S41" i="805"/>
  <c r="S40" i="805"/>
  <c r="S39" i="805"/>
  <c r="S38" i="805"/>
  <c r="S37" i="805"/>
  <c r="S36" i="805"/>
  <c r="S35" i="805"/>
  <c r="S34" i="805"/>
  <c r="S33" i="805"/>
  <c r="S32" i="805"/>
  <c r="S31" i="805"/>
  <c r="S30" i="805"/>
  <c r="S29" i="805"/>
  <c r="S28" i="805"/>
  <c r="S27" i="805"/>
  <c r="S26" i="805"/>
  <c r="S25" i="805"/>
  <c r="S24" i="805"/>
  <c r="S23" i="805"/>
  <c r="S22" i="805"/>
  <c r="Q21" i="805"/>
  <c r="P21" i="805"/>
  <c r="O21" i="805"/>
  <c r="L21" i="805"/>
  <c r="S20" i="805"/>
  <c r="S19" i="805"/>
  <c r="S18" i="805"/>
  <c r="Q17" i="805"/>
  <c r="P17" i="805"/>
  <c r="O17" i="805"/>
  <c r="L17" i="805"/>
  <c r="S16" i="805"/>
  <c r="S15" i="805"/>
  <c r="S14" i="805"/>
  <c r="S13" i="805"/>
  <c r="S12" i="805"/>
  <c r="S11" i="805"/>
  <c r="S5" i="806"/>
  <c r="S4" i="806"/>
  <c r="D6" i="806"/>
  <c r="D5" i="806"/>
  <c r="D4" i="806"/>
  <c r="S16" i="806"/>
  <c r="S15" i="806"/>
  <c r="S14" i="806"/>
  <c r="S12" i="806"/>
  <c r="S11" i="806"/>
  <c r="S63" i="805" l="1"/>
  <c r="S21" i="805"/>
  <c r="S17" i="805"/>
  <c r="S52" i="805"/>
  <c r="S490" i="639" l="1"/>
  <c r="R490" i="639"/>
  <c r="Q490" i="639"/>
  <c r="P490" i="639"/>
  <c r="O490" i="639"/>
  <c r="N490" i="639"/>
  <c r="M490" i="639"/>
  <c r="L490" i="639"/>
  <c r="S489" i="639"/>
  <c r="R489" i="639"/>
  <c r="Q489" i="639"/>
  <c r="P489" i="639"/>
  <c r="O489" i="639"/>
  <c r="N489" i="639"/>
  <c r="M489" i="639"/>
  <c r="L489" i="639"/>
  <c r="S488" i="639"/>
  <c r="R488" i="639"/>
  <c r="Q488" i="639"/>
  <c r="P488" i="639"/>
  <c r="O488" i="639"/>
  <c r="N488" i="639"/>
  <c r="M488" i="639"/>
  <c r="L488" i="639"/>
  <c r="S487" i="639"/>
  <c r="R487" i="639"/>
  <c r="Q487" i="639"/>
  <c r="P487" i="639"/>
  <c r="O487" i="639"/>
  <c r="N487" i="639"/>
  <c r="M487" i="639"/>
  <c r="L487" i="639"/>
  <c r="S486" i="639"/>
  <c r="R486" i="639"/>
  <c r="Q486" i="639"/>
  <c r="P486" i="639"/>
  <c r="O486" i="639"/>
  <c r="N486" i="639"/>
  <c r="M486" i="639"/>
  <c r="L486" i="639"/>
  <c r="S485" i="639"/>
  <c r="R485" i="639"/>
  <c r="Q485" i="639"/>
  <c r="P485" i="639"/>
  <c r="O485" i="639"/>
  <c r="N485" i="639"/>
  <c r="M485" i="639"/>
  <c r="L485" i="639"/>
  <c r="S484" i="639"/>
  <c r="R484" i="639"/>
  <c r="Q484" i="639"/>
  <c r="P484" i="639"/>
  <c r="O484" i="639"/>
  <c r="N484" i="639"/>
  <c r="M484" i="639"/>
  <c r="L484" i="639"/>
  <c r="S483" i="639"/>
  <c r="R483" i="639"/>
  <c r="Q483" i="639"/>
  <c r="P483" i="639"/>
  <c r="O483" i="639"/>
  <c r="N483" i="639"/>
  <c r="M483" i="639"/>
  <c r="L483" i="639"/>
  <c r="S482" i="639"/>
  <c r="R482" i="639"/>
  <c r="Q482" i="639"/>
  <c r="P482" i="639"/>
  <c r="O482" i="639"/>
  <c r="N482" i="639"/>
  <c r="M482" i="639"/>
  <c r="L482" i="639"/>
  <c r="S481" i="639"/>
  <c r="R481" i="639"/>
  <c r="Q481" i="639"/>
  <c r="P481" i="639"/>
  <c r="O481" i="639"/>
  <c r="N481" i="639"/>
  <c r="M481" i="639"/>
  <c r="L481" i="639"/>
  <c r="S480" i="639"/>
  <c r="R480" i="639"/>
  <c r="Q480" i="639"/>
  <c r="P480" i="639"/>
  <c r="O480" i="639"/>
  <c r="N480" i="639"/>
  <c r="M480" i="639"/>
  <c r="L480" i="639"/>
  <c r="S479" i="639"/>
  <c r="R479" i="639"/>
  <c r="Q479" i="639"/>
  <c r="P479" i="639"/>
  <c r="O479" i="639"/>
  <c r="N479" i="639"/>
  <c r="M479" i="639"/>
  <c r="L479" i="639"/>
  <c r="S478" i="639"/>
  <c r="R478" i="639"/>
  <c r="Q478" i="639"/>
  <c r="P478" i="639"/>
  <c r="O478" i="639"/>
  <c r="N478" i="639"/>
  <c r="M478" i="639"/>
  <c r="L478" i="639"/>
  <c r="S477" i="639"/>
  <c r="R477" i="639"/>
  <c r="Q477" i="639"/>
  <c r="P477" i="639"/>
  <c r="O477" i="639"/>
  <c r="N477" i="639"/>
  <c r="M477" i="639"/>
  <c r="L477" i="639"/>
  <c r="S476" i="639"/>
  <c r="R476" i="639"/>
  <c r="Q476" i="639"/>
  <c r="P476" i="639"/>
  <c r="O476" i="639"/>
  <c r="N476" i="639"/>
  <c r="M476" i="639"/>
  <c r="L476" i="639"/>
  <c r="S475" i="639"/>
  <c r="R475" i="639"/>
  <c r="Q475" i="639"/>
  <c r="P475" i="639"/>
  <c r="O475" i="639"/>
  <c r="N475" i="639"/>
  <c r="M475" i="639"/>
  <c r="L475" i="639"/>
  <c r="S474" i="639"/>
  <c r="R474" i="639"/>
  <c r="Q474" i="639"/>
  <c r="P474" i="639"/>
  <c r="O474" i="639"/>
  <c r="N474" i="639"/>
  <c r="M474" i="639"/>
  <c r="L474" i="639"/>
  <c r="S473" i="639"/>
  <c r="R473" i="639"/>
  <c r="Q473" i="639"/>
  <c r="P473" i="639"/>
  <c r="O473" i="639"/>
  <c r="N473" i="639"/>
  <c r="M473" i="639"/>
  <c r="L473" i="639"/>
  <c r="S472" i="639"/>
  <c r="R472" i="639"/>
  <c r="Q472" i="639"/>
  <c r="P472" i="639"/>
  <c r="O472" i="639"/>
  <c r="N472" i="639"/>
  <c r="M472" i="639"/>
  <c r="L472" i="639"/>
  <c r="S471" i="639"/>
  <c r="R471" i="639"/>
  <c r="Q471" i="639"/>
  <c r="P471" i="639"/>
  <c r="O471" i="639"/>
  <c r="N471" i="639"/>
  <c r="M471" i="639"/>
  <c r="L471" i="639"/>
  <c r="S470" i="639"/>
  <c r="R470" i="639"/>
  <c r="Q470" i="639"/>
  <c r="P470" i="639"/>
  <c r="O470" i="639"/>
  <c r="N470" i="639"/>
  <c r="M470" i="639"/>
  <c r="L470" i="639"/>
  <c r="S469" i="639"/>
  <c r="R469" i="639"/>
  <c r="Q469" i="639"/>
  <c r="P469" i="639"/>
  <c r="O469" i="639"/>
  <c r="N469" i="639"/>
  <c r="M469" i="639"/>
  <c r="L469" i="639"/>
  <c r="S468" i="639"/>
  <c r="R468" i="639"/>
  <c r="Q468" i="639"/>
  <c r="P468" i="639"/>
  <c r="O468" i="639"/>
  <c r="N468" i="639"/>
  <c r="M468" i="639"/>
  <c r="L468" i="639"/>
  <c r="S467" i="639"/>
  <c r="R467" i="639"/>
  <c r="Q467" i="639"/>
  <c r="P467" i="639"/>
  <c r="O467" i="639"/>
  <c r="N467" i="639"/>
  <c r="M467" i="639"/>
  <c r="L467" i="639"/>
  <c r="S466" i="639"/>
  <c r="R466" i="639"/>
  <c r="Q466" i="639"/>
  <c r="P466" i="639"/>
  <c r="O466" i="639"/>
  <c r="N466" i="639"/>
  <c r="M466" i="639"/>
  <c r="L466" i="639"/>
  <c r="S465" i="639"/>
  <c r="R465" i="639"/>
  <c r="Q465" i="639"/>
  <c r="P465" i="639"/>
  <c r="O465" i="639"/>
  <c r="N465" i="639"/>
  <c r="M465" i="639"/>
  <c r="L465" i="639"/>
  <c r="S464" i="639"/>
  <c r="R464" i="639"/>
  <c r="Q464" i="639"/>
  <c r="P464" i="639"/>
  <c r="O464" i="639"/>
  <c r="N464" i="639"/>
  <c r="M464" i="639"/>
  <c r="L464" i="639"/>
  <c r="S463" i="639"/>
  <c r="R463" i="639"/>
  <c r="Q463" i="639"/>
  <c r="P463" i="639"/>
  <c r="O463" i="639"/>
  <c r="N463" i="639"/>
  <c r="M463" i="639"/>
  <c r="L463" i="639"/>
  <c r="S462" i="639"/>
  <c r="R462" i="639"/>
  <c r="Q462" i="639"/>
  <c r="P462" i="639"/>
  <c r="O462" i="639"/>
  <c r="N462" i="639"/>
  <c r="M462" i="639"/>
  <c r="L462" i="639"/>
  <c r="S461" i="639"/>
  <c r="R461" i="639"/>
  <c r="Q461" i="639"/>
  <c r="P461" i="639"/>
  <c r="O461" i="639"/>
  <c r="N461" i="639"/>
  <c r="M461" i="639"/>
  <c r="L461" i="639"/>
  <c r="S460" i="639"/>
  <c r="R460" i="639"/>
  <c r="Q460" i="639"/>
  <c r="P460" i="639"/>
  <c r="O460" i="639"/>
  <c r="N460" i="639"/>
  <c r="M460" i="639"/>
  <c r="L460" i="639"/>
  <c r="S459" i="639"/>
  <c r="R459" i="639"/>
  <c r="Q459" i="639"/>
  <c r="P459" i="639"/>
  <c r="O459" i="639"/>
  <c r="N459" i="639"/>
  <c r="M459" i="639"/>
  <c r="L459" i="639"/>
  <c r="S458" i="639"/>
  <c r="R458" i="639"/>
  <c r="Q458" i="639"/>
  <c r="P458" i="639"/>
  <c r="O458" i="639"/>
  <c r="N458" i="639"/>
  <c r="M458" i="639"/>
  <c r="L458" i="639"/>
  <c r="S457" i="639"/>
  <c r="R457" i="639"/>
  <c r="Q457" i="639"/>
  <c r="P457" i="639"/>
  <c r="O457" i="639"/>
  <c r="N457" i="639"/>
  <c r="M457" i="639"/>
  <c r="L457" i="639"/>
  <c r="S456" i="639"/>
  <c r="R456" i="639"/>
  <c r="Q456" i="639"/>
  <c r="P456" i="639"/>
  <c r="O456" i="639"/>
  <c r="N456" i="639"/>
  <c r="M456" i="639"/>
  <c r="L456" i="639"/>
  <c r="S455" i="639"/>
  <c r="R455" i="639"/>
  <c r="Q455" i="639"/>
  <c r="P455" i="639"/>
  <c r="O455" i="639"/>
  <c r="N455" i="639"/>
  <c r="M455" i="639"/>
  <c r="L455" i="639"/>
  <c r="S454" i="639"/>
  <c r="R454" i="639"/>
  <c r="Q454" i="639"/>
  <c r="P454" i="639"/>
  <c r="O454" i="639"/>
  <c r="N454" i="639"/>
  <c r="M454" i="639"/>
  <c r="L454" i="639"/>
  <c r="Q41" i="875"/>
  <c r="Q22" i="875"/>
  <c r="Q20" i="875"/>
  <c r="Q16" i="875"/>
  <c r="P20" i="875"/>
  <c r="P11" i="875"/>
  <c r="P17" i="875" s="1"/>
  <c r="P41" i="875"/>
  <c r="P22" i="875"/>
  <c r="P16" i="875"/>
  <c r="O41" i="875"/>
  <c r="O22" i="875"/>
  <c r="O20" i="875"/>
  <c r="Q17" i="875"/>
  <c r="O17" i="875"/>
  <c r="O16" i="875"/>
  <c r="O11" i="875"/>
  <c r="N41" i="875"/>
  <c r="Q26" i="875"/>
  <c r="P26" i="875"/>
  <c r="O26" i="875"/>
  <c r="N26" i="875"/>
  <c r="N22" i="875"/>
  <c r="N11" i="875"/>
  <c r="N17" i="875" s="1"/>
  <c r="N20" i="875"/>
  <c r="M18" i="875"/>
  <c r="M17" i="875"/>
  <c r="L17" i="875"/>
  <c r="M19" i="875"/>
  <c r="M40" i="875"/>
  <c r="N16" i="875"/>
  <c r="S47" i="875"/>
  <c r="M47" i="875"/>
  <c r="L47" i="875"/>
  <c r="M41" i="875"/>
  <c r="M26" i="875"/>
  <c r="M22" i="875"/>
  <c r="M20" i="875"/>
  <c r="M16" i="875"/>
  <c r="L41" i="875"/>
  <c r="S5" i="875"/>
  <c r="S4" i="875"/>
  <c r="D6" i="875"/>
  <c r="D5" i="875"/>
  <c r="D4" i="875"/>
  <c r="L22" i="875"/>
  <c r="L26" i="875"/>
  <c r="L20" i="875"/>
  <c r="L16" i="875"/>
  <c r="S46" i="875"/>
  <c r="S45" i="875"/>
  <c r="S44" i="875"/>
  <c r="S43" i="875"/>
  <c r="S42" i="875"/>
  <c r="S40" i="875"/>
  <c r="S39" i="875"/>
  <c r="S38" i="875"/>
  <c r="S37" i="875"/>
  <c r="S36" i="875"/>
  <c r="S35" i="875"/>
  <c r="S34" i="875"/>
  <c r="S33" i="875"/>
  <c r="S32" i="875"/>
  <c r="S31" i="875"/>
  <c r="S30" i="875"/>
  <c r="S29" i="875"/>
  <c r="S28" i="875"/>
  <c r="S27" i="875"/>
  <c r="S25" i="875"/>
  <c r="S24" i="875"/>
  <c r="S23" i="875"/>
  <c r="S21" i="875"/>
  <c r="S19" i="875"/>
  <c r="S18" i="875"/>
  <c r="S15" i="875"/>
  <c r="S14" i="875"/>
  <c r="S13" i="875"/>
  <c r="S12" i="875"/>
  <c r="S11" i="875"/>
  <c r="T453" i="639"/>
  <c r="S516" i="639"/>
  <c r="R516" i="639"/>
  <c r="Q516" i="639"/>
  <c r="P516" i="639"/>
  <c r="O516" i="639"/>
  <c r="N516" i="639"/>
  <c r="M516" i="639"/>
  <c r="L516" i="639"/>
  <c r="S515" i="639"/>
  <c r="R515" i="639"/>
  <c r="Q515" i="639"/>
  <c r="P515" i="639"/>
  <c r="O515" i="639"/>
  <c r="N515" i="639"/>
  <c r="M515" i="639"/>
  <c r="L515" i="639"/>
  <c r="S514" i="639"/>
  <c r="R514" i="639"/>
  <c r="Q514" i="639"/>
  <c r="P514" i="639"/>
  <c r="O514" i="639"/>
  <c r="N514" i="639"/>
  <c r="M514" i="639"/>
  <c r="L514" i="639"/>
  <c r="S513" i="639"/>
  <c r="R513" i="639"/>
  <c r="Q513" i="639"/>
  <c r="P513" i="639"/>
  <c r="O513" i="639"/>
  <c r="N513" i="639"/>
  <c r="M513" i="639"/>
  <c r="L513" i="639"/>
  <c r="S512" i="639"/>
  <c r="R512" i="639"/>
  <c r="Q512" i="639"/>
  <c r="P512" i="639"/>
  <c r="O512" i="639"/>
  <c r="N512" i="639"/>
  <c r="M512" i="639"/>
  <c r="L512" i="639"/>
  <c r="S511" i="639"/>
  <c r="R511" i="639"/>
  <c r="Q511" i="639"/>
  <c r="P511" i="639"/>
  <c r="O511" i="639"/>
  <c r="N511" i="639"/>
  <c r="M511" i="639"/>
  <c r="L511" i="639"/>
  <c r="S510" i="639"/>
  <c r="R510" i="639"/>
  <c r="Q510" i="639"/>
  <c r="P510" i="639"/>
  <c r="O510" i="639"/>
  <c r="N510" i="639"/>
  <c r="M510" i="639"/>
  <c r="L510" i="639"/>
  <c r="S509" i="639"/>
  <c r="R509" i="639"/>
  <c r="Q509" i="639"/>
  <c r="P509" i="639"/>
  <c r="O509" i="639"/>
  <c r="N509" i="639"/>
  <c r="M509" i="639"/>
  <c r="L509" i="639"/>
  <c r="S508" i="639"/>
  <c r="R508" i="639"/>
  <c r="Q508" i="639"/>
  <c r="P508" i="639"/>
  <c r="O508" i="639"/>
  <c r="N508" i="639"/>
  <c r="M508" i="639"/>
  <c r="L508" i="639"/>
  <c r="S507" i="639"/>
  <c r="R507" i="639"/>
  <c r="Q507" i="639"/>
  <c r="P507" i="639"/>
  <c r="O507" i="639"/>
  <c r="N507" i="639"/>
  <c r="M507" i="639"/>
  <c r="L507" i="639"/>
  <c r="S506" i="639"/>
  <c r="R506" i="639"/>
  <c r="Q506" i="639"/>
  <c r="P506" i="639"/>
  <c r="O506" i="639"/>
  <c r="N506" i="639"/>
  <c r="M506" i="639"/>
  <c r="L506" i="639"/>
  <c r="S505" i="639"/>
  <c r="R505" i="639"/>
  <c r="Q505" i="639"/>
  <c r="P505" i="639"/>
  <c r="O505" i="639"/>
  <c r="N505" i="639"/>
  <c r="M505" i="639"/>
  <c r="L505" i="639"/>
  <c r="S504" i="639"/>
  <c r="R504" i="639"/>
  <c r="Q504" i="639"/>
  <c r="P504" i="639"/>
  <c r="O504" i="639"/>
  <c r="N504" i="639"/>
  <c r="M504" i="639"/>
  <c r="L504" i="639"/>
  <c r="S503" i="639"/>
  <c r="R503" i="639"/>
  <c r="Q503" i="639"/>
  <c r="P503" i="639"/>
  <c r="O503" i="639"/>
  <c r="N503" i="639"/>
  <c r="M503" i="639"/>
  <c r="L503" i="639"/>
  <c r="S502" i="639"/>
  <c r="R502" i="639"/>
  <c r="Q502" i="639"/>
  <c r="P502" i="639"/>
  <c r="O502" i="639"/>
  <c r="N502" i="639"/>
  <c r="M502" i="639"/>
  <c r="L502" i="639"/>
  <c r="S501" i="639"/>
  <c r="R501" i="639"/>
  <c r="Q501" i="639"/>
  <c r="P501" i="639"/>
  <c r="O501" i="639"/>
  <c r="N501" i="639"/>
  <c r="M501" i="639"/>
  <c r="L501" i="639"/>
  <c r="S500" i="639"/>
  <c r="R500" i="639"/>
  <c r="Q500" i="639"/>
  <c r="P500" i="639"/>
  <c r="O500" i="639"/>
  <c r="N500" i="639"/>
  <c r="M500" i="639"/>
  <c r="L500" i="639"/>
  <c r="S499" i="639"/>
  <c r="R499" i="639"/>
  <c r="Q499" i="639"/>
  <c r="P499" i="639"/>
  <c r="O499" i="639"/>
  <c r="N499" i="639"/>
  <c r="M499" i="639"/>
  <c r="L499" i="639"/>
  <c r="S498" i="639"/>
  <c r="R498" i="639"/>
  <c r="Q498" i="639"/>
  <c r="P498" i="639"/>
  <c r="O498" i="639"/>
  <c r="N498" i="639"/>
  <c r="M498" i="639"/>
  <c r="L498" i="639"/>
  <c r="S497" i="639"/>
  <c r="R497" i="639"/>
  <c r="Q497" i="639"/>
  <c r="P497" i="639"/>
  <c r="O497" i="639"/>
  <c r="N497" i="639"/>
  <c r="M497" i="639"/>
  <c r="L497" i="639"/>
  <c r="S496" i="639"/>
  <c r="R496" i="639"/>
  <c r="Q496" i="639"/>
  <c r="P496" i="639"/>
  <c r="O496" i="639"/>
  <c r="N496" i="639"/>
  <c r="M496" i="639"/>
  <c r="L496" i="639"/>
  <c r="S495" i="639"/>
  <c r="R495" i="639"/>
  <c r="Q495" i="639"/>
  <c r="P495" i="639"/>
  <c r="O495" i="639"/>
  <c r="N495" i="639"/>
  <c r="M495" i="639"/>
  <c r="L495" i="639"/>
  <c r="S494" i="639"/>
  <c r="R494" i="639"/>
  <c r="Q494" i="639"/>
  <c r="P494" i="639"/>
  <c r="O494" i="639"/>
  <c r="N494" i="639"/>
  <c r="M494" i="639"/>
  <c r="L494" i="639"/>
  <c r="S493" i="639"/>
  <c r="R493" i="639"/>
  <c r="Q493" i="639"/>
  <c r="P493" i="639"/>
  <c r="O493" i="639"/>
  <c r="N493" i="639"/>
  <c r="M493" i="639"/>
  <c r="L493" i="639"/>
  <c r="T492" i="639"/>
  <c r="L29" i="798"/>
  <c r="L26" i="798"/>
  <c r="L12" i="798"/>
  <c r="M12" i="798"/>
  <c r="M29" i="798" s="1"/>
  <c r="M30" i="798" s="1"/>
  <c r="M17" i="798"/>
  <c r="L17" i="798"/>
  <c r="L16" i="798"/>
  <c r="M16" i="798"/>
  <c r="L13" i="798"/>
  <c r="M14" i="798"/>
  <c r="M13" i="798"/>
  <c r="N12" i="798"/>
  <c r="O12" i="798"/>
  <c r="P12" i="798"/>
  <c r="P26" i="798" s="1"/>
  <c r="P27" i="798" s="1"/>
  <c r="Q12" i="798"/>
  <c r="Q29" i="798" s="1"/>
  <c r="Q30" i="798" s="1"/>
  <c r="R29" i="798"/>
  <c r="R28" i="798"/>
  <c r="S28" i="798" s="1"/>
  <c r="R26" i="798"/>
  <c r="R27" i="798" s="1"/>
  <c r="X26" i="798"/>
  <c r="X27" i="798" s="1"/>
  <c r="W26" i="798"/>
  <c r="R12" i="798"/>
  <c r="S5" i="798"/>
  <c r="S4" i="798"/>
  <c r="D6" i="798"/>
  <c r="D5" i="798"/>
  <c r="D4" i="798"/>
  <c r="N29" i="798"/>
  <c r="N30" i="798" s="1"/>
  <c r="S34" i="798"/>
  <c r="S33" i="798"/>
  <c r="S32" i="798"/>
  <c r="S31" i="798"/>
  <c r="W27" i="798"/>
  <c r="Y26" i="798"/>
  <c r="S25" i="798"/>
  <c r="S24" i="798"/>
  <c r="S23" i="798"/>
  <c r="S22" i="798"/>
  <c r="S21" i="798"/>
  <c r="D21" i="798"/>
  <c r="S20" i="798"/>
  <c r="D20" i="798"/>
  <c r="S19" i="798"/>
  <c r="D19" i="798"/>
  <c r="S18" i="798"/>
  <c r="D18" i="798"/>
  <c r="S15" i="798"/>
  <c r="S14" i="798"/>
  <c r="S13" i="798"/>
  <c r="O26" i="798"/>
  <c r="O27" i="798" s="1"/>
  <c r="S11" i="798"/>
  <c r="T469" i="639" l="1"/>
  <c r="T481" i="639"/>
  <c r="T490" i="639"/>
  <c r="T482" i="639"/>
  <c r="T461" i="639"/>
  <c r="T485" i="639"/>
  <c r="T474" i="639"/>
  <c r="T488" i="639"/>
  <c r="T489" i="639"/>
  <c r="T463" i="639"/>
  <c r="T483" i="639"/>
  <c r="T484" i="639"/>
  <c r="T478" i="639"/>
  <c r="T479" i="639"/>
  <c r="T486" i="639"/>
  <c r="T480" i="639"/>
  <c r="T487" i="639"/>
  <c r="T462" i="639"/>
  <c r="T455" i="639"/>
  <c r="T456" i="639"/>
  <c r="T457" i="639"/>
  <c r="T458" i="639"/>
  <c r="T459" i="639"/>
  <c r="T460" i="639"/>
  <c r="T464" i="639"/>
  <c r="T465" i="639"/>
  <c r="T466" i="639"/>
  <c r="T467" i="639"/>
  <c r="T468" i="639"/>
  <c r="T471" i="639"/>
  <c r="T475" i="639"/>
  <c r="T454" i="639"/>
  <c r="S20" i="875"/>
  <c r="S41" i="875"/>
  <c r="S17" i="875"/>
  <c r="S26" i="875"/>
  <c r="S22" i="875"/>
  <c r="S16" i="875"/>
  <c r="T470" i="639"/>
  <c r="T477" i="639"/>
  <c r="T473" i="639"/>
  <c r="T476" i="639"/>
  <c r="T472" i="639"/>
  <c r="T493" i="639"/>
  <c r="T501" i="639"/>
  <c r="T494" i="639"/>
  <c r="T502" i="639"/>
  <c r="T509" i="639"/>
  <c r="T510" i="639"/>
  <c r="T511" i="639"/>
  <c r="T512" i="639"/>
  <c r="T513" i="639"/>
  <c r="T514" i="639"/>
  <c r="T515" i="639"/>
  <c r="T495" i="639"/>
  <c r="T496" i="639"/>
  <c r="T497" i="639"/>
  <c r="T498" i="639"/>
  <c r="T499" i="639"/>
  <c r="T500" i="639"/>
  <c r="T503" i="639"/>
  <c r="T504" i="639"/>
  <c r="T505" i="639"/>
  <c r="T506" i="639"/>
  <c r="T507" i="639"/>
  <c r="T508" i="639"/>
  <c r="T516" i="639"/>
  <c r="S17" i="798"/>
  <c r="M26" i="798"/>
  <c r="M27" i="798" s="1"/>
  <c r="N26" i="798"/>
  <c r="N27" i="798" s="1"/>
  <c r="O29" i="798"/>
  <c r="O30" i="798" s="1"/>
  <c r="L27" i="798"/>
  <c r="S12" i="798"/>
  <c r="Q26" i="798"/>
  <c r="Q27" i="798" s="1"/>
  <c r="P29" i="798"/>
  <c r="P30" i="798" s="1"/>
  <c r="R30" i="798"/>
  <c r="S16" i="798"/>
  <c r="L30" i="798" l="1"/>
  <c r="S30" i="798" s="1"/>
  <c r="S29" i="798"/>
  <c r="S26" i="798"/>
  <c r="S27" i="798"/>
  <c r="S565" i="639" l="1"/>
  <c r="R565" i="639"/>
  <c r="Q565" i="639"/>
  <c r="P565" i="639"/>
  <c r="O565" i="639"/>
  <c r="N565" i="639"/>
  <c r="M565" i="639"/>
  <c r="L565" i="639"/>
  <c r="S564" i="639"/>
  <c r="R564" i="639"/>
  <c r="Q564" i="639"/>
  <c r="P564" i="639"/>
  <c r="O564" i="639"/>
  <c r="N564" i="639"/>
  <c r="M564" i="639"/>
  <c r="L564" i="639"/>
  <c r="S563" i="639"/>
  <c r="R563" i="639"/>
  <c r="Q563" i="639"/>
  <c r="P563" i="639"/>
  <c r="O563" i="639"/>
  <c r="N563" i="639"/>
  <c r="M563" i="639"/>
  <c r="L563" i="639"/>
  <c r="S562" i="639"/>
  <c r="R562" i="639"/>
  <c r="Q562" i="639"/>
  <c r="P562" i="639"/>
  <c r="O562" i="639"/>
  <c r="N562" i="639"/>
  <c r="M562" i="639"/>
  <c r="L562" i="639"/>
  <c r="S561" i="639"/>
  <c r="R561" i="639"/>
  <c r="Q561" i="639"/>
  <c r="P561" i="639"/>
  <c r="O561" i="639"/>
  <c r="N561" i="639"/>
  <c r="M561" i="639"/>
  <c r="L561" i="639"/>
  <c r="S560" i="639"/>
  <c r="R560" i="639"/>
  <c r="Q560" i="639"/>
  <c r="P560" i="639"/>
  <c r="O560" i="639"/>
  <c r="N560" i="639"/>
  <c r="M560" i="639"/>
  <c r="L560" i="639"/>
  <c r="S559" i="639"/>
  <c r="R559" i="639"/>
  <c r="Q559" i="639"/>
  <c r="P559" i="639"/>
  <c r="O559" i="639"/>
  <c r="N559" i="639"/>
  <c r="M559" i="639"/>
  <c r="L559" i="639"/>
  <c r="S558" i="639"/>
  <c r="R558" i="639"/>
  <c r="Q558" i="639"/>
  <c r="P558" i="639"/>
  <c r="O558" i="639"/>
  <c r="N558" i="639"/>
  <c r="M558" i="639"/>
  <c r="L558" i="639"/>
  <c r="S557" i="639"/>
  <c r="R557" i="639"/>
  <c r="Q557" i="639"/>
  <c r="P557" i="639"/>
  <c r="O557" i="639"/>
  <c r="N557" i="639"/>
  <c r="M557" i="639"/>
  <c r="L557" i="639"/>
  <c r="S556" i="639"/>
  <c r="R556" i="639"/>
  <c r="Q556" i="639"/>
  <c r="P556" i="639"/>
  <c r="O556" i="639"/>
  <c r="N556" i="639"/>
  <c r="M556" i="639"/>
  <c r="L556" i="639"/>
  <c r="S555" i="639"/>
  <c r="R555" i="639"/>
  <c r="Q555" i="639"/>
  <c r="P555" i="639"/>
  <c r="O555" i="639"/>
  <c r="N555" i="639"/>
  <c r="M555" i="639"/>
  <c r="L555" i="639"/>
  <c r="S554" i="639"/>
  <c r="R554" i="639"/>
  <c r="Q554" i="639"/>
  <c r="P554" i="639"/>
  <c r="O554" i="639"/>
  <c r="N554" i="639"/>
  <c r="M554" i="639"/>
  <c r="L554" i="639"/>
  <c r="S553" i="639"/>
  <c r="R553" i="639"/>
  <c r="Q553" i="639"/>
  <c r="P553" i="639"/>
  <c r="O553" i="639"/>
  <c r="N553" i="639"/>
  <c r="M553" i="639"/>
  <c r="L553" i="639"/>
  <c r="S552" i="639"/>
  <c r="R552" i="639"/>
  <c r="Q552" i="639"/>
  <c r="P552" i="639"/>
  <c r="O552" i="639"/>
  <c r="N552" i="639"/>
  <c r="M552" i="639"/>
  <c r="L552" i="639"/>
  <c r="S551" i="639"/>
  <c r="R551" i="639"/>
  <c r="Q551" i="639"/>
  <c r="P551" i="639"/>
  <c r="O551" i="639"/>
  <c r="N551" i="639"/>
  <c r="M551" i="639"/>
  <c r="L551" i="639"/>
  <c r="S550" i="639"/>
  <c r="R550" i="639"/>
  <c r="Q550" i="639"/>
  <c r="P550" i="639"/>
  <c r="O550" i="639"/>
  <c r="N550" i="639"/>
  <c r="M550" i="639"/>
  <c r="L550" i="639"/>
  <c r="S549" i="639"/>
  <c r="R549" i="639"/>
  <c r="Q549" i="639"/>
  <c r="P549" i="639"/>
  <c r="O549" i="639"/>
  <c r="N549" i="639"/>
  <c r="M549" i="639"/>
  <c r="L549" i="639"/>
  <c r="S548" i="639"/>
  <c r="R548" i="639"/>
  <c r="Q548" i="639"/>
  <c r="P548" i="639"/>
  <c r="O548" i="639"/>
  <c r="N548" i="639"/>
  <c r="M548" i="639"/>
  <c r="L548" i="639"/>
  <c r="S547" i="639"/>
  <c r="R547" i="639"/>
  <c r="Q547" i="639"/>
  <c r="P547" i="639"/>
  <c r="O547" i="639"/>
  <c r="N547" i="639"/>
  <c r="M547" i="639"/>
  <c r="L547" i="639"/>
  <c r="S546" i="639"/>
  <c r="R546" i="639"/>
  <c r="Q546" i="639"/>
  <c r="P546" i="639"/>
  <c r="O546" i="639"/>
  <c r="N546" i="639"/>
  <c r="M546" i="639"/>
  <c r="L546" i="639"/>
  <c r="S545" i="639"/>
  <c r="R545" i="639"/>
  <c r="Q545" i="639"/>
  <c r="P545" i="639"/>
  <c r="O545" i="639"/>
  <c r="N545" i="639"/>
  <c r="M545" i="639"/>
  <c r="L545" i="639"/>
  <c r="S544" i="639"/>
  <c r="R544" i="639"/>
  <c r="Q544" i="639"/>
  <c r="P544" i="639"/>
  <c r="O544" i="639"/>
  <c r="N544" i="639"/>
  <c r="M544" i="639"/>
  <c r="L544" i="639"/>
  <c r="S543" i="639"/>
  <c r="R543" i="639"/>
  <c r="Q543" i="639"/>
  <c r="P543" i="639"/>
  <c r="O543" i="639"/>
  <c r="N543" i="639"/>
  <c r="M543" i="639"/>
  <c r="L543" i="639"/>
  <c r="S542" i="639"/>
  <c r="R542" i="639"/>
  <c r="Q542" i="639"/>
  <c r="P542" i="639"/>
  <c r="O542" i="639"/>
  <c r="N542" i="639"/>
  <c r="M542" i="639"/>
  <c r="L542" i="639"/>
  <c r="S541" i="639"/>
  <c r="R541" i="639"/>
  <c r="Q541" i="639"/>
  <c r="P541" i="639"/>
  <c r="O541" i="639"/>
  <c r="N541" i="639"/>
  <c r="M541" i="639"/>
  <c r="L541" i="639"/>
  <c r="S540" i="639"/>
  <c r="R540" i="639"/>
  <c r="Q540" i="639"/>
  <c r="P540" i="639"/>
  <c r="O540" i="639"/>
  <c r="N540" i="639"/>
  <c r="M540" i="639"/>
  <c r="L540" i="639"/>
  <c r="S539" i="639"/>
  <c r="R539" i="639"/>
  <c r="Q539" i="639"/>
  <c r="P539" i="639"/>
  <c r="O539" i="639"/>
  <c r="N539" i="639"/>
  <c r="M539" i="639"/>
  <c r="L539" i="639"/>
  <c r="S538" i="639"/>
  <c r="R538" i="639"/>
  <c r="Q538" i="639"/>
  <c r="P538" i="639"/>
  <c r="O538" i="639"/>
  <c r="N538" i="639"/>
  <c r="M538" i="639"/>
  <c r="L538" i="639"/>
  <c r="S537" i="639"/>
  <c r="R537" i="639"/>
  <c r="Q537" i="639"/>
  <c r="P537" i="639"/>
  <c r="O537" i="639"/>
  <c r="N537" i="639"/>
  <c r="M537" i="639"/>
  <c r="L537" i="639"/>
  <c r="S536" i="639"/>
  <c r="R536" i="639"/>
  <c r="Q536" i="639"/>
  <c r="P536" i="639"/>
  <c r="O536" i="639"/>
  <c r="N536" i="639"/>
  <c r="M536" i="639"/>
  <c r="L536" i="639"/>
  <c r="S535" i="639"/>
  <c r="R535" i="639"/>
  <c r="Q535" i="639"/>
  <c r="P535" i="639"/>
  <c r="O535" i="639"/>
  <c r="N535" i="639"/>
  <c r="M535" i="639"/>
  <c r="L535" i="639"/>
  <c r="S534" i="639"/>
  <c r="R534" i="639"/>
  <c r="Q534" i="639"/>
  <c r="P534" i="639"/>
  <c r="O534" i="639"/>
  <c r="N534" i="639"/>
  <c r="M534" i="639"/>
  <c r="L534" i="639"/>
  <c r="S533" i="639"/>
  <c r="R533" i="639"/>
  <c r="Q533" i="639"/>
  <c r="P533" i="639"/>
  <c r="O533" i="639"/>
  <c r="N533" i="639"/>
  <c r="M533" i="639"/>
  <c r="L533" i="639"/>
  <c r="S532" i="639"/>
  <c r="R532" i="639"/>
  <c r="Q532" i="639"/>
  <c r="P532" i="639"/>
  <c r="O532" i="639"/>
  <c r="N532" i="639"/>
  <c r="M532" i="639"/>
  <c r="L532" i="639"/>
  <c r="S531" i="639"/>
  <c r="R531" i="639"/>
  <c r="Q531" i="639"/>
  <c r="P531" i="639"/>
  <c r="O531" i="639"/>
  <c r="N531" i="639"/>
  <c r="M531" i="639"/>
  <c r="L531" i="639"/>
  <c r="S530" i="639"/>
  <c r="R530" i="639"/>
  <c r="Q530" i="639"/>
  <c r="P530" i="639"/>
  <c r="O530" i="639"/>
  <c r="N530" i="639"/>
  <c r="M530" i="639"/>
  <c r="L530" i="639"/>
  <c r="S529" i="639"/>
  <c r="R529" i="639"/>
  <c r="Q529" i="639"/>
  <c r="P529" i="639"/>
  <c r="O529" i="639"/>
  <c r="N529" i="639"/>
  <c r="M529" i="639"/>
  <c r="L529" i="639"/>
  <c r="S528" i="639"/>
  <c r="R528" i="639"/>
  <c r="Q528" i="639"/>
  <c r="P528" i="639"/>
  <c r="O528" i="639"/>
  <c r="N528" i="639"/>
  <c r="M528" i="639"/>
  <c r="L528" i="639"/>
  <c r="S527" i="639"/>
  <c r="R527" i="639"/>
  <c r="Q527" i="639"/>
  <c r="P527" i="639"/>
  <c r="O527" i="639"/>
  <c r="N527" i="639"/>
  <c r="M527" i="639"/>
  <c r="L527" i="639"/>
  <c r="S526" i="639"/>
  <c r="R526" i="639"/>
  <c r="Q526" i="639"/>
  <c r="P526" i="639"/>
  <c r="O526" i="639"/>
  <c r="N526" i="639"/>
  <c r="M526" i="639"/>
  <c r="L526" i="639"/>
  <c r="S525" i="639"/>
  <c r="R525" i="639"/>
  <c r="Q525" i="639"/>
  <c r="P525" i="639"/>
  <c r="O525" i="639"/>
  <c r="N525" i="639"/>
  <c r="M525" i="639"/>
  <c r="L525" i="639"/>
  <c r="S524" i="639"/>
  <c r="R524" i="639"/>
  <c r="Q524" i="639"/>
  <c r="P524" i="639"/>
  <c r="O524" i="639"/>
  <c r="N524" i="639"/>
  <c r="M524" i="639"/>
  <c r="L524" i="639"/>
  <c r="S523" i="639"/>
  <c r="R523" i="639"/>
  <c r="Q523" i="639"/>
  <c r="P523" i="639"/>
  <c r="O523" i="639"/>
  <c r="N523" i="639"/>
  <c r="M523" i="639"/>
  <c r="L523" i="639"/>
  <c r="S522" i="639"/>
  <c r="R522" i="639"/>
  <c r="Q522" i="639"/>
  <c r="P522" i="639"/>
  <c r="O522" i="639"/>
  <c r="N522" i="639"/>
  <c r="M522" i="639"/>
  <c r="L522" i="639"/>
  <c r="S521" i="639"/>
  <c r="R521" i="639"/>
  <c r="Q521" i="639"/>
  <c r="P521" i="639"/>
  <c r="O521" i="639"/>
  <c r="N521" i="639"/>
  <c r="M521" i="639"/>
  <c r="L521" i="639"/>
  <c r="S520" i="639"/>
  <c r="R520" i="639"/>
  <c r="Q520" i="639"/>
  <c r="P520" i="639"/>
  <c r="O520" i="639"/>
  <c r="N520" i="639"/>
  <c r="M520" i="639"/>
  <c r="L520" i="639"/>
  <c r="S519" i="639"/>
  <c r="R519" i="639"/>
  <c r="Q519" i="639"/>
  <c r="P519" i="639"/>
  <c r="O519" i="639"/>
  <c r="N519" i="639"/>
  <c r="M519" i="639"/>
  <c r="L519" i="639"/>
  <c r="T518" i="639"/>
  <c r="Q47" i="807"/>
  <c r="Q11" i="807" s="1"/>
  <c r="Q57" i="807" s="1"/>
  <c r="P47" i="807"/>
  <c r="P11" i="807" s="1"/>
  <c r="P57" i="807" s="1"/>
  <c r="O47" i="807"/>
  <c r="O11" i="807" s="1"/>
  <c r="O15" i="807" s="1"/>
  <c r="N47" i="807"/>
  <c r="M49" i="807"/>
  <c r="M50" i="807"/>
  <c r="M47" i="807"/>
  <c r="M48" i="807"/>
  <c r="S48" i="807"/>
  <c r="S55" i="807"/>
  <c r="S56" i="807"/>
  <c r="Q34" i="807"/>
  <c r="Q35" i="807" s="1"/>
  <c r="P34" i="807"/>
  <c r="P35" i="807" s="1"/>
  <c r="O34" i="807"/>
  <c r="O35" i="807" s="1"/>
  <c r="N34" i="807"/>
  <c r="N35" i="807" s="1"/>
  <c r="M34" i="807"/>
  <c r="M35" i="807" s="1"/>
  <c r="S5" i="807"/>
  <c r="S4" i="807"/>
  <c r="D6" i="807"/>
  <c r="D5" i="807"/>
  <c r="D4" i="807"/>
  <c r="L34" i="807"/>
  <c r="L35" i="807" s="1"/>
  <c r="L47" i="807"/>
  <c r="L49" i="807" s="1"/>
  <c r="S54" i="807"/>
  <c r="S46" i="807"/>
  <c r="N49" i="807"/>
  <c r="N11" i="807"/>
  <c r="N57" i="807" s="1"/>
  <c r="S53" i="807"/>
  <c r="S52" i="807"/>
  <c r="S51" i="807"/>
  <c r="S50" i="807"/>
  <c r="Q49" i="807"/>
  <c r="O49" i="807"/>
  <c r="P49" i="807"/>
  <c r="S45" i="807"/>
  <c r="S44" i="807"/>
  <c r="S43" i="807"/>
  <c r="S42" i="807"/>
  <c r="S41" i="807"/>
  <c r="S40" i="807"/>
  <c r="S39" i="807"/>
  <c r="S38" i="807"/>
  <c r="S37" i="807"/>
  <c r="D37" i="807"/>
  <c r="S36" i="807"/>
  <c r="D36" i="807"/>
  <c r="D35" i="807"/>
  <c r="D34" i="807"/>
  <c r="S33" i="807"/>
  <c r="D33" i="807"/>
  <c r="S32" i="807"/>
  <c r="D32" i="807"/>
  <c r="S31" i="807"/>
  <c r="D31" i="807"/>
  <c r="S30" i="807"/>
  <c r="D30" i="807"/>
  <c r="S29" i="807"/>
  <c r="D29" i="807"/>
  <c r="S28" i="807"/>
  <c r="D28" i="807"/>
  <c r="S27" i="807"/>
  <c r="D27" i="807"/>
  <c r="S26" i="807"/>
  <c r="D26" i="807"/>
  <c r="S25" i="807"/>
  <c r="D25" i="807"/>
  <c r="S24" i="807"/>
  <c r="D24" i="807"/>
  <c r="S23" i="807"/>
  <c r="D23" i="807"/>
  <c r="S22" i="807"/>
  <c r="D22" i="807"/>
  <c r="S21" i="807"/>
  <c r="D21" i="807"/>
  <c r="S20" i="807"/>
  <c r="D20" i="807"/>
  <c r="S19" i="807"/>
  <c r="D19" i="807"/>
  <c r="S18" i="807"/>
  <c r="D18" i="807"/>
  <c r="D17" i="807"/>
  <c r="S16" i="807"/>
  <c r="D16" i="807"/>
  <c r="D15" i="807"/>
  <c r="S14" i="807"/>
  <c r="D14" i="807"/>
  <c r="D13" i="807"/>
  <c r="S12" i="807"/>
  <c r="D12" i="807"/>
  <c r="D11" i="807"/>
  <c r="T549" i="639" l="1"/>
  <c r="T557" i="639"/>
  <c r="T565" i="639"/>
  <c r="T558" i="639"/>
  <c r="T548" i="639"/>
  <c r="T556" i="639"/>
  <c r="T564" i="639"/>
  <c r="T551" i="639"/>
  <c r="T559" i="639"/>
  <c r="T552" i="639"/>
  <c r="T560" i="639"/>
  <c r="T519" i="639"/>
  <c r="T520" i="639"/>
  <c r="T521" i="639"/>
  <c r="T522" i="639"/>
  <c r="T523" i="639"/>
  <c r="T524" i="639"/>
  <c r="T525" i="639"/>
  <c r="T527" i="639"/>
  <c r="T528" i="639"/>
  <c r="T529" i="639"/>
  <c r="T530" i="639"/>
  <c r="T531" i="639"/>
  <c r="T532" i="639"/>
  <c r="T533" i="639"/>
  <c r="T535" i="639"/>
  <c r="T536" i="639"/>
  <c r="T537" i="639"/>
  <c r="T538" i="639"/>
  <c r="T539" i="639"/>
  <c r="T540" i="639"/>
  <c r="T541" i="639"/>
  <c r="T543" i="639"/>
  <c r="T544" i="639"/>
  <c r="T545" i="639"/>
  <c r="T553" i="639"/>
  <c r="T561" i="639"/>
  <c r="T546" i="639"/>
  <c r="T554" i="639"/>
  <c r="T562" i="639"/>
  <c r="T526" i="639"/>
  <c r="T534" i="639"/>
  <c r="T542" i="639"/>
  <c r="T547" i="639"/>
  <c r="T550" i="639"/>
  <c r="T555" i="639"/>
  <c r="T563" i="639"/>
  <c r="M13" i="807"/>
  <c r="S13" i="807" s="1"/>
  <c r="O57" i="807"/>
  <c r="P15" i="807"/>
  <c r="M11" i="807"/>
  <c r="M57" i="807" s="1"/>
  <c r="Q15" i="807"/>
  <c r="N15" i="807"/>
  <c r="S34" i="807"/>
  <c r="S35" i="807"/>
  <c r="S49" i="807"/>
  <c r="L11" i="807"/>
  <c r="S47" i="807"/>
  <c r="M17" i="807" l="1"/>
  <c r="S17" i="807" s="1"/>
  <c r="S11" i="807"/>
  <c r="L57" i="807"/>
  <c r="S57" i="807" s="1"/>
  <c r="L15" i="807"/>
  <c r="M15" i="807"/>
  <c r="S15" i="807" s="1"/>
  <c r="O108" i="814" l="1"/>
  <c r="G96" i="814"/>
  <c r="O99" i="814"/>
  <c r="N99" i="814"/>
  <c r="N97" i="814"/>
  <c r="I97" i="814"/>
  <c r="K97" i="814" s="1"/>
  <c r="M97" i="814" s="1"/>
  <c r="R341" i="639"/>
  <c r="Q341" i="639"/>
  <c r="P341" i="639"/>
  <c r="O341" i="639"/>
  <c r="M341" i="639"/>
  <c r="N341" i="639"/>
  <c r="X30" i="843" l="1"/>
  <c r="R315" i="639" s="1"/>
  <c r="R30" i="842"/>
  <c r="T30" i="842"/>
  <c r="Q315" i="639" s="1"/>
  <c r="P315" i="639"/>
  <c r="P307" i="639"/>
  <c r="T30" i="841"/>
  <c r="V30" i="841"/>
  <c r="O315" i="639"/>
  <c r="AC30" i="840"/>
  <c r="AE30" i="840"/>
  <c r="N315" i="639"/>
  <c r="N307" i="639"/>
  <c r="V35" i="839"/>
  <c r="U35" i="839"/>
  <c r="U15" i="839"/>
  <c r="U24" i="839" s="1"/>
  <c r="T35" i="839"/>
  <c r="S35" i="839"/>
  <c r="V15" i="839"/>
  <c r="V24" i="839" s="1"/>
  <c r="T15" i="839"/>
  <c r="T24" i="839" s="1"/>
  <c r="X30" i="839"/>
  <c r="Z30" i="839" s="1"/>
  <c r="M315" i="639"/>
  <c r="V30" i="718"/>
  <c r="X30" i="718"/>
  <c r="T315" i="639" l="1"/>
  <c r="U22" i="839"/>
  <c r="T22" i="839"/>
  <c r="V22" i="839"/>
  <c r="R298" i="639" l="1"/>
  <c r="Q298" i="639"/>
  <c r="P298" i="639"/>
  <c r="O298" i="639"/>
  <c r="M298" i="639"/>
  <c r="N298" i="639"/>
  <c r="S297" i="639"/>
  <c r="S298" i="639"/>
  <c r="R297" i="639"/>
  <c r="Q297" i="639"/>
  <c r="P297" i="639"/>
  <c r="O297" i="639"/>
  <c r="N297" i="639"/>
  <c r="M297" i="639"/>
  <c r="J20" i="838"/>
  <c r="P19" i="838"/>
  <c r="I19" i="838"/>
  <c r="M288" i="639"/>
  <c r="N288" i="639"/>
  <c r="O288" i="639"/>
  <c r="P288" i="639"/>
  <c r="Q288" i="639"/>
  <c r="R288" i="639"/>
  <c r="S288" i="639"/>
  <c r="Q17" i="838"/>
  <c r="P17" i="838"/>
  <c r="I17" i="838"/>
  <c r="O17" i="838"/>
  <c r="R286" i="639" s="1"/>
  <c r="N17" i="838"/>
  <c r="Q286" i="639" s="1"/>
  <c r="M17" i="838"/>
  <c r="P286" i="639" s="1"/>
  <c r="L17" i="838"/>
  <c r="K17" i="838"/>
  <c r="H17" i="838"/>
  <c r="O286" i="639" s="1"/>
  <c r="J17" i="838"/>
  <c r="G17" i="838"/>
  <c r="O22" i="833"/>
  <c r="O21" i="833"/>
  <c r="O10" i="833"/>
  <c r="O14" i="833"/>
  <c r="T298" i="639" l="1"/>
  <c r="T297" i="639"/>
  <c r="S286" i="639"/>
  <c r="M286" i="639"/>
  <c r="R19" i="838"/>
  <c r="R20" i="838"/>
  <c r="N286" i="639"/>
  <c r="R17" i="838"/>
  <c r="T286" i="639" l="1"/>
  <c r="V23" i="833"/>
  <c r="V28" i="833"/>
  <c r="V29" i="833" s="1"/>
  <c r="V14" i="833"/>
  <c r="U14" i="833"/>
  <c r="T14" i="833"/>
  <c r="S17" i="833"/>
  <c r="S18" i="833" s="1"/>
  <c r="S20" i="833" s="1"/>
  <c r="S14" i="833"/>
  <c r="U12" i="833"/>
  <c r="U15" i="833" s="1"/>
  <c r="U17" i="833" s="1"/>
  <c r="U18" i="833" s="1"/>
  <c r="U20" i="833" s="1"/>
  <c r="R14" i="833"/>
  <c r="S12" i="833"/>
  <c r="S15" i="833" s="1"/>
  <c r="T12" i="833"/>
  <c r="V17" i="828"/>
  <c r="V18" i="828"/>
  <c r="V21" i="828"/>
  <c r="V22" i="828" s="1"/>
  <c r="S17" i="828"/>
  <c r="O12" i="828"/>
  <c r="S18" i="828"/>
  <c r="T18" i="828"/>
  <c r="T16" i="828"/>
  <c r="T21" i="828" s="1"/>
  <c r="T22" i="828" s="1"/>
  <c r="R232" i="639"/>
  <c r="R217" i="639"/>
  <c r="R216" i="639"/>
  <c r="M38" i="819"/>
  <c r="P37" i="819"/>
  <c r="O37" i="819"/>
  <c r="J37" i="819"/>
  <c r="P36" i="819"/>
  <c r="O36" i="819"/>
  <c r="J36" i="819"/>
  <c r="P35" i="819"/>
  <c r="O35" i="819"/>
  <c r="J35" i="819"/>
  <c r="J38" i="819" s="1"/>
  <c r="P33" i="819"/>
  <c r="O33" i="819"/>
  <c r="J33" i="819"/>
  <c r="J34" i="819" s="1"/>
  <c r="T15" i="833" l="1"/>
  <c r="T17" i="833" s="1"/>
  <c r="T18" i="833" s="1"/>
  <c r="T20" i="833" s="1"/>
  <c r="T28" i="833" s="1"/>
  <c r="T29" i="833" s="1"/>
  <c r="S28" i="833"/>
  <c r="S29" i="833" s="1"/>
  <c r="S21" i="828"/>
  <c r="S22" i="828" s="1"/>
  <c r="M33" i="819"/>
  <c r="M34" i="819" s="1"/>
  <c r="Q217" i="639" l="1"/>
  <c r="Q216" i="639"/>
  <c r="Q232" i="639"/>
  <c r="M37" i="818"/>
  <c r="P36" i="818"/>
  <c r="O36" i="818"/>
  <c r="J36" i="818"/>
  <c r="P35" i="818"/>
  <c r="O35" i="818"/>
  <c r="J35" i="818"/>
  <c r="P34" i="818"/>
  <c r="O34" i="818"/>
  <c r="J34" i="818"/>
  <c r="P32" i="818"/>
  <c r="O32" i="818"/>
  <c r="J32" i="818"/>
  <c r="J33" i="818" s="1"/>
  <c r="P232" i="639"/>
  <c r="P217" i="639"/>
  <c r="P216" i="639"/>
  <c r="M37" i="817"/>
  <c r="P36" i="817"/>
  <c r="O36" i="817"/>
  <c r="J36" i="817"/>
  <c r="P35" i="817"/>
  <c r="O35" i="817"/>
  <c r="J35" i="817"/>
  <c r="P34" i="817"/>
  <c r="O34" i="817"/>
  <c r="J34" i="817"/>
  <c r="P32" i="817"/>
  <c r="O32" i="817"/>
  <c r="J32" i="817"/>
  <c r="J33" i="817" s="1"/>
  <c r="P32" i="816"/>
  <c r="O32" i="816"/>
  <c r="J32" i="816"/>
  <c r="M32" i="816" s="1"/>
  <c r="P36" i="816"/>
  <c r="O36" i="816"/>
  <c r="J36" i="816"/>
  <c r="P35" i="816"/>
  <c r="O35" i="816"/>
  <c r="J35" i="816"/>
  <c r="P34" i="816"/>
  <c r="O34" i="816"/>
  <c r="J34" i="816"/>
  <c r="M37" i="816"/>
  <c r="R210" i="639"/>
  <c r="Q210" i="639"/>
  <c r="P210" i="639"/>
  <c r="O210" i="639"/>
  <c r="N210" i="639"/>
  <c r="M210" i="639"/>
  <c r="G48" i="815"/>
  <c r="G47" i="815"/>
  <c r="O21" i="815"/>
  <c r="J21" i="815"/>
  <c r="N21" i="815" s="1"/>
  <c r="G47" i="699"/>
  <c r="G48" i="699"/>
  <c r="O21" i="699"/>
  <c r="J21" i="699"/>
  <c r="N21" i="699" s="1"/>
  <c r="O18" i="815"/>
  <c r="R209" i="639"/>
  <c r="Q209" i="639"/>
  <c r="P209" i="639"/>
  <c r="O209" i="639"/>
  <c r="N209" i="639"/>
  <c r="M209" i="639"/>
  <c r="O20" i="815"/>
  <c r="J20" i="815"/>
  <c r="N20" i="815" s="1"/>
  <c r="O20" i="699"/>
  <c r="J20" i="699"/>
  <c r="N20" i="699" s="1"/>
  <c r="R268" i="639"/>
  <c r="Q268" i="639"/>
  <c r="P268" i="639"/>
  <c r="O268" i="639"/>
  <c r="N268" i="639"/>
  <c r="M268" i="639"/>
  <c r="G23" i="848"/>
  <c r="G12" i="848"/>
  <c r="G10" i="848"/>
  <c r="T774" i="639"/>
  <c r="T773" i="639"/>
  <c r="S769" i="639"/>
  <c r="S768" i="639"/>
  <c r="H21" i="874"/>
  <c r="D21" i="874"/>
  <c r="I21" i="874" s="1"/>
  <c r="H20" i="874"/>
  <c r="D20" i="874"/>
  <c r="I20" i="874" s="1"/>
  <c r="H19" i="874"/>
  <c r="D19" i="874"/>
  <c r="I19" i="874" s="1"/>
  <c r="H18" i="874"/>
  <c r="D18" i="874"/>
  <c r="I18" i="874" s="1"/>
  <c r="H17" i="874"/>
  <c r="D17" i="874"/>
  <c r="I17" i="874" s="1"/>
  <c r="H16" i="874"/>
  <c r="D16" i="874"/>
  <c r="I16" i="874" s="1"/>
  <c r="H15" i="874"/>
  <c r="D15" i="874"/>
  <c r="I15" i="874" s="1"/>
  <c r="H14" i="874"/>
  <c r="D14" i="874"/>
  <c r="I14" i="874" s="1"/>
  <c r="H13" i="874"/>
  <c r="D13" i="874"/>
  <c r="I13" i="874" s="1"/>
  <c r="H12" i="874"/>
  <c r="D12" i="874"/>
  <c r="C6" i="874"/>
  <c r="J5" i="874"/>
  <c r="C5" i="874"/>
  <c r="J4" i="874"/>
  <c r="C4" i="874"/>
  <c r="R769" i="639"/>
  <c r="R768" i="639"/>
  <c r="H55" i="873"/>
  <c r="D55" i="873"/>
  <c r="I55" i="873" s="1"/>
  <c r="H54" i="873"/>
  <c r="D54" i="873"/>
  <c r="I54" i="873" s="1"/>
  <c r="H53" i="873"/>
  <c r="D53" i="873"/>
  <c r="I53" i="873" s="1"/>
  <c r="H52" i="873"/>
  <c r="D52" i="873"/>
  <c r="I52" i="873" s="1"/>
  <c r="H51" i="873"/>
  <c r="D51" i="873"/>
  <c r="I51" i="873" s="1"/>
  <c r="H50" i="873"/>
  <c r="D50" i="873"/>
  <c r="I50" i="873" s="1"/>
  <c r="H49" i="873"/>
  <c r="D49" i="873"/>
  <c r="I49" i="873" s="1"/>
  <c r="H57" i="873"/>
  <c r="D57" i="873"/>
  <c r="I57" i="873" s="1"/>
  <c r="H56" i="873"/>
  <c r="D56" i="873"/>
  <c r="I56" i="873" s="1"/>
  <c r="Q769" i="639"/>
  <c r="Q768" i="639"/>
  <c r="H48" i="873"/>
  <c r="D48" i="873"/>
  <c r="I48" i="873" s="1"/>
  <c r="H47" i="873"/>
  <c r="D47" i="873"/>
  <c r="I47" i="873" s="1"/>
  <c r="H46" i="873"/>
  <c r="D46" i="873"/>
  <c r="I46" i="873" s="1"/>
  <c r="H45" i="873"/>
  <c r="D45" i="873"/>
  <c r="I45" i="873" s="1"/>
  <c r="H44" i="873"/>
  <c r="D44" i="873"/>
  <c r="I44" i="873" s="1"/>
  <c r="H43" i="873"/>
  <c r="D43" i="873"/>
  <c r="I43" i="873" s="1"/>
  <c r="H42" i="873"/>
  <c r="D42" i="873"/>
  <c r="I42" i="873" s="1"/>
  <c r="H41" i="873"/>
  <c r="D41" i="873"/>
  <c r="I41" i="873" s="1"/>
  <c r="H40" i="873"/>
  <c r="D40" i="873"/>
  <c r="I40" i="873" s="1"/>
  <c r="H39" i="873"/>
  <c r="D39" i="873"/>
  <c r="I39" i="873" s="1"/>
  <c r="H38" i="873"/>
  <c r="D38" i="873"/>
  <c r="I38" i="873" s="1"/>
  <c r="H37" i="873"/>
  <c r="D37" i="873"/>
  <c r="I37" i="873" s="1"/>
  <c r="H36" i="873"/>
  <c r="D36" i="873"/>
  <c r="I36" i="873" s="1"/>
  <c r="H35" i="873"/>
  <c r="D35" i="873"/>
  <c r="I35" i="873" s="1"/>
  <c r="H34" i="873"/>
  <c r="D34" i="873"/>
  <c r="I34" i="873" s="1"/>
  <c r="H33" i="873"/>
  <c r="D33" i="873"/>
  <c r="I33" i="873" s="1"/>
  <c r="H32" i="873"/>
  <c r="D32" i="873"/>
  <c r="I32" i="873" s="1"/>
  <c r="H31" i="873"/>
  <c r="D31" i="873"/>
  <c r="I31" i="873" s="1"/>
  <c r="H30" i="873"/>
  <c r="D30" i="873"/>
  <c r="I30" i="873" s="1"/>
  <c r="H29" i="873"/>
  <c r="D29" i="873"/>
  <c r="I29" i="873" s="1"/>
  <c r="H28" i="873"/>
  <c r="D28" i="873"/>
  <c r="I28" i="873" s="1"/>
  <c r="H27" i="873"/>
  <c r="D27" i="873"/>
  <c r="I27" i="873" s="1"/>
  <c r="H26" i="873"/>
  <c r="D26" i="873"/>
  <c r="I26" i="873" s="1"/>
  <c r="H25" i="873"/>
  <c r="D25" i="873"/>
  <c r="I25" i="873" s="1"/>
  <c r="H24" i="873"/>
  <c r="D24" i="873"/>
  <c r="I24" i="873" s="1"/>
  <c r="H23" i="873"/>
  <c r="D23" i="873"/>
  <c r="I23" i="873" s="1"/>
  <c r="H22" i="873"/>
  <c r="D22" i="873"/>
  <c r="I22" i="873" s="1"/>
  <c r="H21" i="873"/>
  <c r="D21" i="873"/>
  <c r="I21" i="873" s="1"/>
  <c r="H20" i="873"/>
  <c r="D20" i="873"/>
  <c r="I20" i="873" s="1"/>
  <c r="H19" i="873"/>
  <c r="D19" i="873"/>
  <c r="I19" i="873" s="1"/>
  <c r="H18" i="873"/>
  <c r="D18" i="873"/>
  <c r="I18" i="873" s="1"/>
  <c r="H17" i="873"/>
  <c r="D17" i="873"/>
  <c r="I17" i="873" s="1"/>
  <c r="H16" i="873"/>
  <c r="D16" i="873"/>
  <c r="I16" i="873" s="1"/>
  <c r="H15" i="873"/>
  <c r="D15" i="873"/>
  <c r="I15" i="873" s="1"/>
  <c r="H14" i="873"/>
  <c r="D14" i="873"/>
  <c r="I14" i="873" s="1"/>
  <c r="H13" i="873"/>
  <c r="D13" i="873"/>
  <c r="I13" i="873" s="1"/>
  <c r="H12" i="873"/>
  <c r="D12" i="873"/>
  <c r="C6" i="873"/>
  <c r="J5" i="873"/>
  <c r="C5" i="873"/>
  <c r="J4" i="873"/>
  <c r="C4" i="873"/>
  <c r="H38" i="872"/>
  <c r="D38" i="872"/>
  <c r="I38" i="872" s="1"/>
  <c r="H37" i="872"/>
  <c r="D37" i="872"/>
  <c r="I37" i="872" s="1"/>
  <c r="H36" i="872"/>
  <c r="D36" i="872"/>
  <c r="I36" i="872" s="1"/>
  <c r="H35" i="872"/>
  <c r="D35" i="872"/>
  <c r="I35" i="872" s="1"/>
  <c r="H34" i="872"/>
  <c r="D34" i="872"/>
  <c r="I34" i="872" s="1"/>
  <c r="H33" i="872"/>
  <c r="D33" i="872"/>
  <c r="I33" i="872" s="1"/>
  <c r="H32" i="872"/>
  <c r="D32" i="872"/>
  <c r="I32" i="872" s="1"/>
  <c r="P769" i="639"/>
  <c r="P768" i="639"/>
  <c r="T770" i="639"/>
  <c r="T767" i="639"/>
  <c r="T766" i="639"/>
  <c r="T765" i="639"/>
  <c r="T764" i="639"/>
  <c r="T763" i="639"/>
  <c r="T762" i="639"/>
  <c r="T760" i="639"/>
  <c r="T759" i="639"/>
  <c r="T758" i="639"/>
  <c r="T757" i="639"/>
  <c r="T756" i="639"/>
  <c r="T755" i="639"/>
  <c r="T754" i="639"/>
  <c r="T753" i="639"/>
  <c r="T748" i="639"/>
  <c r="T747" i="639"/>
  <c r="T746" i="639"/>
  <c r="T745" i="639"/>
  <c r="T744" i="639"/>
  <c r="H43" i="871"/>
  <c r="D43" i="871"/>
  <c r="I43" i="871" s="1"/>
  <c r="H42" i="871"/>
  <c r="D42" i="871"/>
  <c r="I42" i="871" s="1"/>
  <c r="H31" i="872"/>
  <c r="D31" i="872"/>
  <c r="I31" i="872" s="1"/>
  <c r="H30" i="872"/>
  <c r="D30" i="872"/>
  <c r="I30" i="872" s="1"/>
  <c r="H29" i="872"/>
  <c r="D29" i="872"/>
  <c r="I29" i="872" s="1"/>
  <c r="H28" i="872"/>
  <c r="D28" i="872"/>
  <c r="I28" i="872" s="1"/>
  <c r="H27" i="872"/>
  <c r="D27" i="872"/>
  <c r="I27" i="872" s="1"/>
  <c r="H26" i="872"/>
  <c r="D26" i="872"/>
  <c r="I26" i="872" s="1"/>
  <c r="J26" i="872" s="1"/>
  <c r="H25" i="872"/>
  <c r="D25" i="872"/>
  <c r="I25" i="872" s="1"/>
  <c r="H24" i="872"/>
  <c r="D24" i="872"/>
  <c r="I24" i="872" s="1"/>
  <c r="H23" i="872"/>
  <c r="D23" i="872"/>
  <c r="I23" i="872" s="1"/>
  <c r="H22" i="872"/>
  <c r="D22" i="872"/>
  <c r="I22" i="872" s="1"/>
  <c r="J22" i="872" s="1"/>
  <c r="H21" i="872"/>
  <c r="D21" i="872"/>
  <c r="I21" i="872" s="1"/>
  <c r="H20" i="872"/>
  <c r="D20" i="872"/>
  <c r="I20" i="872" s="1"/>
  <c r="J20" i="872" s="1"/>
  <c r="H19" i="872"/>
  <c r="D19" i="872"/>
  <c r="I19" i="872" s="1"/>
  <c r="H18" i="872"/>
  <c r="D18" i="872"/>
  <c r="I18" i="872" s="1"/>
  <c r="H17" i="872"/>
  <c r="D17" i="872"/>
  <c r="I17" i="872" s="1"/>
  <c r="J17" i="872" s="1"/>
  <c r="H16" i="872"/>
  <c r="D16" i="872"/>
  <c r="I16" i="872" s="1"/>
  <c r="J16" i="872" s="1"/>
  <c r="H15" i="872"/>
  <c r="D15" i="872"/>
  <c r="I15" i="872" s="1"/>
  <c r="H14" i="872"/>
  <c r="D14" i="872"/>
  <c r="I14" i="872" s="1"/>
  <c r="H13" i="872"/>
  <c r="D13" i="872"/>
  <c r="I13" i="872" s="1"/>
  <c r="H12" i="872"/>
  <c r="D12" i="872"/>
  <c r="C6" i="872"/>
  <c r="J5" i="872"/>
  <c r="C5" i="872"/>
  <c r="J4" i="872"/>
  <c r="C4" i="872"/>
  <c r="H44" i="871"/>
  <c r="D44" i="871"/>
  <c r="I44" i="871" s="1"/>
  <c r="H41" i="871"/>
  <c r="D41" i="871"/>
  <c r="I41" i="871" s="1"/>
  <c r="H40" i="871"/>
  <c r="D40" i="871"/>
  <c r="I40" i="871" s="1"/>
  <c r="H39" i="871"/>
  <c r="D39" i="871"/>
  <c r="I39" i="871" s="1"/>
  <c r="H38" i="871"/>
  <c r="D38" i="871"/>
  <c r="I38" i="871" s="1"/>
  <c r="H37" i="871"/>
  <c r="D37" i="871"/>
  <c r="I37" i="871" s="1"/>
  <c r="H36" i="871"/>
  <c r="D36" i="871"/>
  <c r="I36" i="871" s="1"/>
  <c r="H35" i="871"/>
  <c r="D35" i="871"/>
  <c r="I35" i="871" s="1"/>
  <c r="H34" i="871"/>
  <c r="D34" i="871"/>
  <c r="I34" i="871" s="1"/>
  <c r="H33" i="871"/>
  <c r="D33" i="871"/>
  <c r="I33" i="871" s="1"/>
  <c r="H32" i="871"/>
  <c r="D32" i="871"/>
  <c r="I32" i="871" s="1"/>
  <c r="H31" i="871"/>
  <c r="D31" i="871"/>
  <c r="I31" i="871" s="1"/>
  <c r="H30" i="871"/>
  <c r="D30" i="871"/>
  <c r="I30" i="871" s="1"/>
  <c r="H29" i="871"/>
  <c r="D29" i="871"/>
  <c r="I29" i="871" s="1"/>
  <c r="H28" i="871"/>
  <c r="D28" i="871"/>
  <c r="I28" i="871" s="1"/>
  <c r="H27" i="871"/>
  <c r="D27" i="871"/>
  <c r="I27" i="871" s="1"/>
  <c r="H26" i="871"/>
  <c r="D26" i="871"/>
  <c r="I26" i="871" s="1"/>
  <c r="H25" i="871"/>
  <c r="D25" i="871"/>
  <c r="I25" i="871" s="1"/>
  <c r="H24" i="871"/>
  <c r="D24" i="871"/>
  <c r="I24" i="871" s="1"/>
  <c r="H23" i="871"/>
  <c r="D23" i="871"/>
  <c r="I23" i="871" s="1"/>
  <c r="H22" i="871"/>
  <c r="D22" i="871"/>
  <c r="I22" i="871" s="1"/>
  <c r="H21" i="871"/>
  <c r="D21" i="871"/>
  <c r="I21" i="871" s="1"/>
  <c r="H20" i="871"/>
  <c r="D20" i="871"/>
  <c r="I20" i="871" s="1"/>
  <c r="H19" i="871"/>
  <c r="D19" i="871"/>
  <c r="I19" i="871" s="1"/>
  <c r="H18" i="871"/>
  <c r="D18" i="871"/>
  <c r="I18" i="871" s="1"/>
  <c r="H17" i="871"/>
  <c r="D17" i="871"/>
  <c r="I17" i="871" s="1"/>
  <c r="H16" i="871"/>
  <c r="D16" i="871"/>
  <c r="I16" i="871" s="1"/>
  <c r="H15" i="871"/>
  <c r="D15" i="871"/>
  <c r="I15" i="871" s="1"/>
  <c r="H14" i="871"/>
  <c r="D14" i="871"/>
  <c r="I14" i="871" s="1"/>
  <c r="H13" i="871"/>
  <c r="D13" i="871"/>
  <c r="I13" i="871" s="1"/>
  <c r="H12" i="871"/>
  <c r="D12" i="871"/>
  <c r="C6" i="871"/>
  <c r="J5" i="871"/>
  <c r="C5" i="871"/>
  <c r="J4" i="871"/>
  <c r="C4" i="871"/>
  <c r="O769" i="639"/>
  <c r="O768" i="639"/>
  <c r="N769" i="639"/>
  <c r="N768" i="639"/>
  <c r="M769" i="639"/>
  <c r="M768" i="639"/>
  <c r="H84" i="870"/>
  <c r="D84" i="870"/>
  <c r="I84" i="870" s="1"/>
  <c r="H83" i="870"/>
  <c r="D83" i="870"/>
  <c r="I83" i="870" s="1"/>
  <c r="H82" i="870"/>
  <c r="D82" i="870"/>
  <c r="I82" i="870" s="1"/>
  <c r="H81" i="870"/>
  <c r="D81" i="870"/>
  <c r="I81" i="870" s="1"/>
  <c r="H80" i="870"/>
  <c r="D80" i="870"/>
  <c r="I80" i="870" s="1"/>
  <c r="H79" i="870"/>
  <c r="D79" i="870"/>
  <c r="I79" i="870" s="1"/>
  <c r="H78" i="870"/>
  <c r="D78" i="870"/>
  <c r="I78" i="870" s="1"/>
  <c r="H77" i="870"/>
  <c r="D77" i="870"/>
  <c r="I77" i="870" s="1"/>
  <c r="H76" i="870"/>
  <c r="D76" i="870"/>
  <c r="I76" i="870" s="1"/>
  <c r="H75" i="870"/>
  <c r="D75" i="870"/>
  <c r="I75" i="870" s="1"/>
  <c r="H74" i="870"/>
  <c r="D74" i="870"/>
  <c r="I74" i="870" s="1"/>
  <c r="H73" i="870"/>
  <c r="D73" i="870"/>
  <c r="I73" i="870" s="1"/>
  <c r="H72" i="870"/>
  <c r="D72" i="870"/>
  <c r="I72" i="870" s="1"/>
  <c r="H71" i="870"/>
  <c r="D71" i="870"/>
  <c r="I71" i="870" s="1"/>
  <c r="H55" i="870"/>
  <c r="D55" i="870"/>
  <c r="I55" i="870" s="1"/>
  <c r="H54" i="870"/>
  <c r="D54" i="870"/>
  <c r="I54" i="870" s="1"/>
  <c r="H53" i="870"/>
  <c r="D53" i="870"/>
  <c r="I53" i="870" s="1"/>
  <c r="H52" i="870"/>
  <c r="D52" i="870"/>
  <c r="I52" i="870" s="1"/>
  <c r="H51" i="870"/>
  <c r="D51" i="870"/>
  <c r="I51" i="870" s="1"/>
  <c r="H50" i="870"/>
  <c r="D50" i="870"/>
  <c r="I50" i="870" s="1"/>
  <c r="H49" i="870"/>
  <c r="D49" i="870"/>
  <c r="I49" i="870" s="1"/>
  <c r="H48" i="870"/>
  <c r="D48" i="870"/>
  <c r="I48" i="870" s="1"/>
  <c r="H63" i="870"/>
  <c r="D63" i="870"/>
  <c r="I63" i="870" s="1"/>
  <c r="H62" i="870"/>
  <c r="D62" i="870"/>
  <c r="I62" i="870" s="1"/>
  <c r="H61" i="870"/>
  <c r="D61" i="870"/>
  <c r="I61" i="870" s="1"/>
  <c r="H60" i="870"/>
  <c r="D60" i="870"/>
  <c r="I60" i="870" s="1"/>
  <c r="H59" i="870"/>
  <c r="D59" i="870"/>
  <c r="I59" i="870" s="1"/>
  <c r="H58" i="870"/>
  <c r="D58" i="870"/>
  <c r="I58" i="870" s="1"/>
  <c r="H57" i="870"/>
  <c r="D57" i="870"/>
  <c r="I57" i="870" s="1"/>
  <c r="H56" i="870"/>
  <c r="D56" i="870"/>
  <c r="I56" i="870" s="1"/>
  <c r="H70" i="870"/>
  <c r="D70" i="870"/>
  <c r="I70" i="870" s="1"/>
  <c r="H69" i="870"/>
  <c r="D69" i="870"/>
  <c r="I69" i="870" s="1"/>
  <c r="J69" i="870" s="1"/>
  <c r="H68" i="870"/>
  <c r="D68" i="870"/>
  <c r="I68" i="870" s="1"/>
  <c r="H67" i="870"/>
  <c r="D67" i="870"/>
  <c r="I67" i="870" s="1"/>
  <c r="H66" i="870"/>
  <c r="D66" i="870"/>
  <c r="I66" i="870" s="1"/>
  <c r="H65" i="870"/>
  <c r="D65" i="870"/>
  <c r="I65" i="870" s="1"/>
  <c r="H64" i="870"/>
  <c r="D64" i="870"/>
  <c r="I64" i="870" s="1"/>
  <c r="H46" i="870"/>
  <c r="D46" i="870"/>
  <c r="I46" i="870" s="1"/>
  <c r="H45" i="870"/>
  <c r="D45" i="870"/>
  <c r="I45" i="870" s="1"/>
  <c r="H44" i="870"/>
  <c r="D44" i="870"/>
  <c r="I44" i="870" s="1"/>
  <c r="H43" i="870"/>
  <c r="D43" i="870"/>
  <c r="I43" i="870" s="1"/>
  <c r="H42" i="870"/>
  <c r="D42" i="870"/>
  <c r="I42" i="870" s="1"/>
  <c r="H41" i="870"/>
  <c r="D41" i="870"/>
  <c r="I41" i="870" s="1"/>
  <c r="H40" i="870"/>
  <c r="D40" i="870"/>
  <c r="I40" i="870" s="1"/>
  <c r="H39" i="870"/>
  <c r="D39" i="870"/>
  <c r="I39" i="870" s="1"/>
  <c r="H38" i="870"/>
  <c r="D38" i="870"/>
  <c r="I38" i="870" s="1"/>
  <c r="H37" i="870"/>
  <c r="D37" i="870"/>
  <c r="I37" i="870" s="1"/>
  <c r="H36" i="870"/>
  <c r="D36" i="870"/>
  <c r="I36" i="870" s="1"/>
  <c r="H35" i="870"/>
  <c r="D35" i="870"/>
  <c r="I35" i="870" s="1"/>
  <c r="H34" i="870"/>
  <c r="D34" i="870"/>
  <c r="I34" i="870" s="1"/>
  <c r="H33" i="870"/>
  <c r="D33" i="870"/>
  <c r="I33" i="870" s="1"/>
  <c r="H24" i="869"/>
  <c r="D24" i="869"/>
  <c r="I24" i="869" s="1"/>
  <c r="H47" i="870"/>
  <c r="D47" i="870"/>
  <c r="I47" i="870" s="1"/>
  <c r="H32" i="870"/>
  <c r="D32" i="870"/>
  <c r="I32" i="870" s="1"/>
  <c r="J32" i="870" s="1"/>
  <c r="H31" i="870"/>
  <c r="D31" i="870"/>
  <c r="I31" i="870" s="1"/>
  <c r="J31" i="870" s="1"/>
  <c r="H30" i="870"/>
  <c r="D30" i="870"/>
  <c r="I30" i="870" s="1"/>
  <c r="H29" i="870"/>
  <c r="D29" i="870"/>
  <c r="I29" i="870" s="1"/>
  <c r="J29" i="870" s="1"/>
  <c r="H28" i="870"/>
  <c r="D28" i="870"/>
  <c r="I28" i="870" s="1"/>
  <c r="J28" i="870" s="1"/>
  <c r="H27" i="870"/>
  <c r="D27" i="870"/>
  <c r="I27" i="870" s="1"/>
  <c r="J27" i="870" s="1"/>
  <c r="H26" i="870"/>
  <c r="D26" i="870"/>
  <c r="I26" i="870" s="1"/>
  <c r="H25" i="870"/>
  <c r="D25" i="870"/>
  <c r="I25" i="870" s="1"/>
  <c r="H24" i="870"/>
  <c r="D24" i="870"/>
  <c r="I24" i="870" s="1"/>
  <c r="H23" i="870"/>
  <c r="D23" i="870"/>
  <c r="I23" i="870" s="1"/>
  <c r="J23" i="870" s="1"/>
  <c r="H22" i="870"/>
  <c r="D22" i="870"/>
  <c r="I22" i="870" s="1"/>
  <c r="H21" i="870"/>
  <c r="D21" i="870"/>
  <c r="I21" i="870" s="1"/>
  <c r="J21" i="870" s="1"/>
  <c r="H20" i="870"/>
  <c r="D20" i="870"/>
  <c r="I20" i="870" s="1"/>
  <c r="H19" i="870"/>
  <c r="D19" i="870"/>
  <c r="I19" i="870" s="1"/>
  <c r="H18" i="870"/>
  <c r="D18" i="870"/>
  <c r="I18" i="870" s="1"/>
  <c r="H17" i="870"/>
  <c r="D17" i="870"/>
  <c r="I17" i="870" s="1"/>
  <c r="J17" i="870" s="1"/>
  <c r="H16" i="870"/>
  <c r="D16" i="870"/>
  <c r="I16" i="870" s="1"/>
  <c r="H15" i="870"/>
  <c r="D15" i="870"/>
  <c r="I15" i="870" s="1"/>
  <c r="H14" i="870"/>
  <c r="D14" i="870"/>
  <c r="I14" i="870" s="1"/>
  <c r="H13" i="870"/>
  <c r="D13" i="870"/>
  <c r="I13" i="870" s="1"/>
  <c r="H12" i="870"/>
  <c r="D12" i="870"/>
  <c r="C6" i="870"/>
  <c r="J5" i="870"/>
  <c r="C5" i="870"/>
  <c r="J4" i="870"/>
  <c r="C4" i="870"/>
  <c r="H25" i="869"/>
  <c r="D25" i="869"/>
  <c r="I25" i="869" s="1"/>
  <c r="H23" i="869"/>
  <c r="D23" i="869"/>
  <c r="I23" i="869" s="1"/>
  <c r="H22" i="869"/>
  <c r="D22" i="869"/>
  <c r="I22" i="869" s="1"/>
  <c r="H21" i="869"/>
  <c r="D21" i="869"/>
  <c r="I21" i="869" s="1"/>
  <c r="H20" i="869"/>
  <c r="D20" i="869"/>
  <c r="I20" i="869" s="1"/>
  <c r="H19" i="869"/>
  <c r="D19" i="869"/>
  <c r="I19" i="869" s="1"/>
  <c r="H18" i="869"/>
  <c r="D18" i="869"/>
  <c r="I18" i="869" s="1"/>
  <c r="H17" i="869"/>
  <c r="D17" i="869"/>
  <c r="I17" i="869" s="1"/>
  <c r="H16" i="869"/>
  <c r="D16" i="869"/>
  <c r="I16" i="869" s="1"/>
  <c r="H15" i="869"/>
  <c r="D15" i="869"/>
  <c r="I15" i="869" s="1"/>
  <c r="H14" i="869"/>
  <c r="D14" i="869"/>
  <c r="I14" i="869" s="1"/>
  <c r="J14" i="869" s="1"/>
  <c r="H13" i="869"/>
  <c r="D13" i="869"/>
  <c r="I13" i="869" s="1"/>
  <c r="H12" i="869"/>
  <c r="D12" i="869"/>
  <c r="C6" i="869"/>
  <c r="J5" i="869"/>
  <c r="C5" i="869"/>
  <c r="J4" i="869"/>
  <c r="C4" i="869"/>
  <c r="R761" i="639"/>
  <c r="R751" i="639"/>
  <c r="R752" i="639"/>
  <c r="Q761" i="639"/>
  <c r="Q752" i="639"/>
  <c r="P761" i="639"/>
  <c r="P752" i="639"/>
  <c r="O771" i="639"/>
  <c r="O761" i="639"/>
  <c r="O751" i="639"/>
  <c r="O749" i="639"/>
  <c r="T749" i="639" s="1"/>
  <c r="O752" i="639"/>
  <c r="N761" i="639"/>
  <c r="N752" i="639"/>
  <c r="R771" i="639"/>
  <c r="Q771" i="639"/>
  <c r="P771" i="639"/>
  <c r="N771" i="639"/>
  <c r="M771" i="639"/>
  <c r="M761" i="639"/>
  <c r="M752" i="639"/>
  <c r="H34" i="868"/>
  <c r="D34" i="868"/>
  <c r="I34" i="868" s="1"/>
  <c r="H33" i="868"/>
  <c r="D33" i="868"/>
  <c r="I33" i="868" s="1"/>
  <c r="H32" i="868"/>
  <c r="D32" i="868"/>
  <c r="I32" i="868" s="1"/>
  <c r="H31" i="868"/>
  <c r="D31" i="868"/>
  <c r="I31" i="868" s="1"/>
  <c r="H30" i="868"/>
  <c r="D30" i="868"/>
  <c r="I30" i="868" s="1"/>
  <c r="H29" i="868"/>
  <c r="D29" i="868"/>
  <c r="I29" i="868" s="1"/>
  <c r="H28" i="868"/>
  <c r="D28" i="868"/>
  <c r="I28" i="868" s="1"/>
  <c r="H27" i="868"/>
  <c r="D27" i="868"/>
  <c r="I27" i="868" s="1"/>
  <c r="H26" i="868"/>
  <c r="D26" i="868"/>
  <c r="I26" i="868" s="1"/>
  <c r="H25" i="868"/>
  <c r="D25" i="868"/>
  <c r="I25" i="868" s="1"/>
  <c r="H24" i="868"/>
  <c r="D24" i="868"/>
  <c r="I24" i="868" s="1"/>
  <c r="J5" i="868"/>
  <c r="J4" i="868"/>
  <c r="T5" i="862"/>
  <c r="T4" i="862"/>
  <c r="T5" i="861"/>
  <c r="T4" i="861"/>
  <c r="T5" i="801"/>
  <c r="T4" i="801"/>
  <c r="C6" i="868"/>
  <c r="C5" i="868"/>
  <c r="C4" i="868"/>
  <c r="H23" i="868"/>
  <c r="D23" i="868"/>
  <c r="I23" i="868" s="1"/>
  <c r="H22" i="868"/>
  <c r="D22" i="868"/>
  <c r="I22" i="868" s="1"/>
  <c r="H21" i="868"/>
  <c r="D21" i="868"/>
  <c r="I21" i="868" s="1"/>
  <c r="H20" i="868"/>
  <c r="D20" i="868"/>
  <c r="I20" i="868" s="1"/>
  <c r="H19" i="868"/>
  <c r="D19" i="868"/>
  <c r="I19" i="868" s="1"/>
  <c r="H18" i="868"/>
  <c r="D18" i="868"/>
  <c r="I18" i="868" s="1"/>
  <c r="H17" i="868"/>
  <c r="D17" i="868"/>
  <c r="I17" i="868" s="1"/>
  <c r="H16" i="868"/>
  <c r="D16" i="868"/>
  <c r="I16" i="868" s="1"/>
  <c r="H15" i="868"/>
  <c r="D15" i="868"/>
  <c r="I15" i="868" s="1"/>
  <c r="H14" i="868"/>
  <c r="D14" i="868"/>
  <c r="I14" i="868" s="1"/>
  <c r="H13" i="868"/>
  <c r="D13" i="868"/>
  <c r="I13" i="868" s="1"/>
  <c r="H12" i="868"/>
  <c r="D12" i="868"/>
  <c r="J37" i="818" l="1"/>
  <c r="M32" i="818"/>
  <c r="M33" i="818" s="1"/>
  <c r="M32" i="817"/>
  <c r="M33" i="817" s="1"/>
  <c r="J37" i="817"/>
  <c r="J33" i="816"/>
  <c r="O217" i="639" s="1"/>
  <c r="T217" i="639" s="1"/>
  <c r="M33" i="816"/>
  <c r="T210" i="639"/>
  <c r="J37" i="816"/>
  <c r="O216" i="639" s="1"/>
  <c r="T216" i="639" s="1"/>
  <c r="P750" i="639"/>
  <c r="T209" i="639"/>
  <c r="T268" i="639"/>
  <c r="T751" i="639"/>
  <c r="O750" i="639"/>
  <c r="R750" i="639"/>
  <c r="Q750" i="639"/>
  <c r="T768" i="639"/>
  <c r="M750" i="639"/>
  <c r="T771" i="639"/>
  <c r="T752" i="639"/>
  <c r="T761" i="639"/>
  <c r="T769" i="639"/>
  <c r="J21" i="874"/>
  <c r="J20" i="874"/>
  <c r="J19" i="874"/>
  <c r="J17" i="874"/>
  <c r="J16" i="874"/>
  <c r="J15" i="874"/>
  <c r="H22" i="874"/>
  <c r="J13" i="874"/>
  <c r="J14" i="874"/>
  <c r="J18" i="874"/>
  <c r="J25" i="874"/>
  <c r="H24" i="874"/>
  <c r="I12" i="874"/>
  <c r="H25" i="874"/>
  <c r="J48" i="873"/>
  <c r="J44" i="873"/>
  <c r="J49" i="873"/>
  <c r="J53" i="873"/>
  <c r="J52" i="873"/>
  <c r="J50" i="873"/>
  <c r="J54" i="873"/>
  <c r="J51" i="873"/>
  <c r="J55" i="873"/>
  <c r="J56" i="873"/>
  <c r="J40" i="873"/>
  <c r="J57" i="873"/>
  <c r="J42" i="873"/>
  <c r="J46" i="873"/>
  <c r="J41" i="873"/>
  <c r="J45" i="873"/>
  <c r="J36" i="873"/>
  <c r="J32" i="873"/>
  <c r="J28" i="873"/>
  <c r="J24" i="873"/>
  <c r="J20" i="873"/>
  <c r="J16" i="873"/>
  <c r="H58" i="873"/>
  <c r="J13" i="873"/>
  <c r="J17" i="873"/>
  <c r="J21" i="873"/>
  <c r="J25" i="873"/>
  <c r="J29" i="873"/>
  <c r="J33" i="873"/>
  <c r="J37" i="873"/>
  <c r="J14" i="873"/>
  <c r="J18" i="873"/>
  <c r="J22" i="873"/>
  <c r="J26" i="873"/>
  <c r="J30" i="873"/>
  <c r="J34" i="873"/>
  <c r="J38" i="873"/>
  <c r="J30" i="872"/>
  <c r="J15" i="873"/>
  <c r="J19" i="873"/>
  <c r="J23" i="873"/>
  <c r="J27" i="873"/>
  <c r="J31" i="873"/>
  <c r="J35" i="873"/>
  <c r="J39" i="873"/>
  <c r="J43" i="873"/>
  <c r="J47" i="873"/>
  <c r="H60" i="873"/>
  <c r="H61" i="873"/>
  <c r="I12" i="873"/>
  <c r="J31" i="872"/>
  <c r="J29" i="872"/>
  <c r="J28" i="872"/>
  <c r="J27" i="872"/>
  <c r="J25" i="872"/>
  <c r="J24" i="872"/>
  <c r="J23" i="872"/>
  <c r="J34" i="872"/>
  <c r="J35" i="872"/>
  <c r="J38" i="872"/>
  <c r="J32" i="872"/>
  <c r="J36" i="872"/>
  <c r="J33" i="872"/>
  <c r="J37" i="872"/>
  <c r="J21" i="872"/>
  <c r="J19" i="872"/>
  <c r="J18" i="872"/>
  <c r="J15" i="872"/>
  <c r="J42" i="872"/>
  <c r="J14" i="872"/>
  <c r="H39" i="872"/>
  <c r="J13" i="872"/>
  <c r="J43" i="871"/>
  <c r="J42" i="871"/>
  <c r="H41" i="872"/>
  <c r="H42" i="872"/>
  <c r="I12" i="872"/>
  <c r="H45" i="871"/>
  <c r="J18" i="871"/>
  <c r="J34" i="871"/>
  <c r="J13" i="871"/>
  <c r="J17" i="871"/>
  <c r="J21" i="871"/>
  <c r="J25" i="871"/>
  <c r="J29" i="871"/>
  <c r="J33" i="871"/>
  <c r="J37" i="871"/>
  <c r="J41" i="871"/>
  <c r="J14" i="871"/>
  <c r="J26" i="871"/>
  <c r="J44" i="871"/>
  <c r="J15" i="871"/>
  <c r="J19" i="871"/>
  <c r="J23" i="871"/>
  <c r="J27" i="871"/>
  <c r="J31" i="871"/>
  <c r="J35" i="871"/>
  <c r="J39" i="871"/>
  <c r="J30" i="871"/>
  <c r="J16" i="871"/>
  <c r="J20" i="871"/>
  <c r="J24" i="871"/>
  <c r="J28" i="871"/>
  <c r="J32" i="871"/>
  <c r="J36" i="871"/>
  <c r="J40" i="871"/>
  <c r="J22" i="871"/>
  <c r="J38" i="871"/>
  <c r="H47" i="871"/>
  <c r="H48" i="871"/>
  <c r="I12" i="871"/>
  <c r="I45" i="871" s="1"/>
  <c r="J80" i="870"/>
  <c r="J77" i="870"/>
  <c r="J81" i="870"/>
  <c r="J75" i="870"/>
  <c r="J71" i="870"/>
  <c r="J79" i="870"/>
  <c r="J73" i="870"/>
  <c r="J83" i="870"/>
  <c r="J74" i="870"/>
  <c r="J84" i="870"/>
  <c r="J78" i="870"/>
  <c r="J72" i="870"/>
  <c r="J82" i="870"/>
  <c r="J76" i="870"/>
  <c r="J47" i="870"/>
  <c r="J48" i="870"/>
  <c r="J49" i="870"/>
  <c r="J53" i="870"/>
  <c r="J52" i="870"/>
  <c r="J50" i="870"/>
  <c r="J54" i="870"/>
  <c r="J51" i="870"/>
  <c r="J55" i="870"/>
  <c r="J57" i="870"/>
  <c r="J61" i="870"/>
  <c r="J56" i="870"/>
  <c r="J60" i="870"/>
  <c r="J58" i="870"/>
  <c r="J62" i="870"/>
  <c r="J59" i="870"/>
  <c r="J63" i="870"/>
  <c r="J66" i="870"/>
  <c r="J65" i="870"/>
  <c r="J64" i="870"/>
  <c r="J70" i="870"/>
  <c r="J68" i="870"/>
  <c r="J67" i="870"/>
  <c r="J40" i="870"/>
  <c r="J44" i="870"/>
  <c r="J42" i="870"/>
  <c r="J25" i="870"/>
  <c r="J24" i="870"/>
  <c r="J43" i="870"/>
  <c r="J41" i="870"/>
  <c r="J45" i="870"/>
  <c r="J46" i="870"/>
  <c r="J36" i="870"/>
  <c r="J33" i="870"/>
  <c r="J37" i="870"/>
  <c r="J34" i="870"/>
  <c r="J38" i="870"/>
  <c r="J35" i="870"/>
  <c r="J39" i="870"/>
  <c r="J22" i="870"/>
  <c r="J26" i="870"/>
  <c r="J30" i="870"/>
  <c r="J20" i="870"/>
  <c r="J19" i="870"/>
  <c r="J18" i="870"/>
  <c r="J16" i="870"/>
  <c r="J15" i="870"/>
  <c r="J14" i="870"/>
  <c r="J24" i="869"/>
  <c r="J18" i="869"/>
  <c r="H85" i="870"/>
  <c r="J13" i="870"/>
  <c r="H87" i="870"/>
  <c r="H88" i="870"/>
  <c r="I12" i="870"/>
  <c r="J25" i="869"/>
  <c r="J22" i="869"/>
  <c r="J21" i="869"/>
  <c r="J20" i="869"/>
  <c r="J17" i="869"/>
  <c r="J16" i="869"/>
  <c r="J13" i="869"/>
  <c r="H26" i="869"/>
  <c r="J15" i="869"/>
  <c r="J19" i="869"/>
  <c r="J23" i="869"/>
  <c r="H28" i="869"/>
  <c r="J28" i="869"/>
  <c r="H29" i="869"/>
  <c r="I12" i="869"/>
  <c r="J33" i="868"/>
  <c r="J31" i="868"/>
  <c r="J30" i="868"/>
  <c r="J29" i="868"/>
  <c r="J28" i="868"/>
  <c r="J27" i="868"/>
  <c r="J25" i="868"/>
  <c r="J23" i="868"/>
  <c r="J22" i="868"/>
  <c r="J20" i="868"/>
  <c r="J19" i="868"/>
  <c r="J18" i="868"/>
  <c r="J16" i="868"/>
  <c r="J15" i="868"/>
  <c r="J14" i="868"/>
  <c r="N750" i="639"/>
  <c r="J34" i="868"/>
  <c r="J24" i="868"/>
  <c r="J32" i="868"/>
  <c r="J26" i="868"/>
  <c r="H35" i="868"/>
  <c r="J13" i="868"/>
  <c r="J17" i="868"/>
  <c r="J21" i="868"/>
  <c r="I12" i="868"/>
  <c r="H37" i="868"/>
  <c r="H38" i="868"/>
  <c r="S624" i="639"/>
  <c r="R624" i="639"/>
  <c r="Q624" i="639"/>
  <c r="P624" i="639"/>
  <c r="O624" i="639"/>
  <c r="N624" i="639"/>
  <c r="M624" i="639"/>
  <c r="S623" i="639"/>
  <c r="R623" i="639"/>
  <c r="Q623" i="639"/>
  <c r="P623" i="639"/>
  <c r="O623" i="639"/>
  <c r="N623" i="639"/>
  <c r="M623" i="639"/>
  <c r="T66" i="801"/>
  <c r="T65" i="801"/>
  <c r="R378" i="639"/>
  <c r="Q378" i="639"/>
  <c r="P378" i="639"/>
  <c r="O378" i="639"/>
  <c r="K17" i="867"/>
  <c r="M17" i="867" s="1"/>
  <c r="I17" i="867"/>
  <c r="I16" i="867"/>
  <c r="K16" i="867" s="1"/>
  <c r="M16" i="867" s="1"/>
  <c r="K15" i="867"/>
  <c r="M15" i="867" s="1"/>
  <c r="I11" i="867"/>
  <c r="I12" i="867" s="1"/>
  <c r="K12" i="867" s="1"/>
  <c r="M12" i="867" s="1"/>
  <c r="M10" i="867"/>
  <c r="K10" i="867"/>
  <c r="D6" i="867"/>
  <c r="N5" i="867"/>
  <c r="D5" i="867"/>
  <c r="N4" i="867"/>
  <c r="D4" i="867"/>
  <c r="I17" i="866"/>
  <c r="K17" i="866" s="1"/>
  <c r="M17" i="866" s="1"/>
  <c r="I16" i="866"/>
  <c r="K16" i="866" s="1"/>
  <c r="M16" i="866" s="1"/>
  <c r="K15" i="866"/>
  <c r="M15" i="866" s="1"/>
  <c r="K11" i="866"/>
  <c r="M11" i="866" s="1"/>
  <c r="I11" i="866"/>
  <c r="I12" i="866" s="1"/>
  <c r="K12" i="866" s="1"/>
  <c r="M12" i="866" s="1"/>
  <c r="M10" i="866"/>
  <c r="K10" i="866"/>
  <c r="D6" i="866"/>
  <c r="N5" i="866"/>
  <c r="D5" i="866"/>
  <c r="N4" i="866"/>
  <c r="D4" i="866"/>
  <c r="I17" i="865"/>
  <c r="K17" i="865" s="1"/>
  <c r="M17" i="865" s="1"/>
  <c r="I16" i="865"/>
  <c r="K16" i="865" s="1"/>
  <c r="M16" i="865" s="1"/>
  <c r="M15" i="865"/>
  <c r="M18" i="865" s="1"/>
  <c r="K15" i="865"/>
  <c r="I11" i="865"/>
  <c r="I12" i="865" s="1"/>
  <c r="K12" i="865" s="1"/>
  <c r="M12" i="865" s="1"/>
  <c r="K10" i="865"/>
  <c r="M10" i="865" s="1"/>
  <c r="D6" i="865"/>
  <c r="N5" i="865"/>
  <c r="D5" i="865"/>
  <c r="N4" i="865"/>
  <c r="D4" i="865"/>
  <c r="I17" i="864"/>
  <c r="K17" i="864" s="1"/>
  <c r="M17" i="864" s="1"/>
  <c r="I16" i="864"/>
  <c r="K16" i="864" s="1"/>
  <c r="M16" i="864" s="1"/>
  <c r="K15" i="864"/>
  <c r="M15" i="864" s="1"/>
  <c r="I11" i="864"/>
  <c r="I12" i="864" s="1"/>
  <c r="K12" i="864" s="1"/>
  <c r="M12" i="864" s="1"/>
  <c r="K10" i="864"/>
  <c r="M10" i="864" s="1"/>
  <c r="D6" i="864"/>
  <c r="N5" i="864"/>
  <c r="D5" i="864"/>
  <c r="N4" i="864"/>
  <c r="D4" i="864"/>
  <c r="N378" i="639"/>
  <c r="M378" i="639"/>
  <c r="I47" i="863"/>
  <c r="K47" i="863" s="1"/>
  <c r="M47" i="863" s="1"/>
  <c r="I46" i="863"/>
  <c r="K46" i="863" s="1"/>
  <c r="M46" i="863" s="1"/>
  <c r="K45" i="863"/>
  <c r="M45" i="863" s="1"/>
  <c r="I42" i="863"/>
  <c r="K42" i="863" s="1"/>
  <c r="M42" i="863" s="1"/>
  <c r="I41" i="863"/>
  <c r="K41" i="863" s="1"/>
  <c r="M41" i="863" s="1"/>
  <c r="K40" i="863"/>
  <c r="M40" i="863" s="1"/>
  <c r="I37" i="863"/>
  <c r="I36" i="863"/>
  <c r="K35" i="863"/>
  <c r="M35" i="863" s="1"/>
  <c r="I31" i="863"/>
  <c r="K31" i="863" s="1"/>
  <c r="M31" i="863" s="1"/>
  <c r="K30" i="863"/>
  <c r="M30" i="863" s="1"/>
  <c r="I27" i="863"/>
  <c r="K27" i="863" s="1"/>
  <c r="M27" i="863" s="1"/>
  <c r="I26" i="863"/>
  <c r="K26" i="863" s="1"/>
  <c r="M26" i="863" s="1"/>
  <c r="K25" i="863"/>
  <c r="M25" i="863" s="1"/>
  <c r="I12" i="863"/>
  <c r="K12" i="863" s="1"/>
  <c r="M12" i="863" s="1"/>
  <c r="I22" i="863"/>
  <c r="K22" i="863" s="1"/>
  <c r="M22" i="863" s="1"/>
  <c r="I21" i="863"/>
  <c r="K21" i="863" s="1"/>
  <c r="M21" i="863" s="1"/>
  <c r="K20" i="863"/>
  <c r="M20" i="863" s="1"/>
  <c r="I16" i="863"/>
  <c r="I17" i="863" s="1"/>
  <c r="K17" i="863" s="1"/>
  <c r="M17" i="863" s="1"/>
  <c r="K15" i="863"/>
  <c r="M15" i="863" s="1"/>
  <c r="I11" i="863"/>
  <c r="K11" i="863" s="1"/>
  <c r="M11" i="863" s="1"/>
  <c r="K10" i="863"/>
  <c r="M10" i="863" s="1"/>
  <c r="D6" i="863"/>
  <c r="N5" i="863"/>
  <c r="D5" i="863"/>
  <c r="N4" i="863"/>
  <c r="D4" i="863"/>
  <c r="K22" i="646"/>
  <c r="K21" i="646"/>
  <c r="K17" i="646"/>
  <c r="K16" i="646"/>
  <c r="K12" i="646"/>
  <c r="I22" i="646"/>
  <c r="I21" i="646"/>
  <c r="I17" i="646"/>
  <c r="I16" i="646"/>
  <c r="I12" i="646"/>
  <c r="I11" i="646"/>
  <c r="N5" i="646"/>
  <c r="N4" i="646"/>
  <c r="T750" i="639" l="1"/>
  <c r="J12" i="874"/>
  <c r="I22" i="874"/>
  <c r="J61" i="873"/>
  <c r="I58" i="873"/>
  <c r="J12" i="873"/>
  <c r="I39" i="872"/>
  <c r="J12" i="872"/>
  <c r="J48" i="871"/>
  <c r="J12" i="871"/>
  <c r="I85" i="870"/>
  <c r="J12" i="870"/>
  <c r="J87" i="870" s="1"/>
  <c r="J12" i="869"/>
  <c r="I26" i="869"/>
  <c r="T624" i="639"/>
  <c r="J12" i="868"/>
  <c r="J38" i="868" s="1"/>
  <c r="I35" i="868"/>
  <c r="T623" i="639"/>
  <c r="M18" i="867"/>
  <c r="K11" i="867"/>
  <c r="M11" i="867" s="1"/>
  <c r="M13" i="867" s="1"/>
  <c r="M13" i="866"/>
  <c r="M18" i="866"/>
  <c r="K11" i="865"/>
  <c r="M11" i="865" s="1"/>
  <c r="M13" i="865" s="1"/>
  <c r="M18" i="864"/>
  <c r="K11" i="864"/>
  <c r="M11" i="864" s="1"/>
  <c r="M13" i="864" s="1"/>
  <c r="M48" i="863"/>
  <c r="M43" i="863"/>
  <c r="K37" i="863"/>
  <c r="M37" i="863" s="1"/>
  <c r="K36" i="863"/>
  <c r="M36" i="863" s="1"/>
  <c r="I32" i="863"/>
  <c r="K32" i="863" s="1"/>
  <c r="M32" i="863" s="1"/>
  <c r="M33" i="863" s="1"/>
  <c r="M23" i="863"/>
  <c r="M28" i="863"/>
  <c r="M13" i="863"/>
  <c r="K16" i="863"/>
  <c r="M16" i="863" s="1"/>
  <c r="M18" i="863" s="1"/>
  <c r="J22" i="874" l="1"/>
  <c r="J24" i="874"/>
  <c r="J58" i="873"/>
  <c r="J60" i="873"/>
  <c r="J39" i="872"/>
  <c r="J41" i="872"/>
  <c r="J45" i="871"/>
  <c r="J47" i="871"/>
  <c r="J85" i="870"/>
  <c r="J88" i="870"/>
  <c r="J26" i="869"/>
  <c r="J29" i="869"/>
  <c r="J35" i="868"/>
  <c r="J37" i="868"/>
  <c r="M38" i="863"/>
  <c r="P31" i="860" l="1"/>
  <c r="O31" i="860"/>
  <c r="N31" i="860"/>
  <c r="M31" i="860"/>
  <c r="L31" i="860"/>
  <c r="K31" i="860"/>
  <c r="J31" i="860"/>
  <c r="I31" i="860"/>
  <c r="H31" i="860"/>
  <c r="G31" i="860"/>
  <c r="P27" i="860"/>
  <c r="O27" i="860"/>
  <c r="N27" i="860"/>
  <c r="M27" i="860"/>
  <c r="L27" i="860"/>
  <c r="K27" i="860"/>
  <c r="J27" i="860"/>
  <c r="I27" i="860"/>
  <c r="H27" i="860"/>
  <c r="G27" i="860"/>
  <c r="P20" i="860"/>
  <c r="O20" i="860"/>
  <c r="N20" i="860"/>
  <c r="M20" i="860"/>
  <c r="L20" i="860"/>
  <c r="K20" i="860"/>
  <c r="J20" i="860"/>
  <c r="I20" i="860"/>
  <c r="H20" i="860"/>
  <c r="G20" i="860"/>
  <c r="P31" i="859"/>
  <c r="O31" i="859"/>
  <c r="N31" i="859"/>
  <c r="M31" i="859"/>
  <c r="L31" i="859"/>
  <c r="K31" i="859"/>
  <c r="J31" i="859"/>
  <c r="I31" i="859"/>
  <c r="H31" i="859"/>
  <c r="G31" i="859"/>
  <c r="P27" i="859"/>
  <c r="O27" i="859"/>
  <c r="N27" i="859"/>
  <c r="M27" i="859"/>
  <c r="L27" i="859"/>
  <c r="K27" i="859"/>
  <c r="J27" i="859"/>
  <c r="I27" i="859"/>
  <c r="H27" i="859"/>
  <c r="G27" i="859"/>
  <c r="P20" i="859"/>
  <c r="O20" i="859"/>
  <c r="N20" i="859"/>
  <c r="M20" i="859"/>
  <c r="L20" i="859"/>
  <c r="K20" i="859"/>
  <c r="J20" i="859"/>
  <c r="I20" i="859"/>
  <c r="H20" i="859"/>
  <c r="G20" i="859"/>
  <c r="P31" i="858"/>
  <c r="O31" i="858"/>
  <c r="N31" i="858"/>
  <c r="M31" i="858"/>
  <c r="L31" i="858"/>
  <c r="K31" i="858"/>
  <c r="J31" i="858"/>
  <c r="I31" i="858"/>
  <c r="H31" i="858"/>
  <c r="G31" i="858"/>
  <c r="P27" i="858"/>
  <c r="O27" i="858"/>
  <c r="N27" i="858"/>
  <c r="M27" i="858"/>
  <c r="L27" i="858"/>
  <c r="K27" i="858"/>
  <c r="J27" i="858"/>
  <c r="I27" i="858"/>
  <c r="H27" i="858"/>
  <c r="G27" i="858"/>
  <c r="P20" i="858"/>
  <c r="O20" i="858"/>
  <c r="N20" i="858"/>
  <c r="M20" i="858"/>
  <c r="L20" i="858"/>
  <c r="K20" i="858"/>
  <c r="J20" i="858"/>
  <c r="I20" i="858"/>
  <c r="H20" i="858"/>
  <c r="G20" i="858"/>
  <c r="P31" i="857"/>
  <c r="O31" i="857"/>
  <c r="N31" i="857"/>
  <c r="M31" i="857"/>
  <c r="L31" i="857"/>
  <c r="K31" i="857"/>
  <c r="J31" i="857"/>
  <c r="I31" i="857"/>
  <c r="H31" i="857"/>
  <c r="G31" i="857"/>
  <c r="P27" i="857"/>
  <c r="O27" i="857"/>
  <c r="N27" i="857"/>
  <c r="M27" i="857"/>
  <c r="L27" i="857"/>
  <c r="K27" i="857"/>
  <c r="J27" i="857"/>
  <c r="I27" i="857"/>
  <c r="H27" i="857"/>
  <c r="G27" i="857"/>
  <c r="P20" i="857"/>
  <c r="O20" i="857"/>
  <c r="N20" i="857"/>
  <c r="M20" i="857"/>
  <c r="L20" i="857"/>
  <c r="K20" i="857"/>
  <c r="J20" i="857"/>
  <c r="I20" i="857"/>
  <c r="H20" i="857"/>
  <c r="G20" i="857"/>
  <c r="S31" i="856"/>
  <c r="R31" i="856"/>
  <c r="Q31" i="856"/>
  <c r="P31" i="856"/>
  <c r="O31" i="856"/>
  <c r="N31" i="856"/>
  <c r="M31" i="856"/>
  <c r="L31" i="856"/>
  <c r="K31" i="856"/>
  <c r="J31" i="856"/>
  <c r="I31" i="856"/>
  <c r="H31" i="856"/>
  <c r="G31" i="856"/>
  <c r="S27" i="856"/>
  <c r="R27" i="856"/>
  <c r="Q27" i="856"/>
  <c r="P27" i="856"/>
  <c r="O27" i="856"/>
  <c r="N27" i="856"/>
  <c r="M27" i="856"/>
  <c r="L27" i="856"/>
  <c r="K27" i="856"/>
  <c r="J27" i="856"/>
  <c r="I27" i="856"/>
  <c r="H27" i="856"/>
  <c r="G27" i="856"/>
  <c r="S20" i="856"/>
  <c r="R20" i="856"/>
  <c r="Q20" i="856"/>
  <c r="P20" i="856"/>
  <c r="O20" i="856"/>
  <c r="N20" i="856"/>
  <c r="M20" i="856"/>
  <c r="L20" i="856"/>
  <c r="K20" i="856"/>
  <c r="J20" i="856"/>
  <c r="I20" i="856"/>
  <c r="H20" i="856"/>
  <c r="G20" i="856"/>
  <c r="G22" i="856" l="1"/>
  <c r="P31" i="855"/>
  <c r="O31" i="855"/>
  <c r="N31" i="855"/>
  <c r="M31" i="855"/>
  <c r="L31" i="855"/>
  <c r="K31" i="855"/>
  <c r="J31" i="855"/>
  <c r="I31" i="855"/>
  <c r="H31" i="855"/>
  <c r="G31" i="855"/>
  <c r="P27" i="855"/>
  <c r="O27" i="855"/>
  <c r="N27" i="855"/>
  <c r="M27" i="855"/>
  <c r="L27" i="855"/>
  <c r="K27" i="855"/>
  <c r="J27" i="855"/>
  <c r="I27" i="855"/>
  <c r="H27" i="855"/>
  <c r="G27" i="855"/>
  <c r="P20" i="855"/>
  <c r="O20" i="855"/>
  <c r="N20" i="855"/>
  <c r="M20" i="855"/>
  <c r="L20" i="855"/>
  <c r="K20" i="855"/>
  <c r="J20" i="855"/>
  <c r="I20" i="855"/>
  <c r="H20" i="855"/>
  <c r="G20" i="855"/>
  <c r="Q42" i="856"/>
  <c r="Q40" i="856"/>
  <c r="Q37" i="856"/>
  <c r="Q35" i="856"/>
  <c r="Q32" i="856"/>
  <c r="Q30" i="856"/>
  <c r="Q29" i="856"/>
  <c r="Q28" i="856"/>
  <c r="Q26" i="856"/>
  <c r="Q25" i="856"/>
  <c r="Q24" i="856"/>
  <c r="Q23" i="856"/>
  <c r="Q22" i="856"/>
  <c r="P21" i="856"/>
  <c r="P42" i="856"/>
  <c r="P40" i="856"/>
  <c r="P37" i="856"/>
  <c r="P36" i="856"/>
  <c r="P35" i="856"/>
  <c r="P32" i="856"/>
  <c r="P30" i="856"/>
  <c r="P29" i="856"/>
  <c r="P28" i="856"/>
  <c r="P26" i="856"/>
  <c r="P25" i="856"/>
  <c r="P23" i="856"/>
  <c r="P22" i="856"/>
  <c r="O42" i="856"/>
  <c r="O40" i="856"/>
  <c r="O37" i="856"/>
  <c r="O36" i="856"/>
  <c r="O35" i="856"/>
  <c r="O32" i="856"/>
  <c r="O30" i="856"/>
  <c r="O29" i="856"/>
  <c r="O28" i="856"/>
  <c r="O26" i="856"/>
  <c r="O25" i="856"/>
  <c r="O24" i="856"/>
  <c r="O23" i="856"/>
  <c r="O22" i="856"/>
  <c r="N21" i="856"/>
  <c r="P778" i="639" l="1"/>
  <c r="Q778" i="639"/>
  <c r="R778" i="639"/>
  <c r="N778" i="639"/>
  <c r="M778" i="639"/>
  <c r="O778" i="639"/>
  <c r="R777" i="639"/>
  <c r="Q777" i="639"/>
  <c r="P777" i="639"/>
  <c r="O777" i="639"/>
  <c r="N777" i="639"/>
  <c r="M777" i="639"/>
  <c r="S720" i="639" l="1"/>
  <c r="R720" i="639"/>
  <c r="Q720" i="639"/>
  <c r="P720" i="639"/>
  <c r="O720" i="639"/>
  <c r="N720" i="639"/>
  <c r="M720" i="639"/>
  <c r="L720" i="639"/>
  <c r="F720" i="639"/>
  <c r="S719" i="639"/>
  <c r="R719" i="639"/>
  <c r="Q719" i="639"/>
  <c r="P719" i="639"/>
  <c r="O719" i="639"/>
  <c r="N719" i="639"/>
  <c r="M719" i="639"/>
  <c r="L719" i="639"/>
  <c r="F719" i="639"/>
  <c r="S718" i="639"/>
  <c r="R718" i="639"/>
  <c r="Q718" i="639"/>
  <c r="P718" i="639"/>
  <c r="O718" i="639"/>
  <c r="N718" i="639"/>
  <c r="M718" i="639"/>
  <c r="L718" i="639"/>
  <c r="F718" i="639"/>
  <c r="S717" i="639"/>
  <c r="R717" i="639"/>
  <c r="Q717" i="639"/>
  <c r="P717" i="639"/>
  <c r="O717" i="639"/>
  <c r="N717" i="639"/>
  <c r="M717" i="639"/>
  <c r="L717" i="639"/>
  <c r="F717" i="639"/>
  <c r="S716" i="639"/>
  <c r="R716" i="639"/>
  <c r="Q716" i="639"/>
  <c r="P716" i="639"/>
  <c r="O716" i="639"/>
  <c r="N716" i="639"/>
  <c r="M716" i="639"/>
  <c r="L716" i="639"/>
  <c r="F716" i="639"/>
  <c r="S715" i="639"/>
  <c r="R715" i="639"/>
  <c r="Q715" i="639"/>
  <c r="P715" i="639"/>
  <c r="O715" i="639"/>
  <c r="N715" i="639"/>
  <c r="M715" i="639"/>
  <c r="L715" i="639"/>
  <c r="F715" i="639"/>
  <c r="S714" i="639"/>
  <c r="R714" i="639"/>
  <c r="Q714" i="639"/>
  <c r="P714" i="639"/>
  <c r="O714" i="639"/>
  <c r="N714" i="639"/>
  <c r="M714" i="639"/>
  <c r="L714" i="639"/>
  <c r="F714" i="639"/>
  <c r="S713" i="639"/>
  <c r="R713" i="639"/>
  <c r="Q713" i="639"/>
  <c r="P713" i="639"/>
  <c r="O713" i="639"/>
  <c r="N713" i="639"/>
  <c r="M713" i="639"/>
  <c r="L713" i="639"/>
  <c r="F713" i="639"/>
  <c r="S712" i="639"/>
  <c r="R712" i="639"/>
  <c r="Q712" i="639"/>
  <c r="P712" i="639"/>
  <c r="O712" i="639"/>
  <c r="N712" i="639"/>
  <c r="M712" i="639"/>
  <c r="L712" i="639"/>
  <c r="F712" i="639"/>
  <c r="S711" i="639"/>
  <c r="R711" i="639"/>
  <c r="Q711" i="639"/>
  <c r="P711" i="639"/>
  <c r="O711" i="639"/>
  <c r="N711" i="639"/>
  <c r="M711" i="639"/>
  <c r="L711" i="639"/>
  <c r="F711" i="639"/>
  <c r="S710" i="639"/>
  <c r="R710" i="639"/>
  <c r="Q710" i="639"/>
  <c r="P710" i="639"/>
  <c r="O710" i="639"/>
  <c r="N710" i="639"/>
  <c r="M710" i="639"/>
  <c r="L710" i="639"/>
  <c r="F710" i="639"/>
  <c r="S709" i="639"/>
  <c r="R709" i="639"/>
  <c r="Q709" i="639"/>
  <c r="P709" i="639"/>
  <c r="O709" i="639"/>
  <c r="N709" i="639"/>
  <c r="M709" i="639"/>
  <c r="L709" i="639"/>
  <c r="F709" i="639"/>
  <c r="S708" i="639"/>
  <c r="R708" i="639"/>
  <c r="Q708" i="639"/>
  <c r="P708" i="639"/>
  <c r="O708" i="639"/>
  <c r="N708" i="639"/>
  <c r="M708" i="639"/>
  <c r="L708" i="639"/>
  <c r="F708" i="639"/>
  <c r="S707" i="639"/>
  <c r="R707" i="639"/>
  <c r="Q707" i="639"/>
  <c r="P707" i="639"/>
  <c r="O707" i="639"/>
  <c r="N707" i="639"/>
  <c r="M707" i="639"/>
  <c r="L707" i="639"/>
  <c r="F707" i="639"/>
  <c r="S706" i="639"/>
  <c r="R706" i="639"/>
  <c r="Q706" i="639"/>
  <c r="P706" i="639"/>
  <c r="O706" i="639"/>
  <c r="N706" i="639"/>
  <c r="M706" i="639"/>
  <c r="L706" i="639"/>
  <c r="F706" i="639"/>
  <c r="S705" i="639"/>
  <c r="R705" i="639"/>
  <c r="Q705" i="639"/>
  <c r="P705" i="639"/>
  <c r="O705" i="639"/>
  <c r="N705" i="639"/>
  <c r="M705" i="639"/>
  <c r="L705" i="639"/>
  <c r="F705" i="639"/>
  <c r="S704" i="639"/>
  <c r="R704" i="639"/>
  <c r="Q704" i="639"/>
  <c r="P704" i="639"/>
  <c r="O704" i="639"/>
  <c r="N704" i="639"/>
  <c r="M704" i="639"/>
  <c r="L704" i="639"/>
  <c r="F704" i="639"/>
  <c r="S703" i="639"/>
  <c r="R703" i="639"/>
  <c r="Q703" i="639"/>
  <c r="P703" i="639"/>
  <c r="O703" i="639"/>
  <c r="N703" i="639"/>
  <c r="M703" i="639"/>
  <c r="L703" i="639"/>
  <c r="F703" i="639"/>
  <c r="S702" i="639"/>
  <c r="R702" i="639"/>
  <c r="Q702" i="639"/>
  <c r="P702" i="639"/>
  <c r="O702" i="639"/>
  <c r="N702" i="639"/>
  <c r="M702" i="639"/>
  <c r="L702" i="639"/>
  <c r="F702" i="639"/>
  <c r="S701" i="639"/>
  <c r="R701" i="639"/>
  <c r="Q701" i="639"/>
  <c r="P701" i="639"/>
  <c r="O701" i="639"/>
  <c r="N701" i="639"/>
  <c r="M701" i="639"/>
  <c r="L701" i="639"/>
  <c r="F701" i="639"/>
  <c r="S700" i="639"/>
  <c r="R700" i="639"/>
  <c r="Q700" i="639"/>
  <c r="P700" i="639"/>
  <c r="O700" i="639"/>
  <c r="N700" i="639"/>
  <c r="M700" i="639"/>
  <c r="L700" i="639"/>
  <c r="F700" i="639"/>
  <c r="S699" i="639"/>
  <c r="R699" i="639"/>
  <c r="Q699" i="639"/>
  <c r="P699" i="639"/>
  <c r="O699" i="639"/>
  <c r="N699" i="639"/>
  <c r="M699" i="639"/>
  <c r="L699" i="639"/>
  <c r="F699" i="639"/>
  <c r="S698" i="639"/>
  <c r="R698" i="639"/>
  <c r="Q698" i="639"/>
  <c r="P698" i="639"/>
  <c r="O698" i="639"/>
  <c r="N698" i="639"/>
  <c r="M698" i="639"/>
  <c r="L698" i="639"/>
  <c r="F698" i="639"/>
  <c r="S697" i="639"/>
  <c r="R697" i="639"/>
  <c r="Q697" i="639"/>
  <c r="P697" i="639"/>
  <c r="O697" i="639"/>
  <c r="N697" i="639"/>
  <c r="M697" i="639"/>
  <c r="L697" i="639"/>
  <c r="F697" i="639"/>
  <c r="S696" i="639"/>
  <c r="R696" i="639"/>
  <c r="Q696" i="639"/>
  <c r="P696" i="639"/>
  <c r="O696" i="639"/>
  <c r="N696" i="639"/>
  <c r="M696" i="639"/>
  <c r="L696" i="639"/>
  <c r="F696" i="639"/>
  <c r="S695" i="639"/>
  <c r="R695" i="639"/>
  <c r="Q695" i="639"/>
  <c r="P695" i="639"/>
  <c r="O695" i="639"/>
  <c r="N695" i="639"/>
  <c r="M695" i="639"/>
  <c r="L695" i="639"/>
  <c r="F695" i="639"/>
  <c r="S694" i="639"/>
  <c r="R694" i="639"/>
  <c r="Q694" i="639"/>
  <c r="P694" i="639"/>
  <c r="O694" i="639"/>
  <c r="N694" i="639"/>
  <c r="M694" i="639"/>
  <c r="L694" i="639"/>
  <c r="F694" i="639"/>
  <c r="S693" i="639"/>
  <c r="R693" i="639"/>
  <c r="Q693" i="639"/>
  <c r="P693" i="639"/>
  <c r="O693" i="639"/>
  <c r="N693" i="639"/>
  <c r="M693" i="639"/>
  <c r="L693" i="639"/>
  <c r="F693" i="639"/>
  <c r="S692" i="639"/>
  <c r="R692" i="639"/>
  <c r="Q692" i="639"/>
  <c r="P692" i="639"/>
  <c r="O692" i="639"/>
  <c r="N692" i="639"/>
  <c r="M692" i="639"/>
  <c r="L692" i="639"/>
  <c r="F692" i="639"/>
  <c r="S691" i="639"/>
  <c r="R691" i="639"/>
  <c r="Q691" i="639"/>
  <c r="P691" i="639"/>
  <c r="O691" i="639"/>
  <c r="N691" i="639"/>
  <c r="M691" i="639"/>
  <c r="L691" i="639"/>
  <c r="F691" i="639"/>
  <c r="S690" i="639"/>
  <c r="R690" i="639"/>
  <c r="Q690" i="639"/>
  <c r="P690" i="639"/>
  <c r="O690" i="639"/>
  <c r="N690" i="639"/>
  <c r="M690" i="639"/>
  <c r="L690" i="639"/>
  <c r="F690" i="639"/>
  <c r="S689" i="639"/>
  <c r="R689" i="639"/>
  <c r="Q689" i="639"/>
  <c r="P689" i="639"/>
  <c r="O689" i="639"/>
  <c r="N689" i="639"/>
  <c r="M689" i="639"/>
  <c r="F689" i="639"/>
  <c r="L689" i="639"/>
  <c r="T688" i="639"/>
  <c r="S687" i="639"/>
  <c r="R687" i="639"/>
  <c r="Q687" i="639"/>
  <c r="P687" i="639"/>
  <c r="O687" i="639"/>
  <c r="N687" i="639"/>
  <c r="M687" i="639"/>
  <c r="S686" i="639"/>
  <c r="R686" i="639"/>
  <c r="Q686" i="639"/>
  <c r="P686" i="639"/>
  <c r="O686" i="639"/>
  <c r="N686" i="639"/>
  <c r="M686" i="639"/>
  <c r="S685" i="639"/>
  <c r="R685" i="639"/>
  <c r="Q685" i="639"/>
  <c r="P685" i="639"/>
  <c r="O685" i="639"/>
  <c r="N685" i="639"/>
  <c r="M685" i="639"/>
  <c r="S684" i="639"/>
  <c r="R684" i="639"/>
  <c r="Q684" i="639"/>
  <c r="P684" i="639"/>
  <c r="O684" i="639"/>
  <c r="N684" i="639"/>
  <c r="M684" i="639"/>
  <c r="S683" i="639"/>
  <c r="R683" i="639"/>
  <c r="Q683" i="639"/>
  <c r="P683" i="639"/>
  <c r="O683" i="639"/>
  <c r="N683" i="639"/>
  <c r="M683" i="639"/>
  <c r="S682" i="639"/>
  <c r="R682" i="639"/>
  <c r="Q682" i="639"/>
  <c r="P682" i="639"/>
  <c r="O682" i="639"/>
  <c r="N682" i="639"/>
  <c r="M682" i="639"/>
  <c r="S681" i="639"/>
  <c r="R681" i="639"/>
  <c r="Q681" i="639"/>
  <c r="P681" i="639"/>
  <c r="O681" i="639"/>
  <c r="N681" i="639"/>
  <c r="M681" i="639"/>
  <c r="S680" i="639"/>
  <c r="R680" i="639"/>
  <c r="Q680" i="639"/>
  <c r="P680" i="639"/>
  <c r="O680" i="639"/>
  <c r="N680" i="639"/>
  <c r="M680" i="639"/>
  <c r="S679" i="639"/>
  <c r="R679" i="639"/>
  <c r="Q679" i="639"/>
  <c r="P679" i="639"/>
  <c r="O679" i="639"/>
  <c r="N679" i="639"/>
  <c r="M679" i="639"/>
  <c r="S678" i="639"/>
  <c r="R678" i="639"/>
  <c r="Q678" i="639"/>
  <c r="P678" i="639"/>
  <c r="O678" i="639"/>
  <c r="N678" i="639"/>
  <c r="M678" i="639"/>
  <c r="S677" i="639"/>
  <c r="R677" i="639"/>
  <c r="Q677" i="639"/>
  <c r="P677" i="639"/>
  <c r="O677" i="639"/>
  <c r="N677" i="639"/>
  <c r="M677" i="639"/>
  <c r="S676" i="639"/>
  <c r="R676" i="639"/>
  <c r="Q676" i="639"/>
  <c r="P676" i="639"/>
  <c r="O676" i="639"/>
  <c r="N676" i="639"/>
  <c r="M676" i="639"/>
  <c r="S675" i="639"/>
  <c r="R675" i="639"/>
  <c r="Q675" i="639"/>
  <c r="P675" i="639"/>
  <c r="O675" i="639"/>
  <c r="N675" i="639"/>
  <c r="M675" i="639"/>
  <c r="S674" i="639"/>
  <c r="R674" i="639"/>
  <c r="Q674" i="639"/>
  <c r="P674" i="639"/>
  <c r="O674" i="639"/>
  <c r="N674" i="639"/>
  <c r="M674" i="639"/>
  <c r="S673" i="639"/>
  <c r="R673" i="639"/>
  <c r="Q673" i="639"/>
  <c r="P673" i="639"/>
  <c r="O673" i="639"/>
  <c r="N673" i="639"/>
  <c r="M673" i="639"/>
  <c r="S672" i="639"/>
  <c r="R672" i="639"/>
  <c r="Q672" i="639"/>
  <c r="P672" i="639"/>
  <c r="O672" i="639"/>
  <c r="N672" i="639"/>
  <c r="M672" i="639"/>
  <c r="S671" i="639"/>
  <c r="R671" i="639"/>
  <c r="Q671" i="639"/>
  <c r="P671" i="639"/>
  <c r="O671" i="639"/>
  <c r="N671" i="639"/>
  <c r="M671" i="639"/>
  <c r="S670" i="639"/>
  <c r="R670" i="639"/>
  <c r="Q670" i="639"/>
  <c r="P670" i="639"/>
  <c r="O670" i="639"/>
  <c r="N670" i="639"/>
  <c r="M670" i="639"/>
  <c r="S669" i="639"/>
  <c r="R669" i="639"/>
  <c r="Q669" i="639"/>
  <c r="P669" i="639"/>
  <c r="O669" i="639"/>
  <c r="N669" i="639"/>
  <c r="M669" i="639"/>
  <c r="S668" i="639"/>
  <c r="R668" i="639"/>
  <c r="Q668" i="639"/>
  <c r="P668" i="639"/>
  <c r="O668" i="639"/>
  <c r="N668" i="639"/>
  <c r="M668" i="639"/>
  <c r="S667" i="639"/>
  <c r="R667" i="639"/>
  <c r="Q667" i="639"/>
  <c r="P667" i="639"/>
  <c r="O667" i="639"/>
  <c r="N667" i="639"/>
  <c r="M667" i="639"/>
  <c r="S666" i="639"/>
  <c r="R666" i="639"/>
  <c r="Q666" i="639"/>
  <c r="P666" i="639"/>
  <c r="O666" i="639"/>
  <c r="N666" i="639"/>
  <c r="M666" i="639"/>
  <c r="S665" i="639"/>
  <c r="R665" i="639"/>
  <c r="Q665" i="639"/>
  <c r="P665" i="639"/>
  <c r="O665" i="639"/>
  <c r="N665" i="639"/>
  <c r="M665" i="639"/>
  <c r="S664" i="639"/>
  <c r="R664" i="639"/>
  <c r="Q664" i="639"/>
  <c r="P664" i="639"/>
  <c r="O664" i="639"/>
  <c r="N664" i="639"/>
  <c r="M664" i="639"/>
  <c r="S663" i="639"/>
  <c r="R663" i="639"/>
  <c r="Q663" i="639"/>
  <c r="P663" i="639"/>
  <c r="O663" i="639"/>
  <c r="N663" i="639"/>
  <c r="M663" i="639"/>
  <c r="S662" i="639"/>
  <c r="R662" i="639"/>
  <c r="Q662" i="639"/>
  <c r="P662" i="639"/>
  <c r="O662" i="639"/>
  <c r="N662" i="639"/>
  <c r="M662" i="639"/>
  <c r="S661" i="639"/>
  <c r="R661" i="639"/>
  <c r="Q661" i="639"/>
  <c r="P661" i="639"/>
  <c r="O661" i="639"/>
  <c r="N661" i="639"/>
  <c r="M661" i="639"/>
  <c r="S660" i="639"/>
  <c r="R660" i="639"/>
  <c r="Q660" i="639"/>
  <c r="P660" i="639"/>
  <c r="O660" i="639"/>
  <c r="N660" i="639"/>
  <c r="M660" i="639"/>
  <c r="S659" i="639"/>
  <c r="R659" i="639"/>
  <c r="Q659" i="639"/>
  <c r="P659" i="639"/>
  <c r="O659" i="639"/>
  <c r="N659" i="639"/>
  <c r="M659" i="639"/>
  <c r="S658" i="639"/>
  <c r="R658" i="639"/>
  <c r="Q658" i="639"/>
  <c r="P658" i="639"/>
  <c r="O658" i="639"/>
  <c r="N658" i="639"/>
  <c r="M658" i="639"/>
  <c r="S657" i="639"/>
  <c r="R657" i="639"/>
  <c r="Q657" i="639"/>
  <c r="P657" i="639"/>
  <c r="O657" i="639"/>
  <c r="N657" i="639"/>
  <c r="M657" i="639"/>
  <c r="S656" i="639"/>
  <c r="R656" i="639"/>
  <c r="Q656" i="639"/>
  <c r="P656" i="639"/>
  <c r="O656" i="639"/>
  <c r="N656" i="639"/>
  <c r="M656" i="639"/>
  <c r="S655" i="639"/>
  <c r="R655" i="639"/>
  <c r="Q655" i="639"/>
  <c r="P655" i="639"/>
  <c r="O655" i="639"/>
  <c r="N655" i="639"/>
  <c r="M655" i="639"/>
  <c r="S654" i="639"/>
  <c r="R654" i="639"/>
  <c r="Q654" i="639"/>
  <c r="P654" i="639"/>
  <c r="O654" i="639"/>
  <c r="N654" i="639"/>
  <c r="M654" i="639"/>
  <c r="S653" i="639"/>
  <c r="R653" i="639"/>
  <c r="Q653" i="639"/>
  <c r="P653" i="639"/>
  <c r="O653" i="639"/>
  <c r="N653" i="639"/>
  <c r="M653" i="639"/>
  <c r="S652" i="639"/>
  <c r="R652" i="639"/>
  <c r="Q652" i="639"/>
  <c r="P652" i="639"/>
  <c r="O652" i="639"/>
  <c r="N652" i="639"/>
  <c r="M652" i="639"/>
  <c r="S651" i="639"/>
  <c r="R651" i="639"/>
  <c r="Q651" i="639"/>
  <c r="P651" i="639"/>
  <c r="O651" i="639"/>
  <c r="N651" i="639"/>
  <c r="M651" i="639"/>
  <c r="S650" i="639"/>
  <c r="R650" i="639"/>
  <c r="Q650" i="639"/>
  <c r="P650" i="639"/>
  <c r="O650" i="639"/>
  <c r="N650" i="639"/>
  <c r="M650" i="639"/>
  <c r="S649" i="639"/>
  <c r="R649" i="639"/>
  <c r="Q649" i="639"/>
  <c r="P649" i="639"/>
  <c r="O649" i="639"/>
  <c r="N649" i="639"/>
  <c r="M649" i="639"/>
  <c r="S648" i="639"/>
  <c r="R648" i="639"/>
  <c r="Q648" i="639"/>
  <c r="P648" i="639"/>
  <c r="O648" i="639"/>
  <c r="N648" i="639"/>
  <c r="M648" i="639"/>
  <c r="S647" i="639"/>
  <c r="R647" i="639"/>
  <c r="Q647" i="639"/>
  <c r="P647" i="639"/>
  <c r="O647" i="639"/>
  <c r="N647" i="639"/>
  <c r="M647" i="639"/>
  <c r="S646" i="639"/>
  <c r="R646" i="639"/>
  <c r="Q646" i="639"/>
  <c r="P646" i="639"/>
  <c r="O646" i="639"/>
  <c r="N646" i="639"/>
  <c r="M646" i="639"/>
  <c r="S645" i="639"/>
  <c r="R645" i="639"/>
  <c r="Q645" i="639"/>
  <c r="P645" i="639"/>
  <c r="O645" i="639"/>
  <c r="N645" i="639"/>
  <c r="M645" i="639"/>
  <c r="S644" i="639"/>
  <c r="R644" i="639"/>
  <c r="Q644" i="639"/>
  <c r="P644" i="639"/>
  <c r="O644" i="639"/>
  <c r="N644" i="639"/>
  <c r="M644" i="639"/>
  <c r="S643" i="639"/>
  <c r="R643" i="639"/>
  <c r="Q643" i="639"/>
  <c r="P643" i="639"/>
  <c r="O643" i="639"/>
  <c r="N643" i="639"/>
  <c r="M643" i="639"/>
  <c r="S642" i="639"/>
  <c r="R642" i="639"/>
  <c r="Q642" i="639"/>
  <c r="P642" i="639"/>
  <c r="O642" i="639"/>
  <c r="N642" i="639"/>
  <c r="M642" i="639"/>
  <c r="S641" i="639"/>
  <c r="R641" i="639"/>
  <c r="Q641" i="639"/>
  <c r="P641" i="639"/>
  <c r="O641" i="639"/>
  <c r="N641" i="639"/>
  <c r="M641" i="639"/>
  <c r="S640" i="639"/>
  <c r="R640" i="639"/>
  <c r="Q640" i="639"/>
  <c r="P640" i="639"/>
  <c r="O640" i="639"/>
  <c r="N640" i="639"/>
  <c r="M640" i="639"/>
  <c r="S639" i="639"/>
  <c r="R639" i="639"/>
  <c r="Q639" i="639"/>
  <c r="P639" i="639"/>
  <c r="O639" i="639"/>
  <c r="N639" i="639"/>
  <c r="M639" i="639"/>
  <c r="S638" i="639"/>
  <c r="R638" i="639"/>
  <c r="Q638" i="639"/>
  <c r="P638" i="639"/>
  <c r="O638" i="639"/>
  <c r="N638" i="639"/>
  <c r="M638" i="639"/>
  <c r="S637" i="639"/>
  <c r="R637" i="639"/>
  <c r="Q637" i="639"/>
  <c r="P637" i="639"/>
  <c r="O637" i="639"/>
  <c r="N637" i="639"/>
  <c r="M637" i="639"/>
  <c r="S636" i="639"/>
  <c r="R636" i="639"/>
  <c r="Q636" i="639"/>
  <c r="P636" i="639"/>
  <c r="O636" i="639"/>
  <c r="N636" i="639"/>
  <c r="M636" i="639"/>
  <c r="S635" i="639"/>
  <c r="R635" i="639"/>
  <c r="Q635" i="639"/>
  <c r="P635" i="639"/>
  <c r="O635" i="639"/>
  <c r="N635" i="639"/>
  <c r="M635" i="639"/>
  <c r="S634" i="639"/>
  <c r="R634" i="639"/>
  <c r="Q634" i="639"/>
  <c r="P634" i="639"/>
  <c r="O634" i="639"/>
  <c r="N634" i="639"/>
  <c r="M634" i="639"/>
  <c r="S633" i="639"/>
  <c r="R633" i="639"/>
  <c r="Q633" i="639"/>
  <c r="P633" i="639"/>
  <c r="O633" i="639"/>
  <c r="N633" i="639"/>
  <c r="M633" i="639"/>
  <c r="S632" i="639"/>
  <c r="R632" i="639"/>
  <c r="Q632" i="639"/>
  <c r="P632" i="639"/>
  <c r="O632" i="639"/>
  <c r="N632" i="639"/>
  <c r="M632" i="639"/>
  <c r="S631" i="639"/>
  <c r="R631" i="639"/>
  <c r="Q631" i="639"/>
  <c r="P631" i="639"/>
  <c r="O631" i="639"/>
  <c r="N631" i="639"/>
  <c r="M631" i="639"/>
  <c r="S630" i="639"/>
  <c r="R630" i="639"/>
  <c r="Q630" i="639"/>
  <c r="P630" i="639"/>
  <c r="O630" i="639"/>
  <c r="N630" i="639"/>
  <c r="M630" i="639"/>
  <c r="S629" i="639"/>
  <c r="R629" i="639"/>
  <c r="Q629" i="639"/>
  <c r="P629" i="639"/>
  <c r="O629" i="639"/>
  <c r="N629" i="639"/>
  <c r="M629" i="639"/>
  <c r="S628" i="639"/>
  <c r="R628" i="639"/>
  <c r="Q628" i="639"/>
  <c r="P628" i="639"/>
  <c r="O628" i="639"/>
  <c r="N628" i="639"/>
  <c r="M628" i="639"/>
  <c r="S627" i="639"/>
  <c r="R627" i="639"/>
  <c r="Q627" i="639"/>
  <c r="P627" i="639"/>
  <c r="O627" i="639"/>
  <c r="N627" i="639"/>
  <c r="M627" i="639"/>
  <c r="S626" i="639"/>
  <c r="R626" i="639"/>
  <c r="Q626" i="639"/>
  <c r="P626" i="639"/>
  <c r="O626" i="639"/>
  <c r="N626" i="639"/>
  <c r="M626" i="639"/>
  <c r="T625" i="639"/>
  <c r="M609" i="639"/>
  <c r="N609" i="639"/>
  <c r="O609" i="639"/>
  <c r="P609" i="639"/>
  <c r="Q609" i="639"/>
  <c r="R609" i="639"/>
  <c r="S609" i="639"/>
  <c r="M610" i="639"/>
  <c r="N610" i="639"/>
  <c r="O610" i="639"/>
  <c r="P610" i="639"/>
  <c r="Q610" i="639"/>
  <c r="R610" i="639"/>
  <c r="S610" i="639"/>
  <c r="M611" i="639"/>
  <c r="N611" i="639"/>
  <c r="O611" i="639"/>
  <c r="P611" i="639"/>
  <c r="Q611" i="639"/>
  <c r="R611" i="639"/>
  <c r="S611" i="639"/>
  <c r="M612" i="639"/>
  <c r="N612" i="639"/>
  <c r="O612" i="639"/>
  <c r="P612" i="639"/>
  <c r="Q612" i="639"/>
  <c r="R612" i="639"/>
  <c r="M613" i="639"/>
  <c r="N613" i="639"/>
  <c r="O613" i="639"/>
  <c r="P613" i="639"/>
  <c r="Q613" i="639"/>
  <c r="R613" i="639"/>
  <c r="S613" i="639"/>
  <c r="M614" i="639"/>
  <c r="N614" i="639"/>
  <c r="O614" i="639"/>
  <c r="P614" i="639"/>
  <c r="Q614" i="639"/>
  <c r="R614" i="639"/>
  <c r="S614" i="639"/>
  <c r="M615" i="639"/>
  <c r="N615" i="639"/>
  <c r="O615" i="639"/>
  <c r="P615" i="639"/>
  <c r="Q615" i="639"/>
  <c r="R615" i="639"/>
  <c r="S615" i="639"/>
  <c r="M616" i="639"/>
  <c r="N616" i="639"/>
  <c r="O616" i="639"/>
  <c r="P616" i="639"/>
  <c r="Q616" i="639"/>
  <c r="R616" i="639"/>
  <c r="S616" i="639"/>
  <c r="M617" i="639"/>
  <c r="N617" i="639"/>
  <c r="O617" i="639"/>
  <c r="P617" i="639"/>
  <c r="Q617" i="639"/>
  <c r="R617" i="639"/>
  <c r="S617" i="639"/>
  <c r="M618" i="639"/>
  <c r="N618" i="639"/>
  <c r="O618" i="639"/>
  <c r="P618" i="639"/>
  <c r="Q618" i="639"/>
  <c r="R618" i="639"/>
  <c r="S618" i="639"/>
  <c r="M619" i="639"/>
  <c r="N619" i="639"/>
  <c r="O619" i="639"/>
  <c r="P619" i="639"/>
  <c r="Q619" i="639"/>
  <c r="R619" i="639"/>
  <c r="S619" i="639"/>
  <c r="M620" i="639"/>
  <c r="N620" i="639"/>
  <c r="O620" i="639"/>
  <c r="P620" i="639"/>
  <c r="Q620" i="639"/>
  <c r="R620" i="639"/>
  <c r="S620" i="639"/>
  <c r="M621" i="639"/>
  <c r="N621" i="639"/>
  <c r="O621" i="639"/>
  <c r="P621" i="639"/>
  <c r="Q621" i="639"/>
  <c r="R621" i="639"/>
  <c r="S621" i="639"/>
  <c r="M622" i="639"/>
  <c r="N622" i="639"/>
  <c r="O622" i="639"/>
  <c r="P622" i="639"/>
  <c r="Q622" i="639"/>
  <c r="R622" i="639"/>
  <c r="S622" i="639"/>
  <c r="M569" i="639"/>
  <c r="N569" i="639"/>
  <c r="O569" i="639"/>
  <c r="P569" i="639"/>
  <c r="Q569" i="639"/>
  <c r="R569" i="639"/>
  <c r="S569" i="639"/>
  <c r="M570" i="639"/>
  <c r="N570" i="639"/>
  <c r="O570" i="639"/>
  <c r="P570" i="639"/>
  <c r="Q570" i="639"/>
  <c r="R570" i="639"/>
  <c r="S570" i="639"/>
  <c r="M571" i="639"/>
  <c r="N571" i="639"/>
  <c r="O571" i="639"/>
  <c r="P571" i="639"/>
  <c r="Q571" i="639"/>
  <c r="R571" i="639"/>
  <c r="S571" i="639"/>
  <c r="M572" i="639"/>
  <c r="N572" i="639"/>
  <c r="O572" i="639"/>
  <c r="P572" i="639"/>
  <c r="Q572" i="639"/>
  <c r="R572" i="639"/>
  <c r="S572" i="639"/>
  <c r="M573" i="639"/>
  <c r="N573" i="639"/>
  <c r="O573" i="639"/>
  <c r="P573" i="639"/>
  <c r="Q573" i="639"/>
  <c r="R573" i="639"/>
  <c r="S573" i="639"/>
  <c r="M574" i="639"/>
  <c r="O574" i="639"/>
  <c r="P574" i="639"/>
  <c r="Q574" i="639"/>
  <c r="R574" i="639"/>
  <c r="S574" i="639"/>
  <c r="M575" i="639"/>
  <c r="N575" i="639"/>
  <c r="O575" i="639"/>
  <c r="P575" i="639"/>
  <c r="Q575" i="639"/>
  <c r="R575" i="639"/>
  <c r="S575" i="639"/>
  <c r="M576" i="639"/>
  <c r="N576" i="639"/>
  <c r="O576" i="639"/>
  <c r="P576" i="639"/>
  <c r="Q576" i="639"/>
  <c r="R576" i="639"/>
  <c r="S576" i="639"/>
  <c r="M577" i="639"/>
  <c r="N577" i="639"/>
  <c r="O577" i="639"/>
  <c r="P577" i="639"/>
  <c r="Q577" i="639"/>
  <c r="R577" i="639"/>
  <c r="S577" i="639"/>
  <c r="M578" i="639"/>
  <c r="N578" i="639"/>
  <c r="O578" i="639"/>
  <c r="P578" i="639"/>
  <c r="Q578" i="639"/>
  <c r="R578" i="639"/>
  <c r="S578" i="639"/>
  <c r="M579" i="639"/>
  <c r="N579" i="639"/>
  <c r="O579" i="639"/>
  <c r="P579" i="639"/>
  <c r="Q579" i="639"/>
  <c r="R579" i="639"/>
  <c r="S579" i="639"/>
  <c r="M580" i="639"/>
  <c r="N580" i="639"/>
  <c r="O580" i="639"/>
  <c r="P580" i="639"/>
  <c r="Q580" i="639"/>
  <c r="R580" i="639"/>
  <c r="S580" i="639"/>
  <c r="M581" i="639"/>
  <c r="N581" i="639"/>
  <c r="O581" i="639"/>
  <c r="P581" i="639"/>
  <c r="Q581" i="639"/>
  <c r="R581" i="639"/>
  <c r="S581" i="639"/>
  <c r="M582" i="639"/>
  <c r="N582" i="639"/>
  <c r="O582" i="639"/>
  <c r="P582" i="639"/>
  <c r="Q582" i="639"/>
  <c r="R582" i="639"/>
  <c r="S582" i="639"/>
  <c r="M583" i="639"/>
  <c r="N583" i="639"/>
  <c r="O583" i="639"/>
  <c r="P583" i="639"/>
  <c r="Q583" i="639"/>
  <c r="R583" i="639"/>
  <c r="S583" i="639"/>
  <c r="M584" i="639"/>
  <c r="N584" i="639"/>
  <c r="O584" i="639"/>
  <c r="P584" i="639"/>
  <c r="Q584" i="639"/>
  <c r="R584" i="639"/>
  <c r="S584" i="639"/>
  <c r="M585" i="639"/>
  <c r="N585" i="639"/>
  <c r="O585" i="639"/>
  <c r="P585" i="639"/>
  <c r="Q585" i="639"/>
  <c r="R585" i="639"/>
  <c r="S585" i="639"/>
  <c r="M586" i="639"/>
  <c r="N586" i="639"/>
  <c r="O586" i="639"/>
  <c r="P586" i="639"/>
  <c r="Q586" i="639"/>
  <c r="R586" i="639"/>
  <c r="S586" i="639"/>
  <c r="M587" i="639"/>
  <c r="N587" i="639"/>
  <c r="O587" i="639"/>
  <c r="P587" i="639"/>
  <c r="Q587" i="639"/>
  <c r="R587" i="639"/>
  <c r="S587" i="639"/>
  <c r="M588" i="639"/>
  <c r="N588" i="639"/>
  <c r="O588" i="639"/>
  <c r="P588" i="639"/>
  <c r="Q588" i="639"/>
  <c r="R588" i="639"/>
  <c r="S588" i="639"/>
  <c r="M589" i="639"/>
  <c r="N589" i="639"/>
  <c r="O589" i="639"/>
  <c r="P589" i="639"/>
  <c r="Q589" i="639"/>
  <c r="R589" i="639"/>
  <c r="S589" i="639"/>
  <c r="M590" i="639"/>
  <c r="N590" i="639"/>
  <c r="O590" i="639"/>
  <c r="P590" i="639"/>
  <c r="Q590" i="639"/>
  <c r="R590" i="639"/>
  <c r="S590" i="639"/>
  <c r="M591" i="639"/>
  <c r="N591" i="639"/>
  <c r="O591" i="639"/>
  <c r="P591" i="639"/>
  <c r="Q591" i="639"/>
  <c r="R591" i="639"/>
  <c r="M592" i="639"/>
  <c r="N592" i="639"/>
  <c r="O592" i="639"/>
  <c r="P592" i="639"/>
  <c r="Q592" i="639"/>
  <c r="R592" i="639"/>
  <c r="S592" i="639"/>
  <c r="M593" i="639"/>
  <c r="N593" i="639"/>
  <c r="O593" i="639"/>
  <c r="P593" i="639"/>
  <c r="Q593" i="639"/>
  <c r="R593" i="639"/>
  <c r="S593" i="639"/>
  <c r="M594" i="639"/>
  <c r="N594" i="639"/>
  <c r="O594" i="639"/>
  <c r="P594" i="639"/>
  <c r="Q594" i="639"/>
  <c r="R594" i="639"/>
  <c r="S594" i="639"/>
  <c r="M595" i="639"/>
  <c r="N595" i="639"/>
  <c r="O595" i="639"/>
  <c r="P595" i="639"/>
  <c r="Q595" i="639"/>
  <c r="R595" i="639"/>
  <c r="S595" i="639"/>
  <c r="M596" i="639"/>
  <c r="N596" i="639"/>
  <c r="O596" i="639"/>
  <c r="P596" i="639"/>
  <c r="Q596" i="639"/>
  <c r="R596" i="639"/>
  <c r="S596" i="639"/>
  <c r="M597" i="639"/>
  <c r="N597" i="639"/>
  <c r="O597" i="639"/>
  <c r="P597" i="639"/>
  <c r="Q597" i="639"/>
  <c r="R597" i="639"/>
  <c r="S597" i="639"/>
  <c r="M598" i="639"/>
  <c r="N598" i="639"/>
  <c r="O598" i="639"/>
  <c r="P598" i="639"/>
  <c r="Q598" i="639"/>
  <c r="R598" i="639"/>
  <c r="S598" i="639"/>
  <c r="M599" i="639"/>
  <c r="N599" i="639"/>
  <c r="O599" i="639"/>
  <c r="P599" i="639"/>
  <c r="Q599" i="639"/>
  <c r="R599" i="639"/>
  <c r="S599" i="639"/>
  <c r="M600" i="639"/>
  <c r="N600" i="639"/>
  <c r="O600" i="639"/>
  <c r="P600" i="639"/>
  <c r="Q600" i="639"/>
  <c r="R600" i="639"/>
  <c r="S600" i="639"/>
  <c r="M601" i="639"/>
  <c r="N601" i="639"/>
  <c r="O601" i="639"/>
  <c r="P601" i="639"/>
  <c r="Q601" i="639"/>
  <c r="R601" i="639"/>
  <c r="S601" i="639"/>
  <c r="M602" i="639"/>
  <c r="N602" i="639"/>
  <c r="O602" i="639"/>
  <c r="P602" i="639"/>
  <c r="Q602" i="639"/>
  <c r="R602" i="639"/>
  <c r="S602" i="639"/>
  <c r="M603" i="639"/>
  <c r="N603" i="639"/>
  <c r="O603" i="639"/>
  <c r="P603" i="639"/>
  <c r="Q603" i="639"/>
  <c r="R603" i="639"/>
  <c r="S603" i="639"/>
  <c r="M604" i="639"/>
  <c r="N604" i="639"/>
  <c r="O604" i="639"/>
  <c r="P604" i="639"/>
  <c r="Q604" i="639"/>
  <c r="R604" i="639"/>
  <c r="S604" i="639"/>
  <c r="M605" i="639"/>
  <c r="N605" i="639"/>
  <c r="P605" i="639"/>
  <c r="Q605" i="639"/>
  <c r="R605" i="639"/>
  <c r="S605" i="639"/>
  <c r="M606" i="639"/>
  <c r="P606" i="639"/>
  <c r="Q606" i="639"/>
  <c r="R606" i="639"/>
  <c r="M607" i="639"/>
  <c r="P607" i="639"/>
  <c r="Q607" i="639"/>
  <c r="R607" i="639"/>
  <c r="M608" i="639"/>
  <c r="N608" i="639"/>
  <c r="O608" i="639"/>
  <c r="P608" i="639"/>
  <c r="Q608" i="639"/>
  <c r="R608" i="639"/>
  <c r="S608" i="639"/>
  <c r="T568" i="639"/>
  <c r="S19" i="862"/>
  <c r="T19" i="862" s="1"/>
  <c r="S20" i="862"/>
  <c r="T20" i="862" s="1"/>
  <c r="S17" i="862"/>
  <c r="T17" i="862" s="1"/>
  <c r="S18" i="862"/>
  <c r="T18" i="862" s="1"/>
  <c r="S15" i="862"/>
  <c r="T15" i="862" s="1"/>
  <c r="S24" i="862"/>
  <c r="T24" i="862" s="1"/>
  <c r="S21" i="862"/>
  <c r="T21" i="862" s="1"/>
  <c r="T58" i="861"/>
  <c r="R60" i="861"/>
  <c r="R52" i="861"/>
  <c r="R63" i="861"/>
  <c r="R37" i="861"/>
  <c r="R31" i="861"/>
  <c r="R32" i="861"/>
  <c r="R34" i="861" s="1"/>
  <c r="R33" i="861"/>
  <c r="Q60" i="861"/>
  <c r="Q52" i="861"/>
  <c r="Q63" i="861"/>
  <c r="P60" i="861"/>
  <c r="P52" i="861"/>
  <c r="P63" i="861"/>
  <c r="P37" i="861"/>
  <c r="O60" i="861"/>
  <c r="O52" i="861"/>
  <c r="O63" i="861"/>
  <c r="O37" i="861"/>
  <c r="O41" i="862"/>
  <c r="T41" i="862" s="1"/>
  <c r="T38" i="862"/>
  <c r="T37" i="862"/>
  <c r="T33" i="862"/>
  <c r="T31" i="862"/>
  <c r="T68" i="861"/>
  <c r="T67" i="861"/>
  <c r="N26" i="861"/>
  <c r="N57" i="861"/>
  <c r="N60" i="861"/>
  <c r="N22" i="861"/>
  <c r="N52" i="861"/>
  <c r="N46" i="861"/>
  <c r="N47" i="861"/>
  <c r="T50" i="861"/>
  <c r="N65" i="861"/>
  <c r="N63" i="861"/>
  <c r="N41" i="861"/>
  <c r="N37" i="861"/>
  <c r="T36" i="862"/>
  <c r="T42" i="862"/>
  <c r="T40" i="862"/>
  <c r="N30" i="861"/>
  <c r="T48" i="861"/>
  <c r="T64" i="861"/>
  <c r="T72" i="861"/>
  <c r="T71" i="861"/>
  <c r="T70" i="861"/>
  <c r="T39" i="862"/>
  <c r="T35" i="862"/>
  <c r="T34" i="862"/>
  <c r="T32" i="862"/>
  <c r="T30" i="862"/>
  <c r="T29" i="862"/>
  <c r="T28" i="862"/>
  <c r="T27" i="862"/>
  <c r="T26" i="862"/>
  <c r="T25" i="862"/>
  <c r="T23" i="862"/>
  <c r="T22" i="862"/>
  <c r="T16" i="862"/>
  <c r="T14" i="862"/>
  <c r="T13" i="862"/>
  <c r="T12" i="862"/>
  <c r="T11" i="862"/>
  <c r="D6" i="862"/>
  <c r="D5" i="862"/>
  <c r="D4" i="862"/>
  <c r="T698" i="639" l="1"/>
  <c r="T695" i="639"/>
  <c r="T712" i="639"/>
  <c r="T709" i="639"/>
  <c r="T692" i="639"/>
  <c r="T720" i="639"/>
  <c r="T645" i="639"/>
  <c r="T665" i="639"/>
  <c r="T633" i="639"/>
  <c r="T653" i="639"/>
  <c r="T673" i="639"/>
  <c r="T706" i="639"/>
  <c r="T703" i="639"/>
  <c r="T637" i="639"/>
  <c r="T677" i="639"/>
  <c r="T693" i="639"/>
  <c r="T690" i="639"/>
  <c r="T718" i="639"/>
  <c r="T715" i="639"/>
  <c r="T674" i="639"/>
  <c r="T678" i="639"/>
  <c r="T670" i="639"/>
  <c r="T713" i="639"/>
  <c r="T717" i="639"/>
  <c r="T714" i="639"/>
  <c r="T689" i="639"/>
  <c r="T696" i="639"/>
  <c r="T701" i="639"/>
  <c r="T699" i="639"/>
  <c r="T702" i="639"/>
  <c r="T671" i="639"/>
  <c r="T643" i="639"/>
  <c r="T655" i="639"/>
  <c r="T691" i="639"/>
  <c r="T697" i="639"/>
  <c r="T716" i="639"/>
  <c r="T707" i="639"/>
  <c r="T631" i="639"/>
  <c r="T639" i="639"/>
  <c r="T647" i="639"/>
  <c r="T651" i="639"/>
  <c r="T659" i="639"/>
  <c r="T675" i="639"/>
  <c r="T694" i="639"/>
  <c r="T700" i="639"/>
  <c r="T710" i="639"/>
  <c r="T719" i="639"/>
  <c r="T704" i="639"/>
  <c r="T711" i="639"/>
  <c r="T668" i="639"/>
  <c r="T708" i="639"/>
  <c r="T672" i="639"/>
  <c r="T680" i="639"/>
  <c r="T705" i="639"/>
  <c r="T676" i="639"/>
  <c r="T679" i="639"/>
  <c r="T684" i="639"/>
  <c r="T669" i="639"/>
  <c r="T682" i="639"/>
  <c r="T629" i="639"/>
  <c r="T641" i="639"/>
  <c r="T657" i="639"/>
  <c r="T686" i="639"/>
  <c r="T666" i="639"/>
  <c r="T627" i="639"/>
  <c r="T667" i="639"/>
  <c r="T635" i="639"/>
  <c r="T663" i="639"/>
  <c r="T632" i="639"/>
  <c r="T636" i="639"/>
  <c r="T640" i="639"/>
  <c r="T644" i="639"/>
  <c r="T648" i="639"/>
  <c r="T652" i="639"/>
  <c r="T660" i="639"/>
  <c r="T664" i="639"/>
  <c r="T683" i="639"/>
  <c r="T687" i="639"/>
  <c r="T685" i="639"/>
  <c r="T649" i="639"/>
  <c r="T613" i="639"/>
  <c r="T609" i="639"/>
  <c r="T642" i="639"/>
  <c r="T628" i="639"/>
  <c r="T656" i="639"/>
  <c r="T661" i="639"/>
  <c r="T626" i="639"/>
  <c r="T630" i="639"/>
  <c r="T634" i="639"/>
  <c r="T638" i="639"/>
  <c r="T646" i="639"/>
  <c r="T650" i="639"/>
  <c r="T654" i="639"/>
  <c r="T658" i="639"/>
  <c r="T662" i="639"/>
  <c r="T681" i="639"/>
  <c r="T620" i="639"/>
  <c r="T616" i="639"/>
  <c r="T611" i="639"/>
  <c r="T614" i="639"/>
  <c r="T610" i="639"/>
  <c r="T621" i="639"/>
  <c r="T617" i="639"/>
  <c r="T619" i="639"/>
  <c r="T622" i="639"/>
  <c r="T618" i="639"/>
  <c r="T615" i="639"/>
  <c r="M26" i="861"/>
  <c r="T26" i="861" s="1"/>
  <c r="M60" i="861"/>
  <c r="T60" i="861" s="1"/>
  <c r="M57" i="861"/>
  <c r="T57" i="861" s="1"/>
  <c r="M52" i="861"/>
  <c r="T52" i="861" s="1"/>
  <c r="M46" i="861"/>
  <c r="T46" i="861" s="1"/>
  <c r="T49" i="861"/>
  <c r="M16" i="861"/>
  <c r="T16" i="861" s="1"/>
  <c r="T42" i="861"/>
  <c r="T41" i="861"/>
  <c r="T40" i="861"/>
  <c r="T62" i="861"/>
  <c r="T61" i="861"/>
  <c r="S32" i="861"/>
  <c r="S34" i="861" s="1"/>
  <c r="Q32" i="861"/>
  <c r="Q34" i="861" s="1"/>
  <c r="P32" i="861"/>
  <c r="P34" i="861" s="1"/>
  <c r="O32" i="861"/>
  <c r="O34" i="861" s="1"/>
  <c r="N32" i="861"/>
  <c r="N34" i="861" s="1"/>
  <c r="S31" i="861"/>
  <c r="S33" i="861" s="1"/>
  <c r="Q31" i="861"/>
  <c r="Q33" i="861" s="1"/>
  <c r="P31" i="861"/>
  <c r="P33" i="861" s="1"/>
  <c r="O31" i="861"/>
  <c r="O33" i="861" s="1"/>
  <c r="N31" i="861"/>
  <c r="N33" i="861" s="1"/>
  <c r="M32" i="861"/>
  <c r="M34" i="861" s="1"/>
  <c r="M31" i="861"/>
  <c r="M33" i="861" s="1"/>
  <c r="T29" i="801"/>
  <c r="T27" i="861"/>
  <c r="T69" i="861"/>
  <c r="T66" i="861"/>
  <c r="T65" i="861"/>
  <c r="T63" i="861"/>
  <c r="T55" i="861"/>
  <c r="T54" i="861"/>
  <c r="T59" i="861"/>
  <c r="T56" i="861"/>
  <c r="T53" i="861"/>
  <c r="T51" i="861"/>
  <c r="T47" i="861"/>
  <c r="T45" i="861"/>
  <c r="T44" i="861"/>
  <c r="T43" i="861"/>
  <c r="T39" i="861"/>
  <c r="T38" i="861"/>
  <c r="T37" i="861"/>
  <c r="T36" i="861"/>
  <c r="T35" i="861"/>
  <c r="T30" i="861"/>
  <c r="T29" i="861"/>
  <c r="T28" i="861"/>
  <c r="T25" i="861"/>
  <c r="T24" i="861"/>
  <c r="T23" i="861"/>
  <c r="T22" i="861"/>
  <c r="T21" i="861"/>
  <c r="T20" i="861"/>
  <c r="T19" i="861"/>
  <c r="T18" i="861"/>
  <c r="T17" i="861"/>
  <c r="T15" i="861"/>
  <c r="T14" i="861"/>
  <c r="T13" i="861"/>
  <c r="T12" i="861"/>
  <c r="T11" i="861"/>
  <c r="D6" i="861"/>
  <c r="D5" i="861"/>
  <c r="D4" i="861"/>
  <c r="T39" i="801"/>
  <c r="S54" i="801"/>
  <c r="T50" i="801"/>
  <c r="S49" i="801"/>
  <c r="S607" i="639" s="1"/>
  <c r="T35" i="801"/>
  <c r="T60" i="801"/>
  <c r="S48" i="801"/>
  <c r="S606" i="639" s="1"/>
  <c r="T52" i="801"/>
  <c r="T32" i="801"/>
  <c r="S33" i="801"/>
  <c r="S591" i="639" s="1"/>
  <c r="T30" i="801"/>
  <c r="O49" i="801"/>
  <c r="O607" i="639" s="1"/>
  <c r="O47" i="801"/>
  <c r="O48" i="801"/>
  <c r="O606" i="639" s="1"/>
  <c r="T46" i="801"/>
  <c r="N16" i="801"/>
  <c r="N574" i="639" s="1"/>
  <c r="N49" i="801"/>
  <c r="N607" i="639" s="1"/>
  <c r="N48" i="801"/>
  <c r="N606" i="639" s="1"/>
  <c r="T40" i="801"/>
  <c r="T34" i="801"/>
  <c r="T31" i="801"/>
  <c r="D28" i="801"/>
  <c r="D27" i="801"/>
  <c r="D26" i="801"/>
  <c r="D25" i="801"/>
  <c r="D24" i="801"/>
  <c r="D23" i="801"/>
  <c r="D22" i="801"/>
  <c r="D21" i="801"/>
  <c r="D20" i="801"/>
  <c r="D19" i="801"/>
  <c r="D18" i="801"/>
  <c r="D17" i="801"/>
  <c r="D16" i="801"/>
  <c r="D15" i="801"/>
  <c r="D14" i="801"/>
  <c r="D13" i="801"/>
  <c r="R349" i="639"/>
  <c r="M351" i="639"/>
  <c r="N351" i="639"/>
  <c r="O351" i="639"/>
  <c r="P351" i="639"/>
  <c r="Q351" i="639"/>
  <c r="R351" i="639"/>
  <c r="R352" i="639"/>
  <c r="M367" i="639"/>
  <c r="N367" i="639"/>
  <c r="O367" i="639"/>
  <c r="P367" i="639"/>
  <c r="Q367" i="639"/>
  <c r="R367" i="639"/>
  <c r="P42" i="860"/>
  <c r="O42" i="860"/>
  <c r="N42" i="860"/>
  <c r="M42" i="860"/>
  <c r="L42" i="860"/>
  <c r="K42" i="860"/>
  <c r="J42" i="860"/>
  <c r="I42" i="860"/>
  <c r="H42" i="860"/>
  <c r="G42" i="860"/>
  <c r="Q41" i="860"/>
  <c r="R375" i="639" s="1"/>
  <c r="P40" i="860"/>
  <c r="O40" i="860"/>
  <c r="N40" i="860"/>
  <c r="M40" i="860"/>
  <c r="L40" i="860"/>
  <c r="K40" i="860"/>
  <c r="J40" i="860"/>
  <c r="I40" i="860"/>
  <c r="H40" i="860"/>
  <c r="G40" i="860"/>
  <c r="Q40" i="860" s="1"/>
  <c r="R374" i="639" s="1"/>
  <c r="Q39" i="860"/>
  <c r="R373" i="639" s="1"/>
  <c r="Q38" i="860"/>
  <c r="R372" i="639" s="1"/>
  <c r="P37" i="860"/>
  <c r="O37" i="860"/>
  <c r="N37" i="860"/>
  <c r="M37" i="860"/>
  <c r="L37" i="860"/>
  <c r="K37" i="860"/>
  <c r="J37" i="860"/>
  <c r="I37" i="860"/>
  <c r="H37" i="860"/>
  <c r="G37" i="860"/>
  <c r="P36" i="860"/>
  <c r="O36" i="860"/>
  <c r="N36" i="860"/>
  <c r="M36" i="860"/>
  <c r="L36" i="860"/>
  <c r="K36" i="860"/>
  <c r="J36" i="860"/>
  <c r="I36" i="860"/>
  <c r="Q36" i="860" s="1"/>
  <c r="R370" i="639" s="1"/>
  <c r="H36" i="860"/>
  <c r="G36" i="860"/>
  <c r="P35" i="860"/>
  <c r="O35" i="860"/>
  <c r="N35" i="860"/>
  <c r="M35" i="860"/>
  <c r="L35" i="860"/>
  <c r="K35" i="860"/>
  <c r="J35" i="860"/>
  <c r="I35" i="860"/>
  <c r="H35" i="860"/>
  <c r="G35" i="860"/>
  <c r="Q34" i="860"/>
  <c r="R368" i="639" s="1"/>
  <c r="P32" i="860"/>
  <c r="O32" i="860"/>
  <c r="N32" i="860"/>
  <c r="M32" i="860"/>
  <c r="L32" i="860"/>
  <c r="K32" i="860"/>
  <c r="J32" i="860"/>
  <c r="I32" i="860"/>
  <c r="H32" i="860"/>
  <c r="G32" i="860"/>
  <c r="P30" i="860"/>
  <c r="O30" i="860"/>
  <c r="N30" i="860"/>
  <c r="M30" i="860"/>
  <c r="L30" i="860"/>
  <c r="K30" i="860"/>
  <c r="J30" i="860"/>
  <c r="I30" i="860"/>
  <c r="H30" i="860"/>
  <c r="G30" i="860"/>
  <c r="P29" i="860"/>
  <c r="O29" i="860"/>
  <c r="N29" i="860"/>
  <c r="M29" i="860"/>
  <c r="L29" i="860"/>
  <c r="K29" i="860"/>
  <c r="J29" i="860"/>
  <c r="I29" i="860"/>
  <c r="H29" i="860"/>
  <c r="G29" i="860"/>
  <c r="P28" i="860"/>
  <c r="O28" i="860"/>
  <c r="N28" i="860"/>
  <c r="M28" i="860"/>
  <c r="L28" i="860"/>
  <c r="K28" i="860"/>
  <c r="J28" i="860"/>
  <c r="I28" i="860"/>
  <c r="H28" i="860"/>
  <c r="G28" i="860"/>
  <c r="P26" i="860"/>
  <c r="O26" i="860"/>
  <c r="N26" i="860"/>
  <c r="M26" i="860"/>
  <c r="L26" i="860"/>
  <c r="K26" i="860"/>
  <c r="J26" i="860"/>
  <c r="I26" i="860"/>
  <c r="H26" i="860"/>
  <c r="G26" i="860"/>
  <c r="Q26" i="860" s="1"/>
  <c r="R360" i="639" s="1"/>
  <c r="P25" i="860"/>
  <c r="O25" i="860"/>
  <c r="N25" i="860"/>
  <c r="M25" i="860"/>
  <c r="L25" i="860"/>
  <c r="K25" i="860"/>
  <c r="J25" i="860"/>
  <c r="I25" i="860"/>
  <c r="H25" i="860"/>
  <c r="G25" i="860"/>
  <c r="P24" i="860"/>
  <c r="O24" i="860"/>
  <c r="N24" i="860"/>
  <c r="M24" i="860"/>
  <c r="L24" i="860"/>
  <c r="K24" i="860"/>
  <c r="J24" i="860"/>
  <c r="I24" i="860"/>
  <c r="H24" i="860"/>
  <c r="G24" i="860"/>
  <c r="P23" i="860"/>
  <c r="O23" i="860"/>
  <c r="N23" i="860"/>
  <c r="M23" i="860"/>
  <c r="L23" i="860"/>
  <c r="K23" i="860"/>
  <c r="J23" i="860"/>
  <c r="I23" i="860"/>
  <c r="H23" i="860"/>
  <c r="G23" i="860"/>
  <c r="P22" i="860"/>
  <c r="O22" i="860"/>
  <c r="N22" i="860"/>
  <c r="M22" i="860"/>
  <c r="L22" i="860"/>
  <c r="K22" i="860"/>
  <c r="J22" i="860"/>
  <c r="I22" i="860"/>
  <c r="H22" i="860"/>
  <c r="G22" i="860"/>
  <c r="Q22" i="860" s="1"/>
  <c r="R356" i="639" s="1"/>
  <c r="Q21" i="860"/>
  <c r="R355" i="639" s="1"/>
  <c r="Q19" i="860"/>
  <c r="R353" i="639" s="1"/>
  <c r="Q18" i="860"/>
  <c r="Q16" i="860"/>
  <c r="R350" i="639" s="1"/>
  <c r="Q15" i="860"/>
  <c r="Q14" i="860"/>
  <c r="R348" i="639" s="1"/>
  <c r="Q13" i="860"/>
  <c r="R347" i="639" s="1"/>
  <c r="Q12" i="860"/>
  <c r="R346" i="639" s="1"/>
  <c r="Q11" i="860"/>
  <c r="R345" i="639" s="1"/>
  <c r="D6" i="860"/>
  <c r="Q5" i="860"/>
  <c r="D5" i="860"/>
  <c r="Q4" i="860"/>
  <c r="D4" i="860"/>
  <c r="P42" i="859"/>
  <c r="O42" i="859"/>
  <c r="N42" i="859"/>
  <c r="M42" i="859"/>
  <c r="L42" i="859"/>
  <c r="K42" i="859"/>
  <c r="J42" i="859"/>
  <c r="I42" i="859"/>
  <c r="H42" i="859"/>
  <c r="G42" i="859"/>
  <c r="Q41" i="859"/>
  <c r="Q375" i="639" s="1"/>
  <c r="P40" i="859"/>
  <c r="O40" i="859"/>
  <c r="N40" i="859"/>
  <c r="M40" i="859"/>
  <c r="L40" i="859"/>
  <c r="K40" i="859"/>
  <c r="J40" i="859"/>
  <c r="I40" i="859"/>
  <c r="H40" i="859"/>
  <c r="G40" i="859"/>
  <c r="Q39" i="859"/>
  <c r="Q373" i="639" s="1"/>
  <c r="Q38" i="859"/>
  <c r="Q372" i="639" s="1"/>
  <c r="P37" i="859"/>
  <c r="O37" i="859"/>
  <c r="N37" i="859"/>
  <c r="M37" i="859"/>
  <c r="L37" i="859"/>
  <c r="K37" i="859"/>
  <c r="J37" i="859"/>
  <c r="I37" i="859"/>
  <c r="H37" i="859"/>
  <c r="G37" i="859"/>
  <c r="P36" i="859"/>
  <c r="O36" i="859"/>
  <c r="N36" i="859"/>
  <c r="M36" i="859"/>
  <c r="L36" i="859"/>
  <c r="K36" i="859"/>
  <c r="J36" i="859"/>
  <c r="I36" i="859"/>
  <c r="H36" i="859"/>
  <c r="G36" i="859"/>
  <c r="Q36" i="859" s="1"/>
  <c r="Q370" i="639" s="1"/>
  <c r="P35" i="859"/>
  <c r="O35" i="859"/>
  <c r="N35" i="859"/>
  <c r="M35" i="859"/>
  <c r="L35" i="859"/>
  <c r="K35" i="859"/>
  <c r="J35" i="859"/>
  <c r="I35" i="859"/>
  <c r="Q35" i="859" s="1"/>
  <c r="Q369" i="639" s="1"/>
  <c r="H35" i="859"/>
  <c r="G35" i="859"/>
  <c r="Q34" i="859"/>
  <c r="Q368" i="639" s="1"/>
  <c r="P32" i="859"/>
  <c r="O32" i="859"/>
  <c r="N32" i="859"/>
  <c r="M32" i="859"/>
  <c r="L32" i="859"/>
  <c r="K32" i="859"/>
  <c r="J32" i="859"/>
  <c r="I32" i="859"/>
  <c r="H32" i="859"/>
  <c r="G32" i="859"/>
  <c r="P30" i="859"/>
  <c r="O30" i="859"/>
  <c r="N30" i="859"/>
  <c r="M30" i="859"/>
  <c r="L30" i="859"/>
  <c r="K30" i="859"/>
  <c r="J30" i="859"/>
  <c r="I30" i="859"/>
  <c r="H30" i="859"/>
  <c r="G30" i="859"/>
  <c r="P29" i="859"/>
  <c r="O29" i="859"/>
  <c r="N29" i="859"/>
  <c r="M29" i="859"/>
  <c r="L29" i="859"/>
  <c r="K29" i="859"/>
  <c r="J29" i="859"/>
  <c r="I29" i="859"/>
  <c r="H29" i="859"/>
  <c r="G29" i="859"/>
  <c r="P28" i="859"/>
  <c r="O28" i="859"/>
  <c r="N28" i="859"/>
  <c r="M28" i="859"/>
  <c r="L28" i="859"/>
  <c r="K28" i="859"/>
  <c r="J28" i="859"/>
  <c r="I28" i="859"/>
  <c r="H28" i="859"/>
  <c r="G28" i="859"/>
  <c r="Q27" i="859"/>
  <c r="Q361" i="639" s="1"/>
  <c r="P26" i="859"/>
  <c r="O26" i="859"/>
  <c r="N26" i="859"/>
  <c r="M26" i="859"/>
  <c r="L26" i="859"/>
  <c r="K26" i="859"/>
  <c r="J26" i="859"/>
  <c r="I26" i="859"/>
  <c r="H26" i="859"/>
  <c r="G26" i="859"/>
  <c r="P25" i="859"/>
  <c r="O25" i="859"/>
  <c r="N25" i="859"/>
  <c r="M25" i="859"/>
  <c r="L25" i="859"/>
  <c r="K25" i="859"/>
  <c r="J25" i="859"/>
  <c r="I25" i="859"/>
  <c r="H25" i="859"/>
  <c r="G25" i="859"/>
  <c r="P24" i="859"/>
  <c r="O24" i="859"/>
  <c r="N24" i="859"/>
  <c r="M24" i="859"/>
  <c r="L24" i="859"/>
  <c r="K24" i="859"/>
  <c r="J24" i="859"/>
  <c r="I24" i="859"/>
  <c r="H24" i="859"/>
  <c r="G24" i="859"/>
  <c r="P23" i="859"/>
  <c r="O23" i="859"/>
  <c r="N23" i="859"/>
  <c r="M23" i="859"/>
  <c r="L23" i="859"/>
  <c r="K23" i="859"/>
  <c r="J23" i="859"/>
  <c r="I23" i="859"/>
  <c r="H23" i="859"/>
  <c r="G23" i="859"/>
  <c r="P22" i="859"/>
  <c r="O22" i="859"/>
  <c r="N22" i="859"/>
  <c r="M22" i="859"/>
  <c r="L22" i="859"/>
  <c r="K22" i="859"/>
  <c r="J22" i="859"/>
  <c r="I22" i="859"/>
  <c r="H22" i="859"/>
  <c r="G22" i="859"/>
  <c r="Q21" i="859"/>
  <c r="Q355" i="639" s="1"/>
  <c r="Q19" i="859"/>
  <c r="Q353" i="639" s="1"/>
  <c r="Q18" i="859"/>
  <c r="Q352" i="639" s="1"/>
  <c r="Q16" i="859"/>
  <c r="Q350" i="639" s="1"/>
  <c r="Q15" i="859"/>
  <c r="Q349" i="639" s="1"/>
  <c r="Q14" i="859"/>
  <c r="Q348" i="639" s="1"/>
  <c r="Q13" i="859"/>
  <c r="Q347" i="639" s="1"/>
  <c r="Q12" i="859"/>
  <c r="Q346" i="639" s="1"/>
  <c r="Q11" i="859"/>
  <c r="Q345" i="639" s="1"/>
  <c r="D6" i="859"/>
  <c r="Q5" i="859"/>
  <c r="D5" i="859"/>
  <c r="Q4" i="859"/>
  <c r="D4" i="859"/>
  <c r="P42" i="858"/>
  <c r="O42" i="858"/>
  <c r="N42" i="858"/>
  <c r="M42" i="858"/>
  <c r="L42" i="858"/>
  <c r="K42" i="858"/>
  <c r="J42" i="858"/>
  <c r="I42" i="858"/>
  <c r="H42" i="858"/>
  <c r="G42" i="858"/>
  <c r="Q41" i="858"/>
  <c r="P375" i="639" s="1"/>
  <c r="P40" i="858"/>
  <c r="O40" i="858"/>
  <c r="N40" i="858"/>
  <c r="M40" i="858"/>
  <c r="L40" i="858"/>
  <c r="K40" i="858"/>
  <c r="J40" i="858"/>
  <c r="I40" i="858"/>
  <c r="H40" i="858"/>
  <c r="G40" i="858"/>
  <c r="Q39" i="858"/>
  <c r="P373" i="639" s="1"/>
  <c r="Q38" i="858"/>
  <c r="P372" i="639" s="1"/>
  <c r="P37" i="858"/>
  <c r="O37" i="858"/>
  <c r="N37" i="858"/>
  <c r="M37" i="858"/>
  <c r="L37" i="858"/>
  <c r="K37" i="858"/>
  <c r="J37" i="858"/>
  <c r="I37" i="858"/>
  <c r="H37" i="858"/>
  <c r="G37" i="858"/>
  <c r="P36" i="858"/>
  <c r="O36" i="858"/>
  <c r="N36" i="858"/>
  <c r="M36" i="858"/>
  <c r="L36" i="858"/>
  <c r="K36" i="858"/>
  <c r="J36" i="858"/>
  <c r="I36" i="858"/>
  <c r="H36" i="858"/>
  <c r="G36" i="858"/>
  <c r="P35" i="858"/>
  <c r="O35" i="858"/>
  <c r="N35" i="858"/>
  <c r="M35" i="858"/>
  <c r="L35" i="858"/>
  <c r="K35" i="858"/>
  <c r="J35" i="858"/>
  <c r="I35" i="858"/>
  <c r="H35" i="858"/>
  <c r="G35" i="858"/>
  <c r="Q34" i="858"/>
  <c r="P368" i="639" s="1"/>
  <c r="P32" i="858"/>
  <c r="O32" i="858"/>
  <c r="N32" i="858"/>
  <c r="M32" i="858"/>
  <c r="L32" i="858"/>
  <c r="K32" i="858"/>
  <c r="J32" i="858"/>
  <c r="I32" i="858"/>
  <c r="H32" i="858"/>
  <c r="G32" i="858"/>
  <c r="Q31" i="858"/>
  <c r="P365" i="639" s="1"/>
  <c r="P30" i="858"/>
  <c r="O30" i="858"/>
  <c r="N30" i="858"/>
  <c r="M30" i="858"/>
  <c r="L30" i="858"/>
  <c r="K30" i="858"/>
  <c r="J30" i="858"/>
  <c r="I30" i="858"/>
  <c r="H30" i="858"/>
  <c r="G30" i="858"/>
  <c r="P29" i="858"/>
  <c r="O29" i="858"/>
  <c r="N29" i="858"/>
  <c r="M29" i="858"/>
  <c r="L29" i="858"/>
  <c r="K29" i="858"/>
  <c r="J29" i="858"/>
  <c r="I29" i="858"/>
  <c r="H29" i="858"/>
  <c r="G29" i="858"/>
  <c r="Q29" i="858" s="1"/>
  <c r="P363" i="639" s="1"/>
  <c r="P28" i="858"/>
  <c r="O28" i="858"/>
  <c r="N28" i="858"/>
  <c r="M28" i="858"/>
  <c r="L28" i="858"/>
  <c r="K28" i="858"/>
  <c r="J28" i="858"/>
  <c r="I28" i="858"/>
  <c r="Q28" i="858" s="1"/>
  <c r="P362" i="639" s="1"/>
  <c r="H28" i="858"/>
  <c r="G28" i="858"/>
  <c r="Q27" i="858"/>
  <c r="P361" i="639" s="1"/>
  <c r="P26" i="858"/>
  <c r="O26" i="858"/>
  <c r="N26" i="858"/>
  <c r="M26" i="858"/>
  <c r="L26" i="858"/>
  <c r="K26" i="858"/>
  <c r="J26" i="858"/>
  <c r="I26" i="858"/>
  <c r="H26" i="858"/>
  <c r="G26" i="858"/>
  <c r="P25" i="858"/>
  <c r="O25" i="858"/>
  <c r="N25" i="858"/>
  <c r="M25" i="858"/>
  <c r="L25" i="858"/>
  <c r="K25" i="858"/>
  <c r="J25" i="858"/>
  <c r="I25" i="858"/>
  <c r="H25" i="858"/>
  <c r="G25" i="858"/>
  <c r="Q25" i="858" s="1"/>
  <c r="P359" i="639" s="1"/>
  <c r="P24" i="858"/>
  <c r="O24" i="858"/>
  <c r="N24" i="858"/>
  <c r="M24" i="858"/>
  <c r="L24" i="858"/>
  <c r="K24" i="858"/>
  <c r="J24" i="858"/>
  <c r="I24" i="858"/>
  <c r="H24" i="858"/>
  <c r="G24" i="858"/>
  <c r="P23" i="858"/>
  <c r="O23" i="858"/>
  <c r="N23" i="858"/>
  <c r="M23" i="858"/>
  <c r="L23" i="858"/>
  <c r="K23" i="858"/>
  <c r="J23" i="858"/>
  <c r="I23" i="858"/>
  <c r="H23" i="858"/>
  <c r="G23" i="858"/>
  <c r="P22" i="858"/>
  <c r="O22" i="858"/>
  <c r="N22" i="858"/>
  <c r="M22" i="858"/>
  <c r="L22" i="858"/>
  <c r="K22" i="858"/>
  <c r="J22" i="858"/>
  <c r="I22" i="858"/>
  <c r="H22" i="858"/>
  <c r="G22" i="858"/>
  <c r="Q21" i="858"/>
  <c r="P355" i="639" s="1"/>
  <c r="Q20" i="858"/>
  <c r="P354" i="639" s="1"/>
  <c r="Q19" i="858"/>
  <c r="P353" i="639" s="1"/>
  <c r="Q18" i="858"/>
  <c r="P352" i="639" s="1"/>
  <c r="Q16" i="858"/>
  <c r="P350" i="639" s="1"/>
  <c r="Q15" i="858"/>
  <c r="P349" i="639" s="1"/>
  <c r="Q14" i="858"/>
  <c r="P348" i="639" s="1"/>
  <c r="Q13" i="858"/>
  <c r="P347" i="639" s="1"/>
  <c r="Q12" i="858"/>
  <c r="P346" i="639" s="1"/>
  <c r="Q11" i="858"/>
  <c r="P345" i="639" s="1"/>
  <c r="D6" i="858"/>
  <c r="Q5" i="858"/>
  <c r="D5" i="858"/>
  <c r="Q4" i="858"/>
  <c r="D4" i="858"/>
  <c r="O42" i="857"/>
  <c r="N42" i="857"/>
  <c r="M42" i="857"/>
  <c r="L42" i="857"/>
  <c r="O40" i="857"/>
  <c r="N40" i="857"/>
  <c r="M40" i="857"/>
  <c r="L40" i="857"/>
  <c r="O37" i="857"/>
  <c r="N37" i="857"/>
  <c r="M37" i="857"/>
  <c r="L37" i="857"/>
  <c r="O36" i="857"/>
  <c r="N36" i="857"/>
  <c r="M36" i="857"/>
  <c r="L36" i="857"/>
  <c r="O35" i="857"/>
  <c r="N35" i="857"/>
  <c r="M35" i="857"/>
  <c r="L35" i="857"/>
  <c r="O32" i="857"/>
  <c r="N32" i="857"/>
  <c r="M32" i="857"/>
  <c r="L32" i="857"/>
  <c r="O30" i="857"/>
  <c r="N30" i="857"/>
  <c r="M30" i="857"/>
  <c r="L30" i="857"/>
  <c r="O29" i="857"/>
  <c r="N29" i="857"/>
  <c r="M29" i="857"/>
  <c r="L29" i="857"/>
  <c r="O28" i="857"/>
  <c r="N28" i="857"/>
  <c r="M28" i="857"/>
  <c r="L28" i="857"/>
  <c r="O26" i="857"/>
  <c r="N26" i="857"/>
  <c r="M26" i="857"/>
  <c r="L26" i="857"/>
  <c r="O25" i="857"/>
  <c r="N25" i="857"/>
  <c r="M25" i="857"/>
  <c r="L25" i="857"/>
  <c r="O24" i="857"/>
  <c r="N24" i="857"/>
  <c r="M24" i="857"/>
  <c r="L24" i="857"/>
  <c r="O23" i="857"/>
  <c r="N23" i="857"/>
  <c r="M23" i="857"/>
  <c r="L23" i="857"/>
  <c r="O22" i="857"/>
  <c r="N22" i="857"/>
  <c r="M22" i="857"/>
  <c r="L22" i="857"/>
  <c r="P42" i="857"/>
  <c r="K42" i="857"/>
  <c r="J42" i="857"/>
  <c r="I42" i="857"/>
  <c r="H42" i="857"/>
  <c r="G42" i="857"/>
  <c r="Q41" i="857"/>
  <c r="O375" i="639" s="1"/>
  <c r="P40" i="857"/>
  <c r="Q40" i="857" s="1"/>
  <c r="O374" i="639" s="1"/>
  <c r="K40" i="857"/>
  <c r="J40" i="857"/>
  <c r="I40" i="857"/>
  <c r="H40" i="857"/>
  <c r="G40" i="857"/>
  <c r="Q39" i="857"/>
  <c r="O373" i="639" s="1"/>
  <c r="Q38" i="857"/>
  <c r="O372" i="639" s="1"/>
  <c r="P37" i="857"/>
  <c r="K37" i="857"/>
  <c r="J37" i="857"/>
  <c r="I37" i="857"/>
  <c r="H37" i="857"/>
  <c r="G37" i="857"/>
  <c r="Q37" i="857" s="1"/>
  <c r="O371" i="639" s="1"/>
  <c r="P36" i="857"/>
  <c r="K36" i="857"/>
  <c r="J36" i="857"/>
  <c r="I36" i="857"/>
  <c r="H36" i="857"/>
  <c r="G36" i="857"/>
  <c r="P35" i="857"/>
  <c r="K35" i="857"/>
  <c r="J35" i="857"/>
  <c r="I35" i="857"/>
  <c r="H35" i="857"/>
  <c r="G35" i="857"/>
  <c r="Q34" i="857"/>
  <c r="O368" i="639" s="1"/>
  <c r="P32" i="857"/>
  <c r="K32" i="857"/>
  <c r="J32" i="857"/>
  <c r="I32" i="857"/>
  <c r="H32" i="857"/>
  <c r="G32" i="857"/>
  <c r="P30" i="857"/>
  <c r="K30" i="857"/>
  <c r="J30" i="857"/>
  <c r="I30" i="857"/>
  <c r="H30" i="857"/>
  <c r="G30" i="857"/>
  <c r="P29" i="857"/>
  <c r="K29" i="857"/>
  <c r="J29" i="857"/>
  <c r="I29" i="857"/>
  <c r="H29" i="857"/>
  <c r="Q29" i="857" s="1"/>
  <c r="O363" i="639" s="1"/>
  <c r="G29" i="857"/>
  <c r="P28" i="857"/>
  <c r="K28" i="857"/>
  <c r="J28" i="857"/>
  <c r="I28" i="857"/>
  <c r="H28" i="857"/>
  <c r="G28" i="857"/>
  <c r="P26" i="857"/>
  <c r="K26" i="857"/>
  <c r="J26" i="857"/>
  <c r="I26" i="857"/>
  <c r="H26" i="857"/>
  <c r="G26" i="857"/>
  <c r="P25" i="857"/>
  <c r="K25" i="857"/>
  <c r="J25" i="857"/>
  <c r="I25" i="857"/>
  <c r="H25" i="857"/>
  <c r="G25" i="857"/>
  <c r="P24" i="857"/>
  <c r="K24" i="857"/>
  <c r="J24" i="857"/>
  <c r="I24" i="857"/>
  <c r="H24" i="857"/>
  <c r="G24" i="857"/>
  <c r="P23" i="857"/>
  <c r="K23" i="857"/>
  <c r="J23" i="857"/>
  <c r="I23" i="857"/>
  <c r="H23" i="857"/>
  <c r="G23" i="857"/>
  <c r="P22" i="857"/>
  <c r="K22" i="857"/>
  <c r="J22" i="857"/>
  <c r="I22" i="857"/>
  <c r="H22" i="857"/>
  <c r="G22" i="857"/>
  <c r="Q21" i="857"/>
  <c r="O355" i="639" s="1"/>
  <c r="Q19" i="857"/>
  <c r="O353" i="639" s="1"/>
  <c r="Q18" i="857"/>
  <c r="O352" i="639" s="1"/>
  <c r="Q16" i="857"/>
  <c r="O350" i="639" s="1"/>
  <c r="Q15" i="857"/>
  <c r="O349" i="639" s="1"/>
  <c r="Q14" i="857"/>
  <c r="O348" i="639" s="1"/>
  <c r="Q13" i="857"/>
  <c r="O347" i="639" s="1"/>
  <c r="Q12" i="857"/>
  <c r="O346" i="639" s="1"/>
  <c r="Q11" i="857"/>
  <c r="O345" i="639" s="1"/>
  <c r="D6" i="857"/>
  <c r="Q5" i="857"/>
  <c r="D5" i="857"/>
  <c r="Q4" i="857"/>
  <c r="D4" i="857"/>
  <c r="M42" i="856"/>
  <c r="L42" i="856"/>
  <c r="M40" i="856"/>
  <c r="L40" i="856"/>
  <c r="M37" i="856"/>
  <c r="L37" i="856"/>
  <c r="M36" i="856"/>
  <c r="L36" i="856"/>
  <c r="M35" i="856"/>
  <c r="L35" i="856"/>
  <c r="M32" i="856"/>
  <c r="L32" i="856"/>
  <c r="M30" i="856"/>
  <c r="L30" i="856"/>
  <c r="M29" i="856"/>
  <c r="L29" i="856"/>
  <c r="M28" i="856"/>
  <c r="L28" i="856"/>
  <c r="M26" i="856"/>
  <c r="L26" i="856"/>
  <c r="M25" i="856"/>
  <c r="L25" i="856"/>
  <c r="M24" i="856"/>
  <c r="L24" i="856"/>
  <c r="M23" i="856"/>
  <c r="L23" i="856"/>
  <c r="M22" i="856"/>
  <c r="L22" i="856"/>
  <c r="K42" i="856"/>
  <c r="J42" i="856"/>
  <c r="I42" i="856"/>
  <c r="H42" i="856"/>
  <c r="G42" i="856"/>
  <c r="K40" i="856"/>
  <c r="J40" i="856"/>
  <c r="I40" i="856"/>
  <c r="H40" i="856"/>
  <c r="G40" i="856"/>
  <c r="K37" i="856"/>
  <c r="J37" i="856"/>
  <c r="I37" i="856"/>
  <c r="H37" i="856"/>
  <c r="G37" i="856"/>
  <c r="K36" i="856"/>
  <c r="J36" i="856"/>
  <c r="I36" i="856"/>
  <c r="H36" i="856"/>
  <c r="G36" i="856"/>
  <c r="K35" i="856"/>
  <c r="J35" i="856"/>
  <c r="I35" i="856"/>
  <c r="H35" i="856"/>
  <c r="G35" i="856"/>
  <c r="K32" i="856"/>
  <c r="J32" i="856"/>
  <c r="I32" i="856"/>
  <c r="H32" i="856"/>
  <c r="G32" i="856"/>
  <c r="K30" i="856"/>
  <c r="J30" i="856"/>
  <c r="I30" i="856"/>
  <c r="H30" i="856"/>
  <c r="G30" i="856"/>
  <c r="K29" i="856"/>
  <c r="J29" i="856"/>
  <c r="I29" i="856"/>
  <c r="H29" i="856"/>
  <c r="G29" i="856"/>
  <c r="K28" i="856"/>
  <c r="J28" i="856"/>
  <c r="I28" i="856"/>
  <c r="H28" i="856"/>
  <c r="G28" i="856"/>
  <c r="K26" i="856"/>
  <c r="J26" i="856"/>
  <c r="I26" i="856"/>
  <c r="H26" i="856"/>
  <c r="G26" i="856"/>
  <c r="K25" i="856"/>
  <c r="J25" i="856"/>
  <c r="I25" i="856"/>
  <c r="H25" i="856"/>
  <c r="G25" i="856"/>
  <c r="K24" i="856"/>
  <c r="J24" i="856"/>
  <c r="I24" i="856"/>
  <c r="H24" i="856"/>
  <c r="G24" i="856"/>
  <c r="K23" i="856"/>
  <c r="J23" i="856"/>
  <c r="I23" i="856"/>
  <c r="H23" i="856"/>
  <c r="G23" i="856"/>
  <c r="K22" i="856"/>
  <c r="J22" i="856"/>
  <c r="I22" i="856"/>
  <c r="H22" i="856"/>
  <c r="S42" i="856"/>
  <c r="R42" i="856"/>
  <c r="N42" i="856"/>
  <c r="T41" i="856"/>
  <c r="N375" i="639" s="1"/>
  <c r="S40" i="856"/>
  <c r="R40" i="856"/>
  <c r="N40" i="856"/>
  <c r="T39" i="856"/>
  <c r="N373" i="639" s="1"/>
  <c r="T38" i="856"/>
  <c r="N372" i="639" s="1"/>
  <c r="S37" i="856"/>
  <c r="R37" i="856"/>
  <c r="N37" i="856"/>
  <c r="S36" i="856"/>
  <c r="R36" i="856"/>
  <c r="S35" i="856"/>
  <c r="R35" i="856"/>
  <c r="N35" i="856"/>
  <c r="T34" i="856"/>
  <c r="N368" i="639" s="1"/>
  <c r="S32" i="856"/>
  <c r="R32" i="856"/>
  <c r="N32" i="856"/>
  <c r="S30" i="856"/>
  <c r="R30" i="856"/>
  <c r="N30" i="856"/>
  <c r="S29" i="856"/>
  <c r="R29" i="856"/>
  <c r="N29" i="856"/>
  <c r="S28" i="856"/>
  <c r="R28" i="856"/>
  <c r="N28" i="856"/>
  <c r="S26" i="856"/>
  <c r="R26" i="856"/>
  <c r="N26" i="856"/>
  <c r="S25" i="856"/>
  <c r="R25" i="856"/>
  <c r="N25" i="856"/>
  <c r="S24" i="856"/>
  <c r="R24" i="856"/>
  <c r="S23" i="856"/>
  <c r="R23" i="856"/>
  <c r="N23" i="856"/>
  <c r="S22" i="856"/>
  <c r="R22" i="856"/>
  <c r="N22" i="856"/>
  <c r="T21" i="856"/>
  <c r="N355" i="639" s="1"/>
  <c r="T19" i="856"/>
  <c r="N353" i="639" s="1"/>
  <c r="T18" i="856"/>
  <c r="N352" i="639" s="1"/>
  <c r="T16" i="856"/>
  <c r="N350" i="639" s="1"/>
  <c r="T15" i="856"/>
  <c r="N349" i="639" s="1"/>
  <c r="T14" i="856"/>
  <c r="N348" i="639" s="1"/>
  <c r="T13" i="856"/>
  <c r="N347" i="639" s="1"/>
  <c r="T12" i="856"/>
  <c r="N346" i="639" s="1"/>
  <c r="T11" i="856"/>
  <c r="N345" i="639" s="1"/>
  <c r="D6" i="856"/>
  <c r="T5" i="856"/>
  <c r="D5" i="856"/>
  <c r="T4" i="856"/>
  <c r="D4" i="856"/>
  <c r="P36" i="855"/>
  <c r="O36" i="855"/>
  <c r="N36" i="855"/>
  <c r="M36" i="855"/>
  <c r="L36" i="855"/>
  <c r="K36" i="855"/>
  <c r="J36" i="855"/>
  <c r="I36" i="855"/>
  <c r="H36" i="855"/>
  <c r="G36" i="855"/>
  <c r="P24" i="855"/>
  <c r="O24" i="855"/>
  <c r="N24" i="855"/>
  <c r="M24" i="855"/>
  <c r="L24" i="855"/>
  <c r="K24" i="855"/>
  <c r="J24" i="855"/>
  <c r="I24" i="855"/>
  <c r="H24" i="855"/>
  <c r="G24" i="855"/>
  <c r="P23" i="855"/>
  <c r="O23" i="855"/>
  <c r="N23" i="855"/>
  <c r="M23" i="855"/>
  <c r="L23" i="855"/>
  <c r="K23" i="855"/>
  <c r="J23" i="855"/>
  <c r="I23" i="855"/>
  <c r="H23" i="855"/>
  <c r="G23" i="855"/>
  <c r="P22" i="855"/>
  <c r="O22" i="855"/>
  <c r="N22" i="855"/>
  <c r="M22" i="855"/>
  <c r="L22" i="855"/>
  <c r="K22" i="855"/>
  <c r="J22" i="855"/>
  <c r="I22" i="855"/>
  <c r="H22" i="855"/>
  <c r="G22" i="855"/>
  <c r="P28" i="855"/>
  <c r="O28" i="855"/>
  <c r="N28" i="855"/>
  <c r="M28" i="855"/>
  <c r="L28" i="855"/>
  <c r="K28" i="855"/>
  <c r="J28" i="855"/>
  <c r="I28" i="855"/>
  <c r="H28" i="855"/>
  <c r="G28" i="855"/>
  <c r="P26" i="855"/>
  <c r="O26" i="855"/>
  <c r="N26" i="855"/>
  <c r="M26" i="855"/>
  <c r="L26" i="855"/>
  <c r="K26" i="855"/>
  <c r="J26" i="855"/>
  <c r="I26" i="855"/>
  <c r="H26" i="855"/>
  <c r="G26" i="855"/>
  <c r="P29" i="855"/>
  <c r="O29" i="855"/>
  <c r="N29" i="855"/>
  <c r="M29" i="855"/>
  <c r="L29" i="855"/>
  <c r="K29" i="855"/>
  <c r="J29" i="855"/>
  <c r="I29" i="855"/>
  <c r="H29" i="855"/>
  <c r="G29" i="855"/>
  <c r="P30" i="855"/>
  <c r="O30" i="855"/>
  <c r="N30" i="855"/>
  <c r="M30" i="855"/>
  <c r="L30" i="855"/>
  <c r="K30" i="855"/>
  <c r="J30" i="855"/>
  <c r="I30" i="855"/>
  <c r="H30" i="855"/>
  <c r="G30" i="855"/>
  <c r="P32" i="855"/>
  <c r="O32" i="855"/>
  <c r="N32" i="855"/>
  <c r="M32" i="855"/>
  <c r="L32" i="855"/>
  <c r="K32" i="855"/>
  <c r="J32" i="855"/>
  <c r="I32" i="855"/>
  <c r="H32" i="855"/>
  <c r="G32" i="855"/>
  <c r="P40" i="855"/>
  <c r="O40" i="855"/>
  <c r="N40" i="855"/>
  <c r="M40" i="855"/>
  <c r="L40" i="855"/>
  <c r="K40" i="855"/>
  <c r="J40" i="855"/>
  <c r="I40" i="855"/>
  <c r="H40" i="855"/>
  <c r="G40" i="855"/>
  <c r="P42" i="855"/>
  <c r="O42" i="855"/>
  <c r="N42" i="855"/>
  <c r="M42" i="855"/>
  <c r="L42" i="855"/>
  <c r="K42" i="855"/>
  <c r="J42" i="855"/>
  <c r="I42" i="855"/>
  <c r="H42" i="855"/>
  <c r="G42" i="855"/>
  <c r="P37" i="855"/>
  <c r="O37" i="855"/>
  <c r="N37" i="855"/>
  <c r="M37" i="855"/>
  <c r="L37" i="855"/>
  <c r="K37" i="855"/>
  <c r="J37" i="855"/>
  <c r="I37" i="855"/>
  <c r="H37" i="855"/>
  <c r="P35" i="855"/>
  <c r="O35" i="855"/>
  <c r="N35" i="855"/>
  <c r="M35" i="855"/>
  <c r="L35" i="855"/>
  <c r="K35" i="855"/>
  <c r="J35" i="855"/>
  <c r="I35" i="855"/>
  <c r="H35" i="855"/>
  <c r="P25" i="855"/>
  <c r="O25" i="855"/>
  <c r="N25" i="855"/>
  <c r="M25" i="855"/>
  <c r="L25" i="855"/>
  <c r="K25" i="855"/>
  <c r="J25" i="855"/>
  <c r="I25" i="855"/>
  <c r="H25" i="855"/>
  <c r="G25" i="855"/>
  <c r="G35" i="855"/>
  <c r="G37" i="855"/>
  <c r="T47" i="801" l="1"/>
  <c r="O605" i="639"/>
  <c r="T605" i="639" s="1"/>
  <c r="T54" i="801"/>
  <c r="S612" i="639"/>
  <c r="T612" i="639" s="1"/>
  <c r="Q35" i="860"/>
  <c r="R369" i="639" s="1"/>
  <c r="Q30" i="860"/>
  <c r="R364" i="639" s="1"/>
  <c r="Q23" i="860"/>
  <c r="R357" i="639" s="1"/>
  <c r="Q42" i="860"/>
  <c r="R376" i="639" s="1"/>
  <c r="Q24" i="860"/>
  <c r="R358" i="639" s="1"/>
  <c r="Q32" i="860"/>
  <c r="R366" i="639" s="1"/>
  <c r="Q37" i="860"/>
  <c r="R371" i="639" s="1"/>
  <c r="Q25" i="860"/>
  <c r="R359" i="639" s="1"/>
  <c r="Q28" i="860"/>
  <c r="R362" i="639" s="1"/>
  <c r="Q29" i="860"/>
  <c r="R363" i="639" s="1"/>
  <c r="Q20" i="860"/>
  <c r="R354" i="639" s="1"/>
  <c r="Q27" i="860"/>
  <c r="R361" i="639" s="1"/>
  <c r="Q31" i="860"/>
  <c r="R365" i="639" s="1"/>
  <c r="Q23" i="859"/>
  <c r="Q357" i="639" s="1"/>
  <c r="Q37" i="859"/>
  <c r="Q371" i="639" s="1"/>
  <c r="Q24" i="859"/>
  <c r="Q358" i="639" s="1"/>
  <c r="Q32" i="859"/>
  <c r="Q366" i="639" s="1"/>
  <c r="Q25" i="859"/>
  <c r="Q359" i="639" s="1"/>
  <c r="Q28" i="859"/>
  <c r="Q362" i="639" s="1"/>
  <c r="Q29" i="859"/>
  <c r="Q363" i="639" s="1"/>
  <c r="Q40" i="859"/>
  <c r="Q374" i="639" s="1"/>
  <c r="Q22" i="859"/>
  <c r="Q356" i="639" s="1"/>
  <c r="Q26" i="859"/>
  <c r="Q360" i="639" s="1"/>
  <c r="Q30" i="859"/>
  <c r="Q364" i="639" s="1"/>
  <c r="Q42" i="859"/>
  <c r="Q376" i="639" s="1"/>
  <c r="Q31" i="859"/>
  <c r="Q365" i="639" s="1"/>
  <c r="Q20" i="859"/>
  <c r="Q354" i="639" s="1"/>
  <c r="Q22" i="858"/>
  <c r="P356" i="639" s="1"/>
  <c r="Q40" i="858"/>
  <c r="P374" i="639" s="1"/>
  <c r="Q26" i="858"/>
  <c r="P360" i="639" s="1"/>
  <c r="Q30" i="858"/>
  <c r="P364" i="639" s="1"/>
  <c r="Q35" i="858"/>
  <c r="P369" i="639" s="1"/>
  <c r="Q36" i="858"/>
  <c r="P370" i="639" s="1"/>
  <c r="Q23" i="858"/>
  <c r="P357" i="639" s="1"/>
  <c r="Q42" i="858"/>
  <c r="P376" i="639" s="1"/>
  <c r="Q24" i="858"/>
  <c r="P358" i="639" s="1"/>
  <c r="Q37" i="858"/>
  <c r="P371" i="639" s="1"/>
  <c r="Q32" i="858"/>
  <c r="P366" i="639" s="1"/>
  <c r="Q26" i="857"/>
  <c r="O360" i="639" s="1"/>
  <c r="Q36" i="857"/>
  <c r="O370" i="639" s="1"/>
  <c r="Q32" i="857"/>
  <c r="O366" i="639" s="1"/>
  <c r="Q30" i="857"/>
  <c r="O364" i="639" s="1"/>
  <c r="Q28" i="857"/>
  <c r="O362" i="639" s="1"/>
  <c r="Q25" i="857"/>
  <c r="O359" i="639" s="1"/>
  <c r="Q20" i="857"/>
  <c r="O354" i="639" s="1"/>
  <c r="T40" i="856"/>
  <c r="N374" i="639" s="1"/>
  <c r="T36" i="856"/>
  <c r="N370" i="639" s="1"/>
  <c r="T42" i="856"/>
  <c r="N376" i="639" s="1"/>
  <c r="T23" i="856"/>
  <c r="N357" i="639" s="1"/>
  <c r="T37" i="856"/>
  <c r="N371" i="639" s="1"/>
  <c r="T28" i="856"/>
  <c r="N362" i="639" s="1"/>
  <c r="T20" i="856"/>
  <c r="N354" i="639" s="1"/>
  <c r="T29" i="856"/>
  <c r="N363" i="639" s="1"/>
  <c r="T31" i="856"/>
  <c r="N365" i="639" s="1"/>
  <c r="T569" i="639"/>
  <c r="T587" i="639"/>
  <c r="T34" i="861"/>
  <c r="T33" i="861"/>
  <c r="T31" i="861"/>
  <c r="T32" i="861"/>
  <c r="T604" i="639"/>
  <c r="T596" i="639"/>
  <c r="T571" i="639"/>
  <c r="T572" i="639"/>
  <c r="T592" i="639"/>
  <c r="T599" i="639"/>
  <c r="T575" i="639"/>
  <c r="T594" i="639"/>
  <c r="T579" i="639"/>
  <c r="T595" i="639"/>
  <c r="T600" i="639"/>
  <c r="T593" i="639"/>
  <c r="T603" i="639"/>
  <c r="T574" i="639"/>
  <c r="T570" i="639"/>
  <c r="T586" i="639"/>
  <c r="T582" i="639"/>
  <c r="T578" i="639"/>
  <c r="T602" i="639"/>
  <c r="T598" i="639"/>
  <c r="T597" i="639"/>
  <c r="T573" i="639"/>
  <c r="T601" i="639"/>
  <c r="T590" i="639"/>
  <c r="T585" i="639"/>
  <c r="T581" i="639"/>
  <c r="T577" i="639"/>
  <c r="T576" i="639"/>
  <c r="T580" i="639"/>
  <c r="T589" i="639"/>
  <c r="T584" i="639"/>
  <c r="T583" i="639"/>
  <c r="T608" i="639"/>
  <c r="T588" i="639"/>
  <c r="T591" i="639"/>
  <c r="T606" i="639"/>
  <c r="T607" i="639"/>
  <c r="T48" i="801"/>
  <c r="Q23" i="857"/>
  <c r="O357" i="639" s="1"/>
  <c r="Q24" i="857"/>
  <c r="O358" i="639" s="1"/>
  <c r="Q42" i="857"/>
  <c r="O376" i="639" s="1"/>
  <c r="Q35" i="857"/>
  <c r="O369" i="639" s="1"/>
  <c r="Q22" i="857"/>
  <c r="O356" i="639" s="1"/>
  <c r="Q31" i="857"/>
  <c r="O365" i="639" s="1"/>
  <c r="Q27" i="857"/>
  <c r="O361" i="639" s="1"/>
  <c r="T25" i="856"/>
  <c r="N359" i="639" s="1"/>
  <c r="T24" i="856"/>
  <c r="N358" i="639" s="1"/>
  <c r="T30" i="856"/>
  <c r="N364" i="639" s="1"/>
  <c r="T26" i="856"/>
  <c r="N360" i="639" s="1"/>
  <c r="T32" i="856"/>
  <c r="N366" i="639" s="1"/>
  <c r="T27" i="856"/>
  <c r="N361" i="639" s="1"/>
  <c r="T35" i="856"/>
  <c r="N369" i="639" s="1"/>
  <c r="T22" i="856"/>
  <c r="N356" i="639" s="1"/>
  <c r="Q40" i="855"/>
  <c r="M374" i="639" s="1"/>
  <c r="Q42" i="855" l="1"/>
  <c r="M376" i="639" s="1"/>
  <c r="Q32" i="855"/>
  <c r="M366" i="639" s="1"/>
  <c r="Q30" i="855"/>
  <c r="M364" i="639" s="1"/>
  <c r="T364" i="639" s="1"/>
  <c r="Q29" i="855"/>
  <c r="M363" i="639" s="1"/>
  <c r="T363" i="639" s="1"/>
  <c r="Q31" i="855" l="1"/>
  <c r="M365" i="639" s="1"/>
  <c r="Q28" i="855"/>
  <c r="M362" i="639" s="1"/>
  <c r="Q27" i="855"/>
  <c r="M361" i="639" s="1"/>
  <c r="Q26" i="855"/>
  <c r="M360" i="639" s="1"/>
  <c r="Q25" i="855"/>
  <c r="M359" i="639" s="1"/>
  <c r="Q38" i="855"/>
  <c r="M372" i="639" s="1"/>
  <c r="T372" i="639" s="1"/>
  <c r="Q37" i="855"/>
  <c r="M371" i="639" s="1"/>
  <c r="T371" i="639" s="1"/>
  <c r="Q36" i="855"/>
  <c r="M370" i="639" s="1"/>
  <c r="Q35" i="855"/>
  <c r="M369" i="639" s="1"/>
  <c r="Q34" i="855"/>
  <c r="M368" i="639" s="1"/>
  <c r="Q41" i="855"/>
  <c r="M375" i="639" s="1"/>
  <c r="Q39" i="855"/>
  <c r="M373" i="639" s="1"/>
  <c r="T373" i="639" s="1"/>
  <c r="Q16" i="855"/>
  <c r="M350" i="639" s="1"/>
  <c r="Q15" i="855"/>
  <c r="M349" i="639" s="1"/>
  <c r="Q14" i="855"/>
  <c r="M348" i="639" s="1"/>
  <c r="T348" i="639" s="1"/>
  <c r="Q13" i="855"/>
  <c r="M347" i="639" s="1"/>
  <c r="T347" i="639" s="1"/>
  <c r="Q12" i="855"/>
  <c r="M346" i="639" s="1"/>
  <c r="Q11" i="855"/>
  <c r="M345" i="639" s="1"/>
  <c r="Q24" i="855"/>
  <c r="M358" i="639" s="1"/>
  <c r="Q23" i="855"/>
  <c r="M357" i="639" s="1"/>
  <c r="Q22" i="855"/>
  <c r="M356" i="639" s="1"/>
  <c r="Q21" i="855"/>
  <c r="M355" i="639" s="1"/>
  <c r="Q20" i="855"/>
  <c r="M354" i="639" s="1"/>
  <c r="Q19" i="855"/>
  <c r="M353" i="639" s="1"/>
  <c r="Q18" i="855"/>
  <c r="M352" i="639" s="1"/>
  <c r="D6" i="855"/>
  <c r="Q5" i="855"/>
  <c r="D5" i="855"/>
  <c r="Q4" i="855"/>
  <c r="D4" i="855"/>
  <c r="R94" i="847"/>
  <c r="N94" i="847"/>
  <c r="L94" i="847"/>
  <c r="X94" i="847"/>
  <c r="X93" i="847"/>
  <c r="X92" i="847"/>
  <c r="X91" i="847"/>
  <c r="X90" i="847"/>
  <c r="X89" i="847"/>
  <c r="X88" i="847"/>
  <c r="X87" i="847"/>
  <c r="X86" i="847"/>
  <c r="X85" i="847"/>
  <c r="R84" i="847"/>
  <c r="S84" i="847" s="1"/>
  <c r="Q84" i="847"/>
  <c r="N84" i="847"/>
  <c r="O84" i="847" s="1"/>
  <c r="L84" i="847"/>
  <c r="M84" i="847" s="1"/>
  <c r="X84" i="847"/>
  <c r="X83" i="847"/>
  <c r="X82" i="847"/>
  <c r="X81" i="847"/>
  <c r="X80" i="847"/>
  <c r="X79" i="847"/>
  <c r="X78" i="847"/>
  <c r="X77" i="847"/>
  <c r="X76" i="847"/>
  <c r="X75" i="847"/>
  <c r="X74" i="847"/>
  <c r="R73" i="847"/>
  <c r="S73" i="847" s="1"/>
  <c r="Q73" i="847"/>
  <c r="N73" i="847"/>
  <c r="O73" i="847" s="1"/>
  <c r="L73" i="847"/>
  <c r="M73" i="847" s="1"/>
  <c r="X73" i="847"/>
  <c r="X72" i="847"/>
  <c r="X71" i="847"/>
  <c r="X70" i="847"/>
  <c r="X69" i="847"/>
  <c r="X68" i="847"/>
  <c r="X67" i="847"/>
  <c r="X66" i="847"/>
  <c r="X65" i="847"/>
  <c r="X64" i="847"/>
  <c r="X63" i="847"/>
  <c r="R62" i="847"/>
  <c r="N62" i="847"/>
  <c r="L62" i="847"/>
  <c r="X62" i="847"/>
  <c r="X61" i="847"/>
  <c r="X60" i="847"/>
  <c r="X59" i="847"/>
  <c r="X58" i="847"/>
  <c r="X57" i="847"/>
  <c r="X56" i="847"/>
  <c r="X55" i="847"/>
  <c r="X54" i="847"/>
  <c r="X53" i="847"/>
  <c r="X52" i="847"/>
  <c r="R50" i="847"/>
  <c r="N50" i="847"/>
  <c r="L50" i="847"/>
  <c r="X50" i="847"/>
  <c r="X49" i="847"/>
  <c r="X48" i="847"/>
  <c r="X47" i="847"/>
  <c r="X46" i="847"/>
  <c r="X45" i="847"/>
  <c r="X44" i="847"/>
  <c r="X43" i="847"/>
  <c r="X42" i="847"/>
  <c r="X41" i="847"/>
  <c r="X40" i="847"/>
  <c r="R38" i="847"/>
  <c r="N38" i="847"/>
  <c r="L38" i="847"/>
  <c r="X38" i="847"/>
  <c r="X37" i="847"/>
  <c r="X36" i="847"/>
  <c r="X35" i="847"/>
  <c r="X34" i="847"/>
  <c r="X33" i="847"/>
  <c r="X32" i="847"/>
  <c r="X31" i="847"/>
  <c r="X30" i="847"/>
  <c r="X29" i="847"/>
  <c r="X28" i="847"/>
  <c r="N26" i="847"/>
  <c r="L26" i="847"/>
  <c r="X26" i="847"/>
  <c r="X25" i="847"/>
  <c r="X24" i="847"/>
  <c r="X23" i="847"/>
  <c r="X22" i="847"/>
  <c r="X21" i="847"/>
  <c r="X20" i="847"/>
  <c r="L19" i="847"/>
  <c r="O19" i="847"/>
  <c r="N19" i="847"/>
  <c r="X19" i="847"/>
  <c r="X18" i="847"/>
  <c r="X17" i="847"/>
  <c r="X16" i="847"/>
  <c r="X15" i="847"/>
  <c r="X14" i="847"/>
  <c r="X13" i="847"/>
  <c r="H97" i="847"/>
  <c r="H95" i="847"/>
  <c r="W84" i="847"/>
  <c r="U84" i="847"/>
  <c r="K84" i="847"/>
  <c r="J84" i="847"/>
  <c r="I84" i="847"/>
  <c r="W83" i="847"/>
  <c r="U83" i="847"/>
  <c r="S83" i="847"/>
  <c r="Q83" i="847"/>
  <c r="O83" i="847"/>
  <c r="M83" i="847"/>
  <c r="J83" i="847"/>
  <c r="K83" i="847" s="1"/>
  <c r="I83" i="847"/>
  <c r="W82" i="847"/>
  <c r="U82" i="847"/>
  <c r="S82" i="847"/>
  <c r="Q82" i="847"/>
  <c r="O82" i="847"/>
  <c r="M82" i="847"/>
  <c r="J82" i="847"/>
  <c r="K82" i="847" s="1"/>
  <c r="I82" i="847"/>
  <c r="W81" i="847"/>
  <c r="U81" i="847"/>
  <c r="S81" i="847"/>
  <c r="Q81" i="847"/>
  <c r="O81" i="847"/>
  <c r="M81" i="847"/>
  <c r="K81" i="847"/>
  <c r="I81" i="847"/>
  <c r="W80" i="847"/>
  <c r="U80" i="847"/>
  <c r="S80" i="847"/>
  <c r="Q80" i="847"/>
  <c r="O80" i="847"/>
  <c r="M80" i="847"/>
  <c r="J80" i="847"/>
  <c r="I80" i="847"/>
  <c r="W79" i="847"/>
  <c r="U79" i="847"/>
  <c r="S79" i="847"/>
  <c r="Q79" i="847"/>
  <c r="O79" i="847"/>
  <c r="M79" i="847"/>
  <c r="J79" i="847"/>
  <c r="K79" i="847" s="1"/>
  <c r="I79" i="847"/>
  <c r="W78" i="847"/>
  <c r="U78" i="847"/>
  <c r="S78" i="847"/>
  <c r="Q78" i="847"/>
  <c r="O78" i="847"/>
  <c r="M78" i="847"/>
  <c r="J78" i="847"/>
  <c r="K78" i="847" s="1"/>
  <c r="I78" i="847"/>
  <c r="W77" i="847"/>
  <c r="U77" i="847"/>
  <c r="S77" i="847"/>
  <c r="Q77" i="847"/>
  <c r="O77" i="847"/>
  <c r="M77" i="847"/>
  <c r="J77" i="847"/>
  <c r="K77" i="847" s="1"/>
  <c r="I77" i="847"/>
  <c r="W76" i="847"/>
  <c r="U76" i="847"/>
  <c r="S76" i="847"/>
  <c r="Q76" i="847"/>
  <c r="O76" i="847"/>
  <c r="M76" i="847"/>
  <c r="J76" i="847"/>
  <c r="I76" i="847"/>
  <c r="W75" i="847"/>
  <c r="U75" i="847"/>
  <c r="S75" i="847"/>
  <c r="Q75" i="847"/>
  <c r="O75" i="847"/>
  <c r="M75" i="847"/>
  <c r="J75" i="847"/>
  <c r="K75" i="847" s="1"/>
  <c r="I75" i="847"/>
  <c r="W74" i="847"/>
  <c r="U74" i="847"/>
  <c r="S74" i="847"/>
  <c r="Q74" i="847"/>
  <c r="O74" i="847"/>
  <c r="M74" i="847"/>
  <c r="J74" i="847"/>
  <c r="K74" i="847" s="1"/>
  <c r="I74" i="847"/>
  <c r="N59" i="752"/>
  <c r="N58" i="752"/>
  <c r="N57" i="752"/>
  <c r="N56" i="752"/>
  <c r="N55" i="752"/>
  <c r="N54" i="752"/>
  <c r="N53" i="752"/>
  <c r="N52" i="752"/>
  <c r="N51" i="752"/>
  <c r="N50" i="752"/>
  <c r="N49" i="752"/>
  <c r="N48" i="752"/>
  <c r="N47" i="752"/>
  <c r="N46" i="752"/>
  <c r="N45" i="752"/>
  <c r="N44" i="752"/>
  <c r="N43" i="752"/>
  <c r="N42" i="752"/>
  <c r="N41" i="752"/>
  <c r="N40" i="752"/>
  <c r="N39" i="752"/>
  <c r="N38" i="752"/>
  <c r="N37" i="752"/>
  <c r="N36" i="752"/>
  <c r="N35" i="752"/>
  <c r="N34" i="752"/>
  <c r="N33" i="752"/>
  <c r="N32" i="752"/>
  <c r="N31" i="752"/>
  <c r="N30" i="752"/>
  <c r="N29" i="752"/>
  <c r="N28" i="752"/>
  <c r="N27" i="752"/>
  <c r="N26" i="752"/>
  <c r="N25" i="752"/>
  <c r="N24" i="752"/>
  <c r="N23" i="752"/>
  <c r="N22" i="752"/>
  <c r="N21" i="752"/>
  <c r="N20" i="752"/>
  <c r="N19" i="752"/>
  <c r="N18" i="752"/>
  <c r="N17" i="752"/>
  <c r="N16" i="752"/>
  <c r="N15" i="752"/>
  <c r="N14" i="752"/>
  <c r="N13" i="752"/>
  <c r="N12" i="752"/>
  <c r="P12" i="752"/>
  <c r="K76" i="847" l="1"/>
  <c r="K80" i="847"/>
  <c r="P31" i="819" l="1"/>
  <c r="P30" i="819"/>
  <c r="P29" i="819"/>
  <c r="P28" i="819"/>
  <c r="P27" i="819"/>
  <c r="P26" i="819"/>
  <c r="P25" i="819"/>
  <c r="P30" i="818"/>
  <c r="P29" i="818"/>
  <c r="P28" i="818"/>
  <c r="P27" i="818"/>
  <c r="P26" i="818"/>
  <c r="P25" i="818"/>
  <c r="P30" i="817"/>
  <c r="P29" i="817"/>
  <c r="P28" i="817"/>
  <c r="P27" i="817"/>
  <c r="P26" i="817"/>
  <c r="P25" i="817"/>
  <c r="P30" i="816"/>
  <c r="P29" i="816"/>
  <c r="P28" i="816"/>
  <c r="P27" i="816"/>
  <c r="P26" i="816"/>
  <c r="P25" i="816"/>
  <c r="P33" i="815"/>
  <c r="P32" i="815"/>
  <c r="P31" i="815"/>
  <c r="P30" i="815"/>
  <c r="P29" i="815"/>
  <c r="P28" i="815"/>
  <c r="P27" i="815"/>
  <c r="P33" i="699" l="1"/>
  <c r="P32" i="699"/>
  <c r="P31" i="699"/>
  <c r="P30" i="699"/>
  <c r="P29" i="699"/>
  <c r="P28" i="699"/>
  <c r="P27" i="699"/>
  <c r="G47" i="820"/>
  <c r="G52" i="819"/>
  <c r="G51" i="818"/>
  <c r="G51" i="817"/>
  <c r="G51" i="816"/>
  <c r="S213" i="639"/>
  <c r="S214" i="639"/>
  <c r="S169" i="639" l="1"/>
  <c r="R169" i="639"/>
  <c r="Q169" i="639"/>
  <c r="P169" i="639"/>
  <c r="O169" i="639"/>
  <c r="N169" i="639"/>
  <c r="T168" i="639"/>
  <c r="T169" i="639" l="1"/>
  <c r="T340" i="639"/>
  <c r="T341" i="639"/>
  <c r="R330" i="639"/>
  <c r="Q330" i="639"/>
  <c r="P330" i="639"/>
  <c r="O330" i="639"/>
  <c r="R329" i="639"/>
  <c r="Q329" i="639"/>
  <c r="P329" i="639"/>
  <c r="O329" i="639"/>
  <c r="S327" i="639"/>
  <c r="S326" i="639"/>
  <c r="R326" i="639"/>
  <c r="Q326" i="639"/>
  <c r="P326" i="639"/>
  <c r="O326" i="639"/>
  <c r="M326" i="639"/>
  <c r="S325" i="639"/>
  <c r="R325" i="639"/>
  <c r="Q325" i="639"/>
  <c r="P325" i="639"/>
  <c r="O325" i="639"/>
  <c r="M325" i="639"/>
  <c r="S324" i="639"/>
  <c r="R324" i="639"/>
  <c r="Q324" i="639"/>
  <c r="P324" i="639"/>
  <c r="O324" i="639"/>
  <c r="M324" i="639"/>
  <c r="S295" i="639"/>
  <c r="S294" i="639"/>
  <c r="S293" i="639"/>
  <c r="S292" i="639"/>
  <c r="S291" i="639"/>
  <c r="S290" i="639"/>
  <c r="S287" i="639"/>
  <c r="S285" i="639"/>
  <c r="H14" i="854"/>
  <c r="G13" i="854"/>
  <c r="H12" i="854"/>
  <c r="H15" i="854" s="1"/>
  <c r="H17" i="854" s="1"/>
  <c r="H19" i="854" s="1"/>
  <c r="H28" i="854" s="1"/>
  <c r="H29" i="854" s="1"/>
  <c r="G10" i="854"/>
  <c r="G12" i="854" s="1"/>
  <c r="G15" i="854" s="1"/>
  <c r="G17" i="854" s="1"/>
  <c r="G19" i="854" s="1"/>
  <c r="G28" i="854" s="1"/>
  <c r="G30" i="854" s="1"/>
  <c r="Q14" i="838" l="1"/>
  <c r="J14" i="838"/>
  <c r="J13" i="838"/>
  <c r="G14" i="838"/>
  <c r="H14" i="838"/>
  <c r="K14" i="838"/>
  <c r="L14" i="838"/>
  <c r="L12" i="838"/>
  <c r="M14" i="838"/>
  <c r="M12" i="838"/>
  <c r="N14" i="838"/>
  <c r="N12" i="838"/>
  <c r="O14" i="838"/>
  <c r="Q12" i="838"/>
  <c r="Q15" i="838" s="1"/>
  <c r="P12" i="838"/>
  <c r="P15" i="838" s="1"/>
  <c r="O12" i="838"/>
  <c r="K12" i="838"/>
  <c r="J12" i="838"/>
  <c r="I12" i="838"/>
  <c r="I15" i="838" s="1"/>
  <c r="Q27" i="854"/>
  <c r="Q25" i="854"/>
  <c r="Q24" i="854"/>
  <c r="Q23" i="854"/>
  <c r="Q22" i="854"/>
  <c r="Q21" i="854"/>
  <c r="Q20" i="854"/>
  <c r="Q18" i="854"/>
  <c r="Q29" i="854"/>
  <c r="D6" i="854"/>
  <c r="Q5" i="854"/>
  <c r="D5" i="854"/>
  <c r="Q4" i="854"/>
  <c r="D4" i="854"/>
  <c r="P22" i="838" l="1"/>
  <c r="P23" i="838" s="1"/>
  <c r="P18" i="838"/>
  <c r="I22" i="838"/>
  <c r="S332" i="639" s="1"/>
  <c r="I18" i="838"/>
  <c r="Q22" i="838"/>
  <c r="Q23" i="838" s="1"/>
  <c r="Q18" i="838"/>
  <c r="L15" i="838"/>
  <c r="I23" i="838"/>
  <c r="S333" i="639" s="1"/>
  <c r="N15" i="838"/>
  <c r="J15" i="838"/>
  <c r="K15" i="838"/>
  <c r="M15" i="838"/>
  <c r="O15" i="838"/>
  <c r="Q17" i="854"/>
  <c r="S289" i="639" l="1"/>
  <c r="L22" i="838"/>
  <c r="L23" i="838" s="1"/>
  <c r="O333" i="639" s="1"/>
  <c r="L18" i="838"/>
  <c r="M22" i="838"/>
  <c r="M18" i="838"/>
  <c r="P289" i="639" s="1"/>
  <c r="J22" i="838"/>
  <c r="J23" i="838" s="1"/>
  <c r="J18" i="838"/>
  <c r="M289" i="639" s="1"/>
  <c r="O22" i="838"/>
  <c r="O23" i="838" s="1"/>
  <c r="R333" i="639" s="1"/>
  <c r="O18" i="838"/>
  <c r="R289" i="639" s="1"/>
  <c r="K22" i="838"/>
  <c r="K23" i="838" s="1"/>
  <c r="K18" i="838"/>
  <c r="N22" i="838"/>
  <c r="N23" i="838" s="1"/>
  <c r="Q333" i="639" s="1"/>
  <c r="N18" i="838"/>
  <c r="Q289" i="639" s="1"/>
  <c r="O332" i="639"/>
  <c r="M23" i="838"/>
  <c r="P333" i="639" s="1"/>
  <c r="P332" i="639"/>
  <c r="Q19" i="854"/>
  <c r="Q332" i="639" l="1"/>
  <c r="R332" i="639"/>
  <c r="Q30" i="854"/>
  <c r="Q28" i="854"/>
  <c r="S229" i="639" l="1"/>
  <c r="R229" i="639"/>
  <c r="Q229" i="639"/>
  <c r="P229" i="639"/>
  <c r="O229" i="639"/>
  <c r="N229" i="639"/>
  <c r="M229" i="639"/>
  <c r="T228" i="639"/>
  <c r="T227" i="639"/>
  <c r="T226" i="639"/>
  <c r="N260" i="639"/>
  <c r="O260" i="639"/>
  <c r="P260" i="639"/>
  <c r="Q260" i="639"/>
  <c r="R260" i="639"/>
  <c r="N261" i="639"/>
  <c r="O261" i="639"/>
  <c r="P261" i="639"/>
  <c r="Q261" i="639"/>
  <c r="R261" i="639"/>
  <c r="N262" i="639"/>
  <c r="O262" i="639"/>
  <c r="P262" i="639"/>
  <c r="Q262" i="639"/>
  <c r="R262" i="639"/>
  <c r="M263" i="639"/>
  <c r="N263" i="639"/>
  <c r="O263" i="639"/>
  <c r="P263" i="639"/>
  <c r="Q263" i="639"/>
  <c r="R263" i="639"/>
  <c r="M264" i="639"/>
  <c r="N264" i="639"/>
  <c r="O264" i="639"/>
  <c r="P264" i="639"/>
  <c r="Q264" i="639"/>
  <c r="R264" i="639"/>
  <c r="M265" i="639"/>
  <c r="N265" i="639"/>
  <c r="O265" i="639"/>
  <c r="P265" i="639"/>
  <c r="Q265" i="639"/>
  <c r="R265" i="639"/>
  <c r="M266" i="639"/>
  <c r="N266" i="639"/>
  <c r="O266" i="639"/>
  <c r="P266" i="639"/>
  <c r="Q266" i="639"/>
  <c r="R266" i="639"/>
  <c r="M267" i="639"/>
  <c r="N267" i="639"/>
  <c r="O267" i="639"/>
  <c r="P267" i="639"/>
  <c r="Q267" i="639"/>
  <c r="R267" i="639"/>
  <c r="R259" i="639"/>
  <c r="Q259" i="639"/>
  <c r="P259" i="639"/>
  <c r="O259" i="639"/>
  <c r="N259" i="639"/>
  <c r="M259" i="639"/>
  <c r="T258" i="639"/>
  <c r="T257" i="639"/>
  <c r="P21" i="853"/>
  <c r="O21" i="853"/>
  <c r="N21" i="853"/>
  <c r="Q24" i="853"/>
  <c r="Q23" i="853"/>
  <c r="Q22" i="853"/>
  <c r="M21" i="853"/>
  <c r="L21" i="853"/>
  <c r="K21" i="853"/>
  <c r="J21" i="853"/>
  <c r="I21" i="853"/>
  <c r="H21" i="853"/>
  <c r="G21" i="853"/>
  <c r="Q20" i="853"/>
  <c r="Q19" i="853"/>
  <c r="Q18" i="853"/>
  <c r="Q17" i="853"/>
  <c r="Q16" i="853"/>
  <c r="Q15" i="853"/>
  <c r="Q14" i="853"/>
  <c r="D6" i="853"/>
  <c r="Q5" i="853"/>
  <c r="D5" i="853"/>
  <c r="Q4" i="853"/>
  <c r="D4" i="853"/>
  <c r="M21" i="852"/>
  <c r="Q24" i="852"/>
  <c r="Q23" i="852"/>
  <c r="Q22" i="852"/>
  <c r="L21" i="852"/>
  <c r="K21" i="852"/>
  <c r="J21" i="852"/>
  <c r="I21" i="852"/>
  <c r="H21" i="852"/>
  <c r="G21" i="852"/>
  <c r="Q20" i="852"/>
  <c r="Q19" i="852"/>
  <c r="Q18" i="852"/>
  <c r="Q17" i="852"/>
  <c r="Q16" i="852"/>
  <c r="Q15" i="852"/>
  <c r="Q14" i="852"/>
  <c r="D6" i="852"/>
  <c r="Q5" i="852"/>
  <c r="D5" i="852"/>
  <c r="Q4" i="852"/>
  <c r="D4" i="852"/>
  <c r="W16" i="850"/>
  <c r="Y16" i="850" s="1"/>
  <c r="W21" i="850"/>
  <c r="V21" i="850"/>
  <c r="U21" i="850"/>
  <c r="T21" i="850"/>
  <c r="S21" i="850"/>
  <c r="R21" i="850"/>
  <c r="Q21" i="850"/>
  <c r="P21" i="850"/>
  <c r="O21" i="850"/>
  <c r="N21" i="850"/>
  <c r="M21" i="850"/>
  <c r="L21" i="850"/>
  <c r="K21" i="850"/>
  <c r="J21" i="850"/>
  <c r="I21" i="850"/>
  <c r="H21" i="850"/>
  <c r="Q24" i="851"/>
  <c r="Q23" i="851"/>
  <c r="I22" i="851"/>
  <c r="Q22" i="851" s="1"/>
  <c r="H22" i="851"/>
  <c r="M21" i="851"/>
  <c r="L21" i="851"/>
  <c r="K21" i="851"/>
  <c r="J21" i="851"/>
  <c r="I21" i="851"/>
  <c r="H21" i="851"/>
  <c r="G21" i="851"/>
  <c r="Q21" i="851" s="1"/>
  <c r="Q20" i="851"/>
  <c r="Q19" i="851"/>
  <c r="Q18" i="851"/>
  <c r="Q17" i="851"/>
  <c r="Q16" i="851"/>
  <c r="Q15" i="851"/>
  <c r="Q14" i="851"/>
  <c r="D6" i="851"/>
  <c r="Q5" i="851"/>
  <c r="D5" i="851"/>
  <c r="Q4" i="851"/>
  <c r="D4" i="851"/>
  <c r="Y22" i="850"/>
  <c r="Y24" i="850"/>
  <c r="Y23" i="850"/>
  <c r="G21" i="850"/>
  <c r="Y20" i="850"/>
  <c r="Y19" i="850"/>
  <c r="Y18" i="850"/>
  <c r="Y17" i="850"/>
  <c r="Y15" i="850"/>
  <c r="Y14" i="850"/>
  <c r="D6" i="850"/>
  <c r="Y5" i="850"/>
  <c r="D5" i="850"/>
  <c r="Y4" i="850"/>
  <c r="D4" i="850"/>
  <c r="N21" i="849"/>
  <c r="M21" i="849"/>
  <c r="L21" i="849"/>
  <c r="K21" i="849"/>
  <c r="J21" i="849"/>
  <c r="I21" i="849"/>
  <c r="H21" i="849"/>
  <c r="G21" i="849"/>
  <c r="Q21" i="849" s="1"/>
  <c r="Q24" i="849"/>
  <c r="Q23" i="849"/>
  <c r="Q22" i="849"/>
  <c r="Q20" i="849"/>
  <c r="Q19" i="849"/>
  <c r="Q18" i="849"/>
  <c r="Q17" i="849"/>
  <c r="Q16" i="849"/>
  <c r="Q15" i="849"/>
  <c r="Q14" i="849"/>
  <c r="D6" i="849"/>
  <c r="Q5" i="849"/>
  <c r="D5" i="849"/>
  <c r="Q4" i="849"/>
  <c r="D4" i="849"/>
  <c r="Q22" i="848"/>
  <c r="Q21" i="848"/>
  <c r="Q24" i="848"/>
  <c r="Q23" i="848"/>
  <c r="Q18" i="848"/>
  <c r="Q16" i="848"/>
  <c r="M261" i="639" s="1"/>
  <c r="Q14" i="848"/>
  <c r="D6" i="848"/>
  <c r="Q5" i="848"/>
  <c r="D5" i="848"/>
  <c r="Q4" i="848"/>
  <c r="D4" i="848"/>
  <c r="T175" i="639"/>
  <c r="T171" i="639"/>
  <c r="O34" i="845"/>
  <c r="M22" i="846"/>
  <c r="T159" i="639"/>
  <c r="T158" i="639"/>
  <c r="T261" i="639" l="1"/>
  <c r="T229" i="639"/>
  <c r="T263" i="639"/>
  <c r="T267" i="639"/>
  <c r="T266" i="639"/>
  <c r="T265" i="639"/>
  <c r="T264" i="639"/>
  <c r="T259" i="639"/>
  <c r="Q21" i="853"/>
  <c r="Q21" i="852"/>
  <c r="Y21" i="850"/>
  <c r="Q17" i="848"/>
  <c r="M262" i="639" s="1"/>
  <c r="T262" i="639" s="1"/>
  <c r="Q19" i="848"/>
  <c r="Q20" i="848"/>
  <c r="Q15" i="848"/>
  <c r="M260" i="639" s="1"/>
  <c r="T260" i="639" s="1"/>
  <c r="K59" i="752" l="1"/>
  <c r="L59" i="752" s="1"/>
  <c r="Q59" i="752"/>
  <c r="Q58" i="752"/>
  <c r="K58" i="752"/>
  <c r="Q57" i="752"/>
  <c r="K57" i="752"/>
  <c r="AA57" i="752"/>
  <c r="Z57" i="752"/>
  <c r="X57" i="752"/>
  <c r="V57" i="752"/>
  <c r="T57" i="752"/>
  <c r="R57" i="752"/>
  <c r="P57" i="752"/>
  <c r="L57" i="752"/>
  <c r="I57" i="752"/>
  <c r="Y54" i="752"/>
  <c r="W54" i="752"/>
  <c r="U54" i="752"/>
  <c r="V54" i="752" s="1"/>
  <c r="S54" i="752"/>
  <c r="M54" i="752"/>
  <c r="I58" i="752"/>
  <c r="L58" i="752"/>
  <c r="P58" i="752"/>
  <c r="R58" i="752"/>
  <c r="T58" i="752"/>
  <c r="V58" i="752"/>
  <c r="X58" i="752"/>
  <c r="Z58" i="752"/>
  <c r="AA58" i="752"/>
  <c r="I59" i="752"/>
  <c r="P59" i="752"/>
  <c r="R59" i="752"/>
  <c r="T59" i="752"/>
  <c r="V59" i="752"/>
  <c r="X59" i="752"/>
  <c r="Z59" i="752"/>
  <c r="AA59" i="752"/>
  <c r="G54" i="752"/>
  <c r="AA54" i="752" s="1"/>
  <c r="Y53" i="752"/>
  <c r="Z53" i="752" s="1"/>
  <c r="W53" i="752"/>
  <c r="X53" i="752" s="1"/>
  <c r="M53" i="752"/>
  <c r="K53" i="752"/>
  <c r="L53" i="752" s="1"/>
  <c r="Q53" i="752"/>
  <c r="R53" i="752" s="1"/>
  <c r="G53" i="752"/>
  <c r="I53" i="752" s="1"/>
  <c r="Q56" i="752"/>
  <c r="R56" i="752" s="1"/>
  <c r="K56" i="752"/>
  <c r="L56" i="752" s="1"/>
  <c r="G56" i="752"/>
  <c r="AA56" i="752" s="1"/>
  <c r="G55" i="752"/>
  <c r="AA55" i="752" s="1"/>
  <c r="W52" i="752"/>
  <c r="X52" i="752" s="1"/>
  <c r="K52" i="752"/>
  <c r="G52" i="752"/>
  <c r="I52" i="752" s="1"/>
  <c r="Z54" i="752"/>
  <c r="X54" i="752"/>
  <c r="T54" i="752"/>
  <c r="R54" i="752"/>
  <c r="P54" i="752"/>
  <c r="L54" i="752"/>
  <c r="V53" i="752"/>
  <c r="T53" i="752"/>
  <c r="P53" i="752"/>
  <c r="Z55" i="752"/>
  <c r="X55" i="752"/>
  <c r="V55" i="752"/>
  <c r="T55" i="752"/>
  <c r="R55" i="752"/>
  <c r="P55" i="752"/>
  <c r="L55" i="752"/>
  <c r="Z56" i="752"/>
  <c r="X56" i="752"/>
  <c r="V56" i="752"/>
  <c r="T56" i="752"/>
  <c r="P56" i="752"/>
  <c r="S51" i="752"/>
  <c r="T51" i="752" s="1"/>
  <c r="M51" i="752"/>
  <c r="K51" i="752"/>
  <c r="Q51" i="752"/>
  <c r="G51" i="752"/>
  <c r="I51" i="752" s="1"/>
  <c r="U50" i="752"/>
  <c r="V50" i="752" s="1"/>
  <c r="K50" i="752"/>
  <c r="G50" i="752"/>
  <c r="I50" i="752" s="1"/>
  <c r="W49" i="752"/>
  <c r="X49" i="752" s="1"/>
  <c r="U49" i="752"/>
  <c r="V49" i="752" s="1"/>
  <c r="S49" i="752"/>
  <c r="T49" i="752" s="1"/>
  <c r="Q49" i="752"/>
  <c r="M49" i="752"/>
  <c r="K49" i="752"/>
  <c r="G49" i="752"/>
  <c r="I49" i="752" s="1"/>
  <c r="W48" i="752"/>
  <c r="X48" i="752" s="1"/>
  <c r="S48" i="752"/>
  <c r="T48" i="752" s="1"/>
  <c r="K48" i="752"/>
  <c r="G48" i="752"/>
  <c r="I48" i="752" s="1"/>
  <c r="Y47" i="752"/>
  <c r="Z47" i="752" s="1"/>
  <c r="W47" i="752"/>
  <c r="X47" i="752" s="1"/>
  <c r="Q47" i="752"/>
  <c r="O47" i="752"/>
  <c r="P47" i="752" s="1"/>
  <c r="M47" i="752"/>
  <c r="K47" i="752"/>
  <c r="G47" i="752"/>
  <c r="I47" i="752" s="1"/>
  <c r="K46" i="752"/>
  <c r="Q46" i="752"/>
  <c r="G46" i="752"/>
  <c r="I46" i="752" s="1"/>
  <c r="U45" i="752"/>
  <c r="V45" i="752" s="1"/>
  <c r="S45" i="752"/>
  <c r="T45" i="752" s="1"/>
  <c r="Q45" i="752"/>
  <c r="K45" i="752"/>
  <c r="G45" i="752"/>
  <c r="I45" i="752" s="1"/>
  <c r="S44" i="752"/>
  <c r="T44" i="752" s="1"/>
  <c r="K44" i="752"/>
  <c r="G44" i="752"/>
  <c r="I44" i="752" s="1"/>
  <c r="S43" i="752"/>
  <c r="T43" i="752" s="1"/>
  <c r="Q43" i="752"/>
  <c r="K43" i="752"/>
  <c r="G43" i="752"/>
  <c r="I43" i="752" s="1"/>
  <c r="S42" i="752"/>
  <c r="T42" i="752" s="1"/>
  <c r="K42" i="752"/>
  <c r="G42" i="752"/>
  <c r="I42" i="752" s="1"/>
  <c r="S41" i="752"/>
  <c r="T41" i="752" s="1"/>
  <c r="K41" i="752"/>
  <c r="G41" i="752"/>
  <c r="I41" i="752" s="1"/>
  <c r="Q33" i="752"/>
  <c r="K33" i="752"/>
  <c r="G33" i="752"/>
  <c r="I33" i="752" s="1"/>
  <c r="K34" i="752"/>
  <c r="G34" i="752"/>
  <c r="I34" i="752" s="1"/>
  <c r="U32" i="752"/>
  <c r="V32" i="752" s="1"/>
  <c r="S32" i="752"/>
  <c r="T32" i="752" s="1"/>
  <c r="Q32" i="752"/>
  <c r="K32" i="752"/>
  <c r="J60" i="752"/>
  <c r="G32" i="752"/>
  <c r="I32" i="752" s="1"/>
  <c r="U31" i="752"/>
  <c r="V31" i="752" s="1"/>
  <c r="Q31" i="752"/>
  <c r="K31" i="752"/>
  <c r="G31" i="752"/>
  <c r="I31" i="752" s="1"/>
  <c r="T35" i="752"/>
  <c r="R35" i="752"/>
  <c r="P35" i="752"/>
  <c r="K35" i="752"/>
  <c r="L35" i="752" s="1"/>
  <c r="G35" i="752"/>
  <c r="I35" i="752" s="1"/>
  <c r="K36" i="752"/>
  <c r="L36" i="752" s="1"/>
  <c r="T36" i="752"/>
  <c r="R36" i="752"/>
  <c r="P36" i="752"/>
  <c r="G36" i="752"/>
  <c r="I36" i="752" s="1"/>
  <c r="S30" i="752"/>
  <c r="T30" i="752" s="1"/>
  <c r="Q30" i="752"/>
  <c r="K30" i="752"/>
  <c r="G30" i="752"/>
  <c r="I30" i="752" s="1"/>
  <c r="U29" i="752"/>
  <c r="V29" i="752" s="1"/>
  <c r="S29" i="752"/>
  <c r="T29" i="752" s="1"/>
  <c r="Q29" i="752"/>
  <c r="K29" i="752"/>
  <c r="G29" i="752"/>
  <c r="I29" i="752" s="1"/>
  <c r="T37" i="752"/>
  <c r="R37" i="752"/>
  <c r="P37" i="752"/>
  <c r="K37" i="752"/>
  <c r="L37" i="752" s="1"/>
  <c r="G37" i="752"/>
  <c r="I37" i="752" s="1"/>
  <c r="T38" i="752"/>
  <c r="R38" i="752"/>
  <c r="K38" i="752"/>
  <c r="G38" i="752"/>
  <c r="U28" i="752"/>
  <c r="V28" i="752" s="1"/>
  <c r="S28" i="752"/>
  <c r="T28" i="752" s="1"/>
  <c r="K28" i="752"/>
  <c r="G28" i="752"/>
  <c r="I28" i="752" s="1"/>
  <c r="K39" i="752"/>
  <c r="G39" i="752"/>
  <c r="I39" i="752" s="1"/>
  <c r="U27" i="752"/>
  <c r="V27" i="752" s="1"/>
  <c r="S27" i="752"/>
  <c r="T27" i="752" s="1"/>
  <c r="K27" i="752"/>
  <c r="G27" i="752"/>
  <c r="I27" i="752" s="1"/>
  <c r="Q27" i="752"/>
  <c r="K26" i="752"/>
  <c r="Q26" i="752"/>
  <c r="G26" i="752"/>
  <c r="I26" i="752" s="1"/>
  <c r="K25" i="752"/>
  <c r="G25" i="752"/>
  <c r="I25" i="752" s="1"/>
  <c r="S24" i="752"/>
  <c r="T24" i="752" s="1"/>
  <c r="K24" i="752"/>
  <c r="G24" i="752"/>
  <c r="I24" i="752" s="1"/>
  <c r="W23" i="752"/>
  <c r="X23" i="752" s="1"/>
  <c r="U23" i="752"/>
  <c r="V23" i="752" s="1"/>
  <c r="S23" i="752"/>
  <c r="T23" i="752" s="1"/>
  <c r="O23" i="752"/>
  <c r="P23" i="752" s="1"/>
  <c r="G23" i="752"/>
  <c r="I23" i="752" s="1"/>
  <c r="U22" i="752"/>
  <c r="V22" i="752" s="1"/>
  <c r="S22" i="752"/>
  <c r="T22" i="752" s="1"/>
  <c r="O22" i="752"/>
  <c r="P22" i="752" s="1"/>
  <c r="M22" i="752"/>
  <c r="K22" i="752"/>
  <c r="G22" i="752"/>
  <c r="I22" i="752" s="1"/>
  <c r="Y20" i="752"/>
  <c r="Z20" i="752" s="1"/>
  <c r="W20" i="752"/>
  <c r="X20" i="752" s="1"/>
  <c r="U33" i="845"/>
  <c r="U32" i="845"/>
  <c r="U31" i="845"/>
  <c r="U30" i="845"/>
  <c r="U29" i="845"/>
  <c r="U28" i="845"/>
  <c r="U27" i="845"/>
  <c r="U26" i="845"/>
  <c r="U25" i="845"/>
  <c r="U24" i="845"/>
  <c r="U23" i="845"/>
  <c r="U22" i="845"/>
  <c r="U21" i="845"/>
  <c r="U20" i="845"/>
  <c r="U19" i="845"/>
  <c r="U18" i="845"/>
  <c r="U17" i="845"/>
  <c r="U16" i="845"/>
  <c r="U15" i="845"/>
  <c r="U14" i="845"/>
  <c r="U13" i="845"/>
  <c r="U12" i="845"/>
  <c r="S33" i="845"/>
  <c r="S32" i="845"/>
  <c r="S31" i="845"/>
  <c r="S30" i="845"/>
  <c r="S29" i="845"/>
  <c r="S28" i="845"/>
  <c r="S27" i="845"/>
  <c r="S26" i="845"/>
  <c r="S25" i="845"/>
  <c r="S24" i="845"/>
  <c r="S23" i="845"/>
  <c r="S22" i="845"/>
  <c r="S21" i="845"/>
  <c r="S20" i="845"/>
  <c r="S19" i="845"/>
  <c r="S18" i="845"/>
  <c r="S17" i="845"/>
  <c r="S16" i="845"/>
  <c r="S15" i="845"/>
  <c r="S14" i="845"/>
  <c r="S13" i="845"/>
  <c r="S12" i="845"/>
  <c r="O33" i="845"/>
  <c r="O32" i="845"/>
  <c r="O31" i="845"/>
  <c r="O30" i="845"/>
  <c r="O29" i="845"/>
  <c r="O28" i="845"/>
  <c r="O27" i="845"/>
  <c r="O26" i="845"/>
  <c r="O25" i="845"/>
  <c r="O24" i="845"/>
  <c r="O23" i="845"/>
  <c r="O22" i="845"/>
  <c r="O21" i="845"/>
  <c r="O20" i="845"/>
  <c r="O19" i="845"/>
  <c r="O18" i="845"/>
  <c r="O17" i="845"/>
  <c r="O16" i="845"/>
  <c r="O15" i="845"/>
  <c r="O14" i="845"/>
  <c r="O13" i="845"/>
  <c r="O12" i="845"/>
  <c r="M33" i="845"/>
  <c r="M32" i="845"/>
  <c r="M31" i="845"/>
  <c r="M30" i="845"/>
  <c r="M29" i="845"/>
  <c r="M28" i="845"/>
  <c r="M27" i="845"/>
  <c r="M26" i="845"/>
  <c r="M25" i="845"/>
  <c r="M24" i="845"/>
  <c r="M23" i="845"/>
  <c r="M22" i="845"/>
  <c r="M21" i="845"/>
  <c r="M20" i="845"/>
  <c r="M19" i="845"/>
  <c r="M18" i="845"/>
  <c r="M17" i="845"/>
  <c r="M16" i="845"/>
  <c r="M15" i="845"/>
  <c r="M14" i="845"/>
  <c r="M13" i="845"/>
  <c r="M12" i="845"/>
  <c r="U21" i="846"/>
  <c r="U20" i="846"/>
  <c r="U19" i="846"/>
  <c r="U18" i="846"/>
  <c r="U17" i="846"/>
  <c r="U16" i="846"/>
  <c r="U15" i="846"/>
  <c r="U14" i="846"/>
  <c r="U13" i="846"/>
  <c r="U12" i="846"/>
  <c r="S21" i="846"/>
  <c r="S20" i="846"/>
  <c r="S19" i="846"/>
  <c r="S18" i="846"/>
  <c r="S17" i="846"/>
  <c r="S16" i="846"/>
  <c r="S15" i="846"/>
  <c r="S14" i="846"/>
  <c r="S13" i="846"/>
  <c r="S12" i="846"/>
  <c r="O21" i="846"/>
  <c r="O20" i="846"/>
  <c r="O19" i="846"/>
  <c r="O18" i="846"/>
  <c r="O17" i="846"/>
  <c r="O16" i="846"/>
  <c r="O15" i="846"/>
  <c r="O14" i="846"/>
  <c r="O13" i="846"/>
  <c r="O12" i="846"/>
  <c r="M21" i="846"/>
  <c r="M20" i="846"/>
  <c r="M19" i="846"/>
  <c r="M18" i="846"/>
  <c r="M17" i="846"/>
  <c r="M16" i="846"/>
  <c r="M15" i="846"/>
  <c r="M14" i="846"/>
  <c r="M13" i="846"/>
  <c r="M12" i="846"/>
  <c r="W97" i="847"/>
  <c r="W96" i="847"/>
  <c r="W95" i="847"/>
  <c r="W94" i="847"/>
  <c r="W93" i="847"/>
  <c r="W92" i="847"/>
  <c r="W91" i="847"/>
  <c r="W90" i="847"/>
  <c r="W89" i="847"/>
  <c r="W88" i="847"/>
  <c r="W87" i="847"/>
  <c r="W86" i="847"/>
  <c r="W85" i="847"/>
  <c r="W73" i="847"/>
  <c r="W72" i="847"/>
  <c r="W71" i="847"/>
  <c r="W70" i="847"/>
  <c r="W69" i="847"/>
  <c r="W68" i="847"/>
  <c r="W67" i="847"/>
  <c r="W66" i="847"/>
  <c r="W65" i="847"/>
  <c r="W64" i="847"/>
  <c r="W63" i="847"/>
  <c r="W62" i="847"/>
  <c r="W61" i="847"/>
  <c r="W60" i="847"/>
  <c r="W59" i="847"/>
  <c r="W58" i="847"/>
  <c r="W57" i="847"/>
  <c r="W56" i="847"/>
  <c r="W55" i="847"/>
  <c r="W54" i="847"/>
  <c r="W53" i="847"/>
  <c r="W52" i="847"/>
  <c r="W51" i="847"/>
  <c r="W50" i="847"/>
  <c r="W49" i="847"/>
  <c r="W48" i="847"/>
  <c r="W47" i="847"/>
  <c r="W46" i="847"/>
  <c r="W45" i="847"/>
  <c r="W44" i="847"/>
  <c r="W43" i="847"/>
  <c r="W42" i="847"/>
  <c r="W41" i="847"/>
  <c r="W40" i="847"/>
  <c r="W38" i="847"/>
  <c r="W37" i="847"/>
  <c r="W36" i="847"/>
  <c r="W35" i="847"/>
  <c r="W34" i="847"/>
  <c r="W33" i="847"/>
  <c r="W32" i="847"/>
  <c r="W31" i="847"/>
  <c r="W30" i="847"/>
  <c r="W29" i="847"/>
  <c r="W28" i="847"/>
  <c r="W27" i="847"/>
  <c r="W26" i="847"/>
  <c r="W25" i="847"/>
  <c r="W24" i="847"/>
  <c r="W23" i="847"/>
  <c r="W22" i="847"/>
  <c r="W21" i="847"/>
  <c r="W20" i="847"/>
  <c r="W19" i="847"/>
  <c r="W18" i="847"/>
  <c r="W17" i="847"/>
  <c r="W16" i="847"/>
  <c r="W15" i="847"/>
  <c r="W14" i="847"/>
  <c r="W13" i="847"/>
  <c r="W12" i="847"/>
  <c r="U97" i="847"/>
  <c r="U96" i="847"/>
  <c r="U94" i="847"/>
  <c r="U93" i="847"/>
  <c r="U92" i="847"/>
  <c r="U91" i="847"/>
  <c r="U90" i="847"/>
  <c r="U89" i="847"/>
  <c r="U88" i="847"/>
  <c r="U87" i="847"/>
  <c r="U86" i="847"/>
  <c r="U85" i="847"/>
  <c r="U73" i="847"/>
  <c r="U72" i="847"/>
  <c r="U71" i="847"/>
  <c r="U70" i="847"/>
  <c r="U69" i="847"/>
  <c r="U68" i="847"/>
  <c r="U67" i="847"/>
  <c r="U66" i="847"/>
  <c r="U65" i="847"/>
  <c r="U64" i="847"/>
  <c r="U63" i="847"/>
  <c r="U62" i="847"/>
  <c r="U61" i="847"/>
  <c r="U60" i="847"/>
  <c r="U59" i="847"/>
  <c r="U58" i="847"/>
  <c r="U57" i="847"/>
  <c r="U56" i="847"/>
  <c r="U55" i="847"/>
  <c r="U54" i="847"/>
  <c r="U53" i="847"/>
  <c r="U52" i="847"/>
  <c r="U50" i="847"/>
  <c r="U49" i="847"/>
  <c r="U48" i="847"/>
  <c r="U47" i="847"/>
  <c r="U46" i="847"/>
  <c r="U45" i="847"/>
  <c r="U44" i="847"/>
  <c r="U43" i="847"/>
  <c r="U42" i="847"/>
  <c r="U41" i="847"/>
  <c r="U40" i="847"/>
  <c r="U39" i="847"/>
  <c r="U38" i="847"/>
  <c r="U37" i="847"/>
  <c r="U36" i="847"/>
  <c r="U35" i="847"/>
  <c r="U34" i="847"/>
  <c r="U33" i="847"/>
  <c r="U32" i="847"/>
  <c r="U31" i="847"/>
  <c r="U30" i="847"/>
  <c r="U29" i="847"/>
  <c r="U28" i="847"/>
  <c r="U27" i="847"/>
  <c r="U26" i="847"/>
  <c r="U25" i="847"/>
  <c r="U24" i="847"/>
  <c r="U23" i="847"/>
  <c r="U22" i="847"/>
  <c r="U21" i="847"/>
  <c r="U20" i="847"/>
  <c r="U19" i="847"/>
  <c r="U18" i="847"/>
  <c r="U17" i="847"/>
  <c r="U16" i="847"/>
  <c r="U15" i="847"/>
  <c r="U14" i="847"/>
  <c r="U13" i="847"/>
  <c r="U12" i="847"/>
  <c r="Q94" i="847"/>
  <c r="Q93" i="847"/>
  <c r="Q92" i="847"/>
  <c r="Q91" i="847"/>
  <c r="Q90" i="847"/>
  <c r="Q89" i="847"/>
  <c r="Q88" i="847"/>
  <c r="Q87" i="847"/>
  <c r="Q86" i="847"/>
  <c r="Q85" i="847"/>
  <c r="Q72" i="847"/>
  <c r="Q71" i="847"/>
  <c r="Q70" i="847"/>
  <c r="Q69" i="847"/>
  <c r="Q68" i="847"/>
  <c r="Q67" i="847"/>
  <c r="Q66" i="847"/>
  <c r="Q65" i="847"/>
  <c r="Q64" i="847"/>
  <c r="Q63" i="847"/>
  <c r="Q62" i="847"/>
  <c r="Q61" i="847"/>
  <c r="Q60" i="847"/>
  <c r="Q59" i="847"/>
  <c r="Q58" i="847"/>
  <c r="Q57" i="847"/>
  <c r="Q56" i="847"/>
  <c r="Q55" i="847"/>
  <c r="Q54" i="847"/>
  <c r="Q53" i="847"/>
  <c r="Q52" i="847"/>
  <c r="Q50" i="847"/>
  <c r="Q49" i="847"/>
  <c r="Q48" i="847"/>
  <c r="Q47" i="847"/>
  <c r="Q46" i="847"/>
  <c r="Q45" i="847"/>
  <c r="Q44" i="847"/>
  <c r="Q43" i="847"/>
  <c r="Q42" i="847"/>
  <c r="Q41" i="847"/>
  <c r="Q40" i="847"/>
  <c r="Q38" i="847"/>
  <c r="Q37" i="847"/>
  <c r="Q36" i="847"/>
  <c r="Q35" i="847"/>
  <c r="Q34" i="847"/>
  <c r="Q33" i="847"/>
  <c r="Q32" i="847"/>
  <c r="Q31" i="847"/>
  <c r="Q30" i="847"/>
  <c r="Q29" i="847"/>
  <c r="Q28" i="847"/>
  <c r="Q27" i="847"/>
  <c r="Q26" i="847"/>
  <c r="Q25" i="847"/>
  <c r="Q24" i="847"/>
  <c r="Q23" i="847"/>
  <c r="Q22" i="847"/>
  <c r="Q21" i="847"/>
  <c r="Q20" i="847"/>
  <c r="Q19" i="847"/>
  <c r="Q18" i="847"/>
  <c r="Q17" i="847"/>
  <c r="Q16" i="847"/>
  <c r="Q15" i="847"/>
  <c r="Q14" i="847"/>
  <c r="Q13" i="847"/>
  <c r="Q12" i="847"/>
  <c r="O96" i="847"/>
  <c r="O94" i="847"/>
  <c r="O93" i="847"/>
  <c r="O92" i="847"/>
  <c r="O91" i="847"/>
  <c r="O90" i="847"/>
  <c r="O89" i="847"/>
  <c r="O88" i="847"/>
  <c r="O87" i="847"/>
  <c r="O86" i="847"/>
  <c r="O85" i="847"/>
  <c r="O72" i="847"/>
  <c r="O71" i="847"/>
  <c r="O70" i="847"/>
  <c r="O69" i="847"/>
  <c r="O68" i="847"/>
  <c r="O67" i="847"/>
  <c r="O66" i="847"/>
  <c r="O65" i="847"/>
  <c r="O64" i="847"/>
  <c r="O63" i="847"/>
  <c r="O62" i="847"/>
  <c r="O61" i="847"/>
  <c r="O60" i="847"/>
  <c r="O59" i="847"/>
  <c r="O58" i="847"/>
  <c r="O57" i="847"/>
  <c r="O56" i="847"/>
  <c r="O55" i="847"/>
  <c r="O54" i="847"/>
  <c r="O53" i="847"/>
  <c r="O52" i="847"/>
  <c r="O50" i="847"/>
  <c r="O49" i="847"/>
  <c r="O48" i="847"/>
  <c r="O47" i="847"/>
  <c r="O46" i="847"/>
  <c r="O45" i="847"/>
  <c r="O44" i="847"/>
  <c r="O43" i="847"/>
  <c r="O42" i="847"/>
  <c r="O41" i="847"/>
  <c r="O40" i="847"/>
  <c r="O38" i="847"/>
  <c r="O37" i="847"/>
  <c r="O36" i="847"/>
  <c r="O35" i="847"/>
  <c r="O34" i="847"/>
  <c r="O33" i="847"/>
  <c r="O32" i="847"/>
  <c r="O31" i="847"/>
  <c r="O30" i="847"/>
  <c r="O29" i="847"/>
  <c r="O28" i="847"/>
  <c r="O27" i="847"/>
  <c r="O26" i="847"/>
  <c r="O25" i="847"/>
  <c r="O24" i="847"/>
  <c r="O23" i="847"/>
  <c r="O22" i="847"/>
  <c r="O21" i="847"/>
  <c r="O20" i="847"/>
  <c r="O18" i="847"/>
  <c r="O17" i="847"/>
  <c r="O16" i="847"/>
  <c r="O15" i="847"/>
  <c r="O14" i="847"/>
  <c r="O13" i="847"/>
  <c r="O12" i="847"/>
  <c r="U131" i="757"/>
  <c r="U130" i="757"/>
  <c r="U129" i="757"/>
  <c r="U128" i="757"/>
  <c r="U127" i="757"/>
  <c r="U126" i="757"/>
  <c r="U125" i="757"/>
  <c r="U124" i="757"/>
  <c r="U123" i="757"/>
  <c r="U122" i="757"/>
  <c r="U121" i="757"/>
  <c r="U120" i="757"/>
  <c r="U119" i="757"/>
  <c r="U118" i="757"/>
  <c r="U117" i="757"/>
  <c r="U116" i="757"/>
  <c r="U115" i="757"/>
  <c r="U114" i="757"/>
  <c r="U113" i="757"/>
  <c r="U112" i="757"/>
  <c r="U111" i="757"/>
  <c r="U110" i="757"/>
  <c r="U109" i="757"/>
  <c r="U108" i="757"/>
  <c r="U107" i="757"/>
  <c r="U106" i="757"/>
  <c r="U105" i="757"/>
  <c r="U104" i="757"/>
  <c r="U103" i="757"/>
  <c r="U102" i="757"/>
  <c r="U101" i="757"/>
  <c r="U100" i="757"/>
  <c r="U99" i="757"/>
  <c r="U98" i="757"/>
  <c r="U97" i="757"/>
  <c r="U96" i="757"/>
  <c r="U95" i="757"/>
  <c r="U94" i="757"/>
  <c r="U93" i="757"/>
  <c r="U92" i="757"/>
  <c r="U91" i="757"/>
  <c r="U90" i="757"/>
  <c r="U89" i="757"/>
  <c r="U88" i="757"/>
  <c r="U87" i="757"/>
  <c r="U86" i="757"/>
  <c r="U85" i="757"/>
  <c r="U84" i="757"/>
  <c r="U83" i="757"/>
  <c r="U82" i="757"/>
  <c r="U81" i="757"/>
  <c r="U80" i="757"/>
  <c r="U79" i="757"/>
  <c r="U78" i="757"/>
  <c r="U77" i="757"/>
  <c r="U76" i="757"/>
  <c r="U75" i="757"/>
  <c r="U74" i="757"/>
  <c r="U73" i="757"/>
  <c r="U72" i="757"/>
  <c r="U71" i="757"/>
  <c r="U70" i="757"/>
  <c r="U69" i="757"/>
  <c r="U68" i="757"/>
  <c r="U67" i="757"/>
  <c r="U66" i="757"/>
  <c r="U65" i="757"/>
  <c r="U64" i="757"/>
  <c r="U63" i="757"/>
  <c r="U62" i="757"/>
  <c r="U61" i="757"/>
  <c r="U60" i="757"/>
  <c r="U59" i="757"/>
  <c r="U58" i="757"/>
  <c r="U57" i="757"/>
  <c r="U56" i="757"/>
  <c r="U55" i="757"/>
  <c r="U54" i="757"/>
  <c r="U53" i="757"/>
  <c r="U52" i="757"/>
  <c r="U51" i="757"/>
  <c r="U50" i="757"/>
  <c r="U49" i="757"/>
  <c r="U48" i="757"/>
  <c r="U47" i="757"/>
  <c r="U46" i="757"/>
  <c r="U45" i="757"/>
  <c r="U44" i="757"/>
  <c r="U43" i="757"/>
  <c r="U42" i="757"/>
  <c r="U41" i="757"/>
  <c r="U40" i="757"/>
  <c r="U39" i="757"/>
  <c r="U38" i="757"/>
  <c r="U37" i="757"/>
  <c r="U36" i="757"/>
  <c r="U35" i="757"/>
  <c r="U34" i="757"/>
  <c r="U33" i="757"/>
  <c r="U32" i="757"/>
  <c r="U31" i="757"/>
  <c r="U30" i="757"/>
  <c r="U29" i="757"/>
  <c r="U28" i="757"/>
  <c r="U27" i="757"/>
  <c r="U26" i="757"/>
  <c r="U25" i="757"/>
  <c r="U24" i="757"/>
  <c r="U23" i="757"/>
  <c r="U22" i="757"/>
  <c r="U21" i="757"/>
  <c r="U20" i="757"/>
  <c r="U19" i="757"/>
  <c r="U18" i="757"/>
  <c r="U17" i="757"/>
  <c r="U16" i="757"/>
  <c r="U15" i="757"/>
  <c r="U14" i="757"/>
  <c r="U13" i="757"/>
  <c r="U12" i="757"/>
  <c r="S131" i="757"/>
  <c r="S130" i="757"/>
  <c r="S129" i="757"/>
  <c r="S128" i="757"/>
  <c r="S127" i="757"/>
  <c r="S126" i="757"/>
  <c r="S125" i="757"/>
  <c r="S124" i="757"/>
  <c r="S123" i="757"/>
  <c r="S122" i="757"/>
  <c r="S121" i="757"/>
  <c r="S120" i="757"/>
  <c r="S119" i="757"/>
  <c r="S118" i="757"/>
  <c r="S117" i="757"/>
  <c r="S116" i="757"/>
  <c r="S115" i="757"/>
  <c r="S114" i="757"/>
  <c r="S113" i="757"/>
  <c r="S112" i="757"/>
  <c r="S111" i="757"/>
  <c r="S110" i="757"/>
  <c r="S109" i="757"/>
  <c r="S108" i="757"/>
  <c r="S107" i="757"/>
  <c r="S106" i="757"/>
  <c r="S105" i="757"/>
  <c r="S104" i="757"/>
  <c r="S103" i="757"/>
  <c r="S102" i="757"/>
  <c r="S101" i="757"/>
  <c r="S100" i="757"/>
  <c r="S99" i="757"/>
  <c r="S98" i="757"/>
  <c r="S97" i="757"/>
  <c r="S96" i="757"/>
  <c r="S95" i="757"/>
  <c r="S94" i="757"/>
  <c r="S93" i="757"/>
  <c r="S92" i="757"/>
  <c r="S91" i="757"/>
  <c r="S90" i="757"/>
  <c r="S89" i="757"/>
  <c r="S88" i="757"/>
  <c r="S87" i="757"/>
  <c r="S86" i="757"/>
  <c r="S85" i="757"/>
  <c r="S84" i="757"/>
  <c r="S83" i="757"/>
  <c r="S82" i="757"/>
  <c r="S81" i="757"/>
  <c r="S80" i="757"/>
  <c r="S79" i="757"/>
  <c r="S78" i="757"/>
  <c r="S77" i="757"/>
  <c r="S76" i="757"/>
  <c r="S75" i="757"/>
  <c r="S74" i="757"/>
  <c r="S73" i="757"/>
  <c r="S72" i="757"/>
  <c r="S71" i="757"/>
  <c r="S70" i="757"/>
  <c r="S69" i="757"/>
  <c r="S68" i="757"/>
  <c r="S67" i="757"/>
  <c r="S66" i="757"/>
  <c r="S65" i="757"/>
  <c r="S64" i="757"/>
  <c r="S63" i="757"/>
  <c r="S62" i="757"/>
  <c r="S61" i="757"/>
  <c r="S60" i="757"/>
  <c r="S59" i="757"/>
  <c r="S58" i="757"/>
  <c r="S57" i="757"/>
  <c r="S56" i="757"/>
  <c r="S55" i="757"/>
  <c r="S54" i="757"/>
  <c r="S53" i="757"/>
  <c r="S52" i="757"/>
  <c r="S51" i="757"/>
  <c r="S50" i="757"/>
  <c r="S49" i="757"/>
  <c r="S48" i="757"/>
  <c r="S47" i="757"/>
  <c r="S46" i="757"/>
  <c r="S45" i="757"/>
  <c r="S44" i="757"/>
  <c r="S43" i="757"/>
  <c r="S42" i="757"/>
  <c r="S41" i="757"/>
  <c r="S40" i="757"/>
  <c r="S39" i="757"/>
  <c r="S38" i="757"/>
  <c r="S37" i="757"/>
  <c r="S36" i="757"/>
  <c r="S35" i="757"/>
  <c r="S34" i="757"/>
  <c r="S33" i="757"/>
  <c r="S32" i="757"/>
  <c r="S31" i="757"/>
  <c r="S30" i="757"/>
  <c r="S29" i="757"/>
  <c r="S28" i="757"/>
  <c r="S27" i="757"/>
  <c r="S26" i="757"/>
  <c r="S25" i="757"/>
  <c r="S24" i="757"/>
  <c r="S23" i="757"/>
  <c r="S22" i="757"/>
  <c r="S21" i="757"/>
  <c r="S20" i="757"/>
  <c r="S19" i="757"/>
  <c r="S18" i="757"/>
  <c r="S17" i="757"/>
  <c r="S16" i="757"/>
  <c r="S15" i="757"/>
  <c r="S14" i="757"/>
  <c r="S13" i="757"/>
  <c r="S12" i="757"/>
  <c r="O131" i="757"/>
  <c r="O130" i="757"/>
  <c r="O129" i="757"/>
  <c r="O128" i="757"/>
  <c r="O127" i="757"/>
  <c r="O126" i="757"/>
  <c r="O125" i="757"/>
  <c r="O124" i="757"/>
  <c r="O123" i="757"/>
  <c r="O122" i="757"/>
  <c r="O121" i="757"/>
  <c r="O120" i="757"/>
  <c r="O119" i="757"/>
  <c r="O118" i="757"/>
  <c r="O117" i="757"/>
  <c r="O116" i="757"/>
  <c r="O115" i="757"/>
  <c r="O114" i="757"/>
  <c r="O113" i="757"/>
  <c r="O112" i="757"/>
  <c r="O111" i="757"/>
  <c r="O110" i="757"/>
  <c r="O109" i="757"/>
  <c r="O108" i="757"/>
  <c r="O107" i="757"/>
  <c r="O106" i="757"/>
  <c r="O105" i="757"/>
  <c r="O104" i="757"/>
  <c r="O103" i="757"/>
  <c r="O102" i="757"/>
  <c r="O101" i="757"/>
  <c r="O100" i="757"/>
  <c r="O99" i="757"/>
  <c r="O98" i="757"/>
  <c r="O97" i="757"/>
  <c r="O96" i="757"/>
  <c r="O95" i="757"/>
  <c r="O94" i="757"/>
  <c r="O93" i="757"/>
  <c r="O92" i="757"/>
  <c r="O91" i="757"/>
  <c r="O90" i="757"/>
  <c r="O89" i="757"/>
  <c r="O88" i="757"/>
  <c r="O87" i="757"/>
  <c r="O86" i="757"/>
  <c r="O85" i="757"/>
  <c r="O84" i="757"/>
  <c r="O83" i="757"/>
  <c r="O82" i="757"/>
  <c r="O81" i="757"/>
  <c r="O80" i="757"/>
  <c r="O79" i="757"/>
  <c r="O78" i="757"/>
  <c r="O77" i="757"/>
  <c r="O76" i="757"/>
  <c r="O75" i="757"/>
  <c r="O74" i="757"/>
  <c r="O73" i="757"/>
  <c r="O72" i="757"/>
  <c r="O71" i="757"/>
  <c r="O70" i="757"/>
  <c r="O69" i="757"/>
  <c r="O68" i="757"/>
  <c r="O67" i="757"/>
  <c r="O66" i="757"/>
  <c r="O65" i="757"/>
  <c r="O64" i="757"/>
  <c r="O63" i="757"/>
  <c r="O62" i="757"/>
  <c r="O61" i="757"/>
  <c r="O60" i="757"/>
  <c r="O59" i="757"/>
  <c r="O58" i="757"/>
  <c r="O57" i="757"/>
  <c r="O56" i="757"/>
  <c r="O55" i="757"/>
  <c r="O54" i="757"/>
  <c r="O53" i="757"/>
  <c r="O52" i="757"/>
  <c r="O51" i="757"/>
  <c r="O50" i="757"/>
  <c r="O49" i="757"/>
  <c r="O48" i="757"/>
  <c r="O47" i="757"/>
  <c r="O46" i="757"/>
  <c r="O45" i="757"/>
  <c r="O44" i="757"/>
  <c r="O43" i="757"/>
  <c r="O42" i="757"/>
  <c r="O41" i="757"/>
  <c r="O40" i="757"/>
  <c r="O39" i="757"/>
  <c r="O38" i="757"/>
  <c r="O37" i="757"/>
  <c r="O36" i="757"/>
  <c r="O35" i="757"/>
  <c r="O34" i="757"/>
  <c r="O33" i="757"/>
  <c r="O32" i="757"/>
  <c r="O31" i="757"/>
  <c r="O30" i="757"/>
  <c r="O29" i="757"/>
  <c r="O28" i="757"/>
  <c r="O27" i="757"/>
  <c r="O26" i="757"/>
  <c r="O25" i="757"/>
  <c r="O24" i="757"/>
  <c r="O23" i="757"/>
  <c r="O22" i="757"/>
  <c r="O21" i="757"/>
  <c r="O20" i="757"/>
  <c r="O19" i="757"/>
  <c r="O18" i="757"/>
  <c r="O17" i="757"/>
  <c r="O16" i="757"/>
  <c r="O15" i="757"/>
  <c r="O14" i="757"/>
  <c r="O13" i="757"/>
  <c r="O12" i="757"/>
  <c r="M131" i="757"/>
  <c r="M130" i="757"/>
  <c r="M129" i="757"/>
  <c r="M128" i="757"/>
  <c r="M127" i="757"/>
  <c r="M126" i="757"/>
  <c r="M125" i="757"/>
  <c r="M124" i="757"/>
  <c r="M123" i="757"/>
  <c r="M122" i="757"/>
  <c r="M121" i="757"/>
  <c r="M120" i="757"/>
  <c r="M119" i="757"/>
  <c r="M118" i="757"/>
  <c r="M117" i="757"/>
  <c r="M116" i="757"/>
  <c r="M115" i="757"/>
  <c r="M114" i="757"/>
  <c r="M113" i="757"/>
  <c r="M112" i="757"/>
  <c r="M111" i="757"/>
  <c r="M110" i="757"/>
  <c r="M109" i="757"/>
  <c r="M108" i="757"/>
  <c r="M107" i="757"/>
  <c r="M106" i="757"/>
  <c r="M105" i="757"/>
  <c r="M104" i="757"/>
  <c r="M103" i="757"/>
  <c r="M102" i="757"/>
  <c r="M101" i="757"/>
  <c r="M100" i="757"/>
  <c r="M99" i="757"/>
  <c r="M98" i="757"/>
  <c r="M97" i="757"/>
  <c r="M96" i="757"/>
  <c r="M95" i="757"/>
  <c r="M94" i="757"/>
  <c r="M93" i="757"/>
  <c r="M92" i="757"/>
  <c r="M91" i="757"/>
  <c r="M90" i="757"/>
  <c r="M89" i="757"/>
  <c r="M88" i="757"/>
  <c r="M87" i="757"/>
  <c r="M86" i="757"/>
  <c r="M85" i="757"/>
  <c r="M84" i="757"/>
  <c r="M83" i="757"/>
  <c r="M82" i="757"/>
  <c r="M81" i="757"/>
  <c r="M80" i="757"/>
  <c r="M79" i="757"/>
  <c r="M78" i="757"/>
  <c r="M77" i="757"/>
  <c r="M76" i="757"/>
  <c r="M75" i="757"/>
  <c r="M74" i="757"/>
  <c r="M73" i="757"/>
  <c r="M72" i="757"/>
  <c r="M71" i="757"/>
  <c r="M70" i="757"/>
  <c r="M69" i="757"/>
  <c r="M68" i="757"/>
  <c r="M67" i="757"/>
  <c r="M66" i="757"/>
  <c r="M65" i="757"/>
  <c r="M64" i="757"/>
  <c r="M63" i="757"/>
  <c r="M62" i="757"/>
  <c r="M61" i="757"/>
  <c r="M60" i="757"/>
  <c r="M59" i="757"/>
  <c r="M58" i="757"/>
  <c r="M57" i="757"/>
  <c r="M56" i="757"/>
  <c r="M55" i="757"/>
  <c r="M54" i="757"/>
  <c r="M53" i="757"/>
  <c r="M52" i="757"/>
  <c r="M51" i="757"/>
  <c r="M50" i="757"/>
  <c r="M49" i="757"/>
  <c r="M48" i="757"/>
  <c r="M47" i="757"/>
  <c r="M46" i="757"/>
  <c r="M45" i="757"/>
  <c r="M44" i="757"/>
  <c r="M43" i="757"/>
  <c r="M42" i="757"/>
  <c r="M41" i="757"/>
  <c r="M40" i="757"/>
  <c r="M39" i="757"/>
  <c r="M38" i="757"/>
  <c r="M37" i="757"/>
  <c r="M36" i="757"/>
  <c r="M35" i="757"/>
  <c r="M34" i="757"/>
  <c r="M33" i="757"/>
  <c r="M32" i="757"/>
  <c r="M31" i="757"/>
  <c r="M30" i="757"/>
  <c r="M29" i="757"/>
  <c r="M28" i="757"/>
  <c r="M27" i="757"/>
  <c r="M26" i="757"/>
  <c r="M25" i="757"/>
  <c r="M24" i="757"/>
  <c r="M23" i="757"/>
  <c r="M22" i="757"/>
  <c r="M21" i="757"/>
  <c r="M20" i="757"/>
  <c r="M19" i="757"/>
  <c r="M18" i="757"/>
  <c r="M17" i="757"/>
  <c r="M16" i="757"/>
  <c r="M15" i="757"/>
  <c r="M14" i="757"/>
  <c r="M13" i="757"/>
  <c r="M12" i="757"/>
  <c r="X51" i="752"/>
  <c r="X50" i="752"/>
  <c r="X46" i="752"/>
  <c r="X45" i="752"/>
  <c r="X44" i="752"/>
  <c r="X43" i="752"/>
  <c r="X42" i="752"/>
  <c r="X41" i="752"/>
  <c r="X40" i="752"/>
  <c r="X39" i="752"/>
  <c r="X38" i="752"/>
  <c r="X37" i="752"/>
  <c r="X36" i="752"/>
  <c r="X35" i="752"/>
  <c r="X34" i="752"/>
  <c r="X33" i="752"/>
  <c r="X32" i="752"/>
  <c r="X31" i="752"/>
  <c r="X30" i="752"/>
  <c r="X29" i="752"/>
  <c r="X28" i="752"/>
  <c r="X27" i="752"/>
  <c r="X26" i="752"/>
  <c r="X25" i="752"/>
  <c r="X24" i="752"/>
  <c r="X22" i="752"/>
  <c r="X21" i="752"/>
  <c r="X19" i="752"/>
  <c r="X18" i="752"/>
  <c r="X17" i="752"/>
  <c r="X16" i="752"/>
  <c r="X15" i="752"/>
  <c r="X14" i="752"/>
  <c r="X13" i="752"/>
  <c r="X12" i="752"/>
  <c r="V52" i="752"/>
  <c r="V51" i="752"/>
  <c r="V48" i="752"/>
  <c r="V47" i="752"/>
  <c r="V46" i="752"/>
  <c r="V44" i="752"/>
  <c r="V43" i="752"/>
  <c r="V42" i="752"/>
  <c r="V41" i="752"/>
  <c r="V40" i="752"/>
  <c r="V39" i="752"/>
  <c r="V38" i="752"/>
  <c r="V37" i="752"/>
  <c r="V36" i="752"/>
  <c r="V35" i="752"/>
  <c r="V34" i="752"/>
  <c r="V33" i="752"/>
  <c r="V30" i="752"/>
  <c r="V26" i="752"/>
  <c r="V25" i="752"/>
  <c r="V24" i="752"/>
  <c r="V21" i="752"/>
  <c r="V20" i="752"/>
  <c r="V19" i="752"/>
  <c r="V18" i="752"/>
  <c r="V17" i="752"/>
  <c r="V16" i="752"/>
  <c r="V15" i="752"/>
  <c r="V14" i="752"/>
  <c r="V13" i="752"/>
  <c r="V12" i="752"/>
  <c r="T52" i="752"/>
  <c r="T50" i="752"/>
  <c r="T47" i="752"/>
  <c r="T46" i="752"/>
  <c r="T40" i="752"/>
  <c r="T39" i="752"/>
  <c r="T34" i="752"/>
  <c r="T33" i="752"/>
  <c r="T31" i="752"/>
  <c r="T26" i="752"/>
  <c r="T25" i="752"/>
  <c r="T18" i="752"/>
  <c r="T17" i="752"/>
  <c r="T16" i="752"/>
  <c r="T15" i="752"/>
  <c r="T14" i="752"/>
  <c r="T13" i="752"/>
  <c r="T12" i="752"/>
  <c r="P52" i="752"/>
  <c r="P51" i="752"/>
  <c r="P50" i="752"/>
  <c r="P49" i="752"/>
  <c r="P48" i="752"/>
  <c r="P46" i="752"/>
  <c r="P45" i="752"/>
  <c r="P44" i="752"/>
  <c r="P43" i="752"/>
  <c r="P42" i="752"/>
  <c r="P41" i="752"/>
  <c r="P40" i="752"/>
  <c r="P39" i="752"/>
  <c r="P38" i="752"/>
  <c r="P34" i="752"/>
  <c r="P33" i="752"/>
  <c r="P32" i="752"/>
  <c r="P31" i="752"/>
  <c r="P30" i="752"/>
  <c r="P29" i="752"/>
  <c r="P28" i="752"/>
  <c r="P27" i="752"/>
  <c r="P26" i="752"/>
  <c r="P25" i="752"/>
  <c r="P24" i="752"/>
  <c r="P21" i="752"/>
  <c r="P19" i="752"/>
  <c r="P18" i="752"/>
  <c r="P17" i="752"/>
  <c r="P16" i="752"/>
  <c r="P15" i="752"/>
  <c r="P14" i="752"/>
  <c r="P13" i="752"/>
  <c r="Z52" i="752"/>
  <c r="Z51" i="752"/>
  <c r="Z50" i="752"/>
  <c r="Z49" i="752"/>
  <c r="Z48" i="752"/>
  <c r="Z46" i="752"/>
  <c r="Z45" i="752"/>
  <c r="Z44" i="752"/>
  <c r="Z43" i="752"/>
  <c r="Z42" i="752"/>
  <c r="Z41" i="752"/>
  <c r="Z40" i="752"/>
  <c r="Z39" i="752"/>
  <c r="Z38" i="752"/>
  <c r="Z37" i="752"/>
  <c r="Z36" i="752"/>
  <c r="Z35" i="752"/>
  <c r="Z34" i="752"/>
  <c r="Z33" i="752"/>
  <c r="Z32" i="752"/>
  <c r="Z31" i="752"/>
  <c r="Z30" i="752"/>
  <c r="Z29" i="752"/>
  <c r="Z28" i="752"/>
  <c r="Z27" i="752"/>
  <c r="Z26" i="752"/>
  <c r="Z25" i="752"/>
  <c r="Z24" i="752"/>
  <c r="Z23" i="752"/>
  <c r="Z22" i="752"/>
  <c r="Z21" i="752"/>
  <c r="Z19" i="752"/>
  <c r="Z18" i="752"/>
  <c r="Z17" i="752"/>
  <c r="Z16" i="752"/>
  <c r="Z15" i="752"/>
  <c r="Z14" i="752"/>
  <c r="Z13" i="752"/>
  <c r="Z12" i="752"/>
  <c r="S20" i="752"/>
  <c r="T20" i="752" s="1"/>
  <c r="Q20" i="752"/>
  <c r="O20" i="752"/>
  <c r="P20" i="752" s="1"/>
  <c r="K20" i="752"/>
  <c r="G20" i="752"/>
  <c r="I20" i="752" s="1"/>
  <c r="K40" i="752"/>
  <c r="G40" i="752"/>
  <c r="I40" i="752" s="1"/>
  <c r="S19" i="752"/>
  <c r="T19" i="752" s="1"/>
  <c r="M19" i="752"/>
  <c r="K19" i="752"/>
  <c r="G19" i="752"/>
  <c r="I19" i="752" s="1"/>
  <c r="S21" i="752"/>
  <c r="T21" i="752" s="1"/>
  <c r="Q21" i="752"/>
  <c r="K21" i="752"/>
  <c r="G21" i="752"/>
  <c r="I21" i="752" s="1"/>
  <c r="R18" i="752"/>
  <c r="K18" i="752"/>
  <c r="L18" i="752" s="1"/>
  <c r="K17" i="752"/>
  <c r="K16" i="752"/>
  <c r="K15" i="752"/>
  <c r="K14" i="752"/>
  <c r="G12" i="752"/>
  <c r="G13" i="752" s="1"/>
  <c r="I38" i="752"/>
  <c r="K13" i="752"/>
  <c r="K12" i="752"/>
  <c r="P97" i="847"/>
  <c r="Q97" i="847" s="1"/>
  <c r="N97" i="847"/>
  <c r="O97" i="847" s="1"/>
  <c r="X97" i="847"/>
  <c r="I97" i="847"/>
  <c r="P96" i="847"/>
  <c r="Q96" i="847" s="1"/>
  <c r="T95" i="847"/>
  <c r="U95" i="847" s="1"/>
  <c r="N95" i="847"/>
  <c r="O95" i="847" s="1"/>
  <c r="P95" i="847"/>
  <c r="Q95" i="847" s="1"/>
  <c r="X95" i="847"/>
  <c r="S97" i="847"/>
  <c r="M97" i="847"/>
  <c r="S96" i="847"/>
  <c r="M96" i="847"/>
  <c r="J96" i="847"/>
  <c r="X96" i="847" s="1"/>
  <c r="I96" i="847"/>
  <c r="S95" i="847"/>
  <c r="M95" i="847"/>
  <c r="I95" i="847"/>
  <c r="S94" i="847"/>
  <c r="M94" i="847"/>
  <c r="J94" i="847"/>
  <c r="I94" i="847"/>
  <c r="S93" i="847"/>
  <c r="M93" i="847"/>
  <c r="J93" i="847"/>
  <c r="K93" i="847" s="1"/>
  <c r="I93" i="847"/>
  <c r="S92" i="847"/>
  <c r="M92" i="847"/>
  <c r="J92" i="847"/>
  <c r="K92" i="847" s="1"/>
  <c r="I92" i="847"/>
  <c r="S91" i="847"/>
  <c r="M91" i="847"/>
  <c r="K91" i="847"/>
  <c r="I91" i="847"/>
  <c r="S90" i="847"/>
  <c r="M90" i="847"/>
  <c r="J90" i="847"/>
  <c r="I90" i="847"/>
  <c r="S89" i="847"/>
  <c r="M89" i="847"/>
  <c r="J89" i="847"/>
  <c r="K89" i="847" s="1"/>
  <c r="I89" i="847"/>
  <c r="S88" i="847"/>
  <c r="M88" i="847"/>
  <c r="J88" i="847"/>
  <c r="I88" i="847"/>
  <c r="S87" i="847"/>
  <c r="M87" i="847"/>
  <c r="J87" i="847"/>
  <c r="I87" i="847"/>
  <c r="S86" i="847"/>
  <c r="M86" i="847"/>
  <c r="J86" i="847"/>
  <c r="K86" i="847" s="1"/>
  <c r="I86" i="847"/>
  <c r="S85" i="847"/>
  <c r="M85" i="847"/>
  <c r="J85" i="847"/>
  <c r="K85" i="847" s="1"/>
  <c r="I85" i="847"/>
  <c r="J73" i="847"/>
  <c r="K73" i="847" s="1"/>
  <c r="I73" i="847"/>
  <c r="S72" i="847"/>
  <c r="M72" i="847"/>
  <c r="J72" i="847"/>
  <c r="K72" i="847" s="1"/>
  <c r="I72" i="847"/>
  <c r="S71" i="847"/>
  <c r="M71" i="847"/>
  <c r="J71" i="847"/>
  <c r="K71" i="847" s="1"/>
  <c r="I71" i="847"/>
  <c r="S70" i="847"/>
  <c r="M70" i="847"/>
  <c r="K70" i="847"/>
  <c r="I70" i="847"/>
  <c r="S69" i="847"/>
  <c r="M69" i="847"/>
  <c r="J69" i="847"/>
  <c r="K69" i="847" s="1"/>
  <c r="I69" i="847"/>
  <c r="S68" i="847"/>
  <c r="M68" i="847"/>
  <c r="J68" i="847"/>
  <c r="I68" i="847"/>
  <c r="S67" i="847"/>
  <c r="M67" i="847"/>
  <c r="J67" i="847"/>
  <c r="I67" i="847"/>
  <c r="S66" i="847"/>
  <c r="M66" i="847"/>
  <c r="J66" i="847"/>
  <c r="K66" i="847" s="1"/>
  <c r="I66" i="847"/>
  <c r="S65" i="847"/>
  <c r="M65" i="847"/>
  <c r="J65" i="847"/>
  <c r="K65" i="847" s="1"/>
  <c r="I65" i="847"/>
  <c r="S64" i="847"/>
  <c r="M64" i="847"/>
  <c r="J64" i="847"/>
  <c r="K64" i="847" s="1"/>
  <c r="I64" i="847"/>
  <c r="S63" i="847"/>
  <c r="M63" i="847"/>
  <c r="J63" i="847"/>
  <c r="I63" i="847"/>
  <c r="S62" i="847"/>
  <c r="M62" i="847"/>
  <c r="J62" i="847"/>
  <c r="I62" i="847"/>
  <c r="S61" i="847"/>
  <c r="M61" i="847"/>
  <c r="J61" i="847"/>
  <c r="I61" i="847"/>
  <c r="S60" i="847"/>
  <c r="M60" i="847"/>
  <c r="J60" i="847"/>
  <c r="K60" i="847" s="1"/>
  <c r="I60" i="847"/>
  <c r="S59" i="847"/>
  <c r="M59" i="847"/>
  <c r="K59" i="847"/>
  <c r="I59" i="847"/>
  <c r="S58" i="847"/>
  <c r="M58" i="847"/>
  <c r="J58" i="847"/>
  <c r="K58" i="847" s="1"/>
  <c r="I58" i="847"/>
  <c r="S57" i="847"/>
  <c r="M57" i="847"/>
  <c r="J57" i="847"/>
  <c r="K57" i="847" s="1"/>
  <c r="I57" i="847"/>
  <c r="S56" i="847"/>
  <c r="M56" i="847"/>
  <c r="J56" i="847"/>
  <c r="I56" i="847"/>
  <c r="S55" i="847"/>
  <c r="M55" i="847"/>
  <c r="J55" i="847"/>
  <c r="I55" i="847"/>
  <c r="S54" i="847"/>
  <c r="M54" i="847"/>
  <c r="J54" i="847"/>
  <c r="K54" i="847" s="1"/>
  <c r="I54" i="847"/>
  <c r="S53" i="847"/>
  <c r="M53" i="847"/>
  <c r="J53" i="847"/>
  <c r="I53" i="847"/>
  <c r="S52" i="847"/>
  <c r="M52" i="847"/>
  <c r="J52" i="847"/>
  <c r="I52" i="847"/>
  <c r="T51" i="847"/>
  <c r="U51" i="847" s="1"/>
  <c r="S51" i="847"/>
  <c r="P51" i="847"/>
  <c r="Q51" i="847" s="1"/>
  <c r="N51" i="847"/>
  <c r="O51" i="847" s="1"/>
  <c r="M51" i="847"/>
  <c r="I51" i="847"/>
  <c r="H51" i="847"/>
  <c r="S50" i="847"/>
  <c r="M50" i="847"/>
  <c r="J50" i="847"/>
  <c r="I50" i="847"/>
  <c r="S49" i="847"/>
  <c r="M49" i="847"/>
  <c r="J49" i="847"/>
  <c r="K49" i="847" s="1"/>
  <c r="I49" i="847"/>
  <c r="S48" i="847"/>
  <c r="M48" i="847"/>
  <c r="J48" i="847"/>
  <c r="K48" i="847" s="1"/>
  <c r="I48" i="847"/>
  <c r="S47" i="847"/>
  <c r="M47" i="847"/>
  <c r="K47" i="847"/>
  <c r="I47" i="847"/>
  <c r="S46" i="847"/>
  <c r="M46" i="847"/>
  <c r="J46" i="847"/>
  <c r="K46" i="847" s="1"/>
  <c r="I46" i="847"/>
  <c r="S45" i="847"/>
  <c r="M45" i="847"/>
  <c r="J45" i="847"/>
  <c r="I45" i="847"/>
  <c r="S44" i="847"/>
  <c r="M44" i="847"/>
  <c r="J44" i="847"/>
  <c r="I44" i="847"/>
  <c r="S43" i="847"/>
  <c r="M43" i="847"/>
  <c r="J43" i="847"/>
  <c r="K43" i="847" s="1"/>
  <c r="I43" i="847"/>
  <c r="S42" i="847"/>
  <c r="M42" i="847"/>
  <c r="J42" i="847"/>
  <c r="I42" i="847"/>
  <c r="S41" i="847"/>
  <c r="M41" i="847"/>
  <c r="J41" i="847"/>
  <c r="I41" i="847"/>
  <c r="S40" i="847"/>
  <c r="M40" i="847"/>
  <c r="J40" i="847"/>
  <c r="I40" i="847"/>
  <c r="V39" i="847"/>
  <c r="W39" i="847" s="1"/>
  <c r="P39" i="847"/>
  <c r="Q39" i="847" s="1"/>
  <c r="N39" i="847"/>
  <c r="O39" i="847" s="1"/>
  <c r="H39" i="847"/>
  <c r="I35" i="847"/>
  <c r="S39" i="847"/>
  <c r="M39" i="847"/>
  <c r="I39" i="847"/>
  <c r="S38" i="847"/>
  <c r="M38" i="847"/>
  <c r="J38" i="847"/>
  <c r="K38" i="847" s="1"/>
  <c r="I38" i="847"/>
  <c r="S37" i="847"/>
  <c r="M37" i="847"/>
  <c r="J37" i="847"/>
  <c r="I37" i="847"/>
  <c r="S36" i="847"/>
  <c r="M36" i="847"/>
  <c r="J36" i="847"/>
  <c r="K36" i="847" s="1"/>
  <c r="I36" i="847"/>
  <c r="S35" i="847"/>
  <c r="M35" i="847"/>
  <c r="K35" i="847"/>
  <c r="S34" i="847"/>
  <c r="M34" i="847"/>
  <c r="J34" i="847"/>
  <c r="K34" i="847" s="1"/>
  <c r="I34" i="847"/>
  <c r="S33" i="847"/>
  <c r="M33" i="847"/>
  <c r="J33" i="847"/>
  <c r="K33" i="847" s="1"/>
  <c r="I33" i="847"/>
  <c r="S32" i="847"/>
  <c r="M32" i="847"/>
  <c r="J32" i="847"/>
  <c r="K32" i="847" s="1"/>
  <c r="I32" i="847"/>
  <c r="S31" i="847"/>
  <c r="M31" i="847"/>
  <c r="J31" i="847"/>
  <c r="K31" i="847" s="1"/>
  <c r="I31" i="847"/>
  <c r="S30" i="847"/>
  <c r="M30" i="847"/>
  <c r="J30" i="847"/>
  <c r="K30" i="847" s="1"/>
  <c r="I30" i="847"/>
  <c r="S29" i="847"/>
  <c r="M29" i="847"/>
  <c r="J29" i="847"/>
  <c r="I29" i="847"/>
  <c r="S28" i="847"/>
  <c r="M28" i="847"/>
  <c r="J28" i="847"/>
  <c r="I28" i="847"/>
  <c r="S26" i="847"/>
  <c r="M26" i="847"/>
  <c r="J26" i="847"/>
  <c r="I26" i="847"/>
  <c r="S25" i="847"/>
  <c r="M25" i="847"/>
  <c r="J25" i="847"/>
  <c r="I25" i="847"/>
  <c r="S24" i="847"/>
  <c r="M24" i="847"/>
  <c r="J24" i="847"/>
  <c r="I24" i="847"/>
  <c r="S23" i="847"/>
  <c r="M23" i="847"/>
  <c r="J23" i="847"/>
  <c r="I23" i="847"/>
  <c r="S22" i="847"/>
  <c r="M22" i="847"/>
  <c r="J22" i="847"/>
  <c r="K22" i="847" s="1"/>
  <c r="I22" i="847"/>
  <c r="S21" i="847"/>
  <c r="M21" i="847"/>
  <c r="J21" i="847"/>
  <c r="K21" i="847" s="1"/>
  <c r="I21" i="847"/>
  <c r="S20" i="847"/>
  <c r="M20" i="847"/>
  <c r="J20" i="847"/>
  <c r="I20" i="847"/>
  <c r="S19" i="847"/>
  <c r="M19" i="847"/>
  <c r="J19" i="847"/>
  <c r="K19" i="847" s="1"/>
  <c r="I19" i="847"/>
  <c r="S18" i="847"/>
  <c r="M18" i="847"/>
  <c r="J18" i="847"/>
  <c r="K18" i="847" s="1"/>
  <c r="I18" i="847"/>
  <c r="S17" i="847"/>
  <c r="M17" i="847"/>
  <c r="J17" i="847"/>
  <c r="I17" i="847"/>
  <c r="S16" i="847"/>
  <c r="M16" i="847"/>
  <c r="J16" i="847"/>
  <c r="I16" i="847"/>
  <c r="S15" i="847"/>
  <c r="M15" i="847"/>
  <c r="J15" i="847"/>
  <c r="K15" i="847" s="1"/>
  <c r="I15" i="847"/>
  <c r="S14" i="847"/>
  <c r="M14" i="847"/>
  <c r="J14" i="847"/>
  <c r="I14" i="847"/>
  <c r="J13" i="847"/>
  <c r="I13" i="847"/>
  <c r="J12" i="847"/>
  <c r="X27" i="847"/>
  <c r="S27" i="847"/>
  <c r="M27" i="847"/>
  <c r="I27" i="847"/>
  <c r="H27" i="847"/>
  <c r="S13" i="847"/>
  <c r="X12" i="847"/>
  <c r="S12" i="847"/>
  <c r="M12" i="847"/>
  <c r="I12" i="847"/>
  <c r="H12" i="847"/>
  <c r="K12" i="847" s="1"/>
  <c r="C6" i="847"/>
  <c r="X5" i="847"/>
  <c r="C5" i="847"/>
  <c r="X4" i="847"/>
  <c r="C4" i="847"/>
  <c r="M13" i="847" l="1"/>
  <c r="K40" i="847"/>
  <c r="K20" i="847"/>
  <c r="X39" i="847"/>
  <c r="X51" i="847"/>
  <c r="I56" i="752"/>
  <c r="I54" i="752"/>
  <c r="AA53" i="752"/>
  <c r="I55" i="752"/>
  <c r="W60" i="752"/>
  <c r="X60" i="752"/>
  <c r="I13" i="752"/>
  <c r="G14" i="752"/>
  <c r="I12" i="752"/>
  <c r="K96" i="847"/>
  <c r="K56" i="847"/>
  <c r="K68" i="847"/>
  <c r="K87" i="847"/>
  <c r="K90" i="847"/>
  <c r="K94" i="847"/>
  <c r="K88" i="847"/>
  <c r="K63" i="847"/>
  <c r="K67" i="847"/>
  <c r="K55" i="847"/>
  <c r="N98" i="847"/>
  <c r="K53" i="847"/>
  <c r="K52" i="847"/>
  <c r="K61" i="847"/>
  <c r="K62" i="847"/>
  <c r="K41" i="847"/>
  <c r="K44" i="847"/>
  <c r="K50" i="847"/>
  <c r="K42" i="847"/>
  <c r="K45" i="847"/>
  <c r="K37" i="847"/>
  <c r="K24" i="847"/>
  <c r="K29" i="847"/>
  <c r="K28" i="847"/>
  <c r="K25" i="847"/>
  <c r="K23" i="847"/>
  <c r="K26" i="847"/>
  <c r="K13" i="847"/>
  <c r="K14" i="847"/>
  <c r="K17" i="847"/>
  <c r="K16" i="847"/>
  <c r="V98" i="847"/>
  <c r="O98" i="847"/>
  <c r="P98" i="847"/>
  <c r="S98" i="847"/>
  <c r="T155" i="639" s="1"/>
  <c r="U98" i="847"/>
  <c r="T156" i="639" s="1"/>
  <c r="M98" i="847"/>
  <c r="T160" i="639" s="1"/>
  <c r="L98" i="847"/>
  <c r="R98" i="847"/>
  <c r="W98" i="847"/>
  <c r="T157" i="639" s="1"/>
  <c r="T98" i="847"/>
  <c r="I98" i="847"/>
  <c r="Q98" i="847"/>
  <c r="I14" i="752" l="1"/>
  <c r="G15" i="752"/>
  <c r="X98" i="847"/>
  <c r="T162" i="639" s="1"/>
  <c r="K98" i="847"/>
  <c r="H98" i="847"/>
  <c r="T149" i="639" s="1"/>
  <c r="J98" i="847"/>
  <c r="T167" i="639" s="1"/>
  <c r="T165" i="639" l="1"/>
  <c r="T163" i="639"/>
  <c r="I15" i="752"/>
  <c r="G16" i="752"/>
  <c r="T164" i="639" l="1"/>
  <c r="I16" i="752"/>
  <c r="G17" i="752"/>
  <c r="G18" i="752" l="1"/>
  <c r="I17" i="752"/>
  <c r="I18" i="752" l="1"/>
  <c r="Q21" i="846" l="1"/>
  <c r="K21" i="846"/>
  <c r="I21" i="846"/>
  <c r="H21" i="846"/>
  <c r="V20" i="846"/>
  <c r="T20" i="846"/>
  <c r="Q20" i="846"/>
  <c r="N20" i="846"/>
  <c r="J20" i="846"/>
  <c r="K20" i="846" s="1"/>
  <c r="I20" i="846"/>
  <c r="H20" i="846"/>
  <c r="Q19" i="846"/>
  <c r="K19" i="846"/>
  <c r="I19" i="846"/>
  <c r="H19" i="846"/>
  <c r="V18" i="846"/>
  <c r="T18" i="846"/>
  <c r="Q18" i="846"/>
  <c r="N18" i="846"/>
  <c r="J18" i="846"/>
  <c r="K18" i="846" s="1"/>
  <c r="I18" i="846"/>
  <c r="H18" i="846"/>
  <c r="Q17" i="846"/>
  <c r="K17" i="846"/>
  <c r="I17" i="846"/>
  <c r="H17" i="846"/>
  <c r="V16" i="846"/>
  <c r="T16" i="846"/>
  <c r="Q16" i="846"/>
  <c r="N16" i="846"/>
  <c r="J16" i="846"/>
  <c r="K16" i="846" s="1"/>
  <c r="I16" i="846"/>
  <c r="H16" i="846"/>
  <c r="Q15" i="846"/>
  <c r="K15" i="846"/>
  <c r="I15" i="846"/>
  <c r="H15" i="846"/>
  <c r="V14" i="846"/>
  <c r="T14" i="846"/>
  <c r="Q14" i="846"/>
  <c r="N14" i="846"/>
  <c r="J14" i="846"/>
  <c r="K14" i="846" s="1"/>
  <c r="I14" i="846"/>
  <c r="H14" i="846"/>
  <c r="I13" i="846"/>
  <c r="H13" i="846"/>
  <c r="T12" i="846"/>
  <c r="N12" i="846"/>
  <c r="J12" i="846"/>
  <c r="K12" i="846" s="1"/>
  <c r="Q13" i="846"/>
  <c r="K13" i="846"/>
  <c r="L22" i="846"/>
  <c r="V12" i="846"/>
  <c r="Q12" i="846"/>
  <c r="I12" i="846"/>
  <c r="H12" i="846"/>
  <c r="C6" i="846"/>
  <c r="V5" i="846"/>
  <c r="C5" i="846"/>
  <c r="V4" i="846"/>
  <c r="C4" i="846"/>
  <c r="V33" i="845"/>
  <c r="V32" i="845"/>
  <c r="V31" i="845"/>
  <c r="V30" i="845"/>
  <c r="V29" i="845"/>
  <c r="V28" i="845"/>
  <c r="V26" i="845"/>
  <c r="V19" i="845"/>
  <c r="H33" i="845"/>
  <c r="H32" i="845"/>
  <c r="H31" i="845"/>
  <c r="H30" i="845"/>
  <c r="H29" i="845"/>
  <c r="H28" i="845"/>
  <c r="H19" i="845"/>
  <c r="H26" i="845"/>
  <c r="T33" i="845"/>
  <c r="R33" i="845"/>
  <c r="P33" i="845"/>
  <c r="Q33" i="845" s="1"/>
  <c r="N33" i="845"/>
  <c r="T32" i="845"/>
  <c r="R32" i="845"/>
  <c r="P32" i="845"/>
  <c r="Q32" i="845" s="1"/>
  <c r="N32" i="845"/>
  <c r="T31" i="845"/>
  <c r="R31" i="845"/>
  <c r="P31" i="845"/>
  <c r="Q31" i="845" s="1"/>
  <c r="N31" i="845"/>
  <c r="T30" i="845"/>
  <c r="R30" i="845"/>
  <c r="P30" i="845"/>
  <c r="Q30" i="845" s="1"/>
  <c r="N30" i="845"/>
  <c r="T29" i="845"/>
  <c r="R29" i="845"/>
  <c r="P29" i="845"/>
  <c r="Q29" i="845" s="1"/>
  <c r="N29" i="845"/>
  <c r="T28" i="845"/>
  <c r="R28" i="845"/>
  <c r="P28" i="845"/>
  <c r="N28" i="845"/>
  <c r="T26" i="845"/>
  <c r="R26" i="845"/>
  <c r="P26" i="845"/>
  <c r="N26" i="845"/>
  <c r="T19" i="845"/>
  <c r="R19" i="845"/>
  <c r="P19" i="845"/>
  <c r="N19" i="845"/>
  <c r="K33" i="845"/>
  <c r="I33" i="845"/>
  <c r="K32" i="845"/>
  <c r="I32" i="845"/>
  <c r="K31" i="845"/>
  <c r="I31" i="845"/>
  <c r="K30" i="845"/>
  <c r="I30" i="845"/>
  <c r="K29" i="845"/>
  <c r="I29" i="845"/>
  <c r="K26" i="845"/>
  <c r="I26" i="845"/>
  <c r="Q28" i="845"/>
  <c r="K28" i="845"/>
  <c r="I28" i="845"/>
  <c r="Q19" i="845"/>
  <c r="K19" i="845"/>
  <c r="I19" i="845"/>
  <c r="V25" i="845"/>
  <c r="V24" i="845"/>
  <c r="V23" i="845"/>
  <c r="V22" i="845"/>
  <c r="V21" i="845"/>
  <c r="V20" i="845"/>
  <c r="R25" i="845"/>
  <c r="P25" i="845"/>
  <c r="Q25" i="845" s="1"/>
  <c r="N25" i="845"/>
  <c r="K25" i="845"/>
  <c r="E25" i="845"/>
  <c r="I25" i="845" s="1"/>
  <c r="R24" i="845"/>
  <c r="P24" i="845"/>
  <c r="Q24" i="845" s="1"/>
  <c r="N24" i="845"/>
  <c r="K24" i="845"/>
  <c r="E24" i="845"/>
  <c r="I24" i="845" s="1"/>
  <c r="P23" i="845"/>
  <c r="Q23" i="845" s="1"/>
  <c r="N23" i="845"/>
  <c r="K23" i="845"/>
  <c r="E23" i="845"/>
  <c r="I23" i="845" s="1"/>
  <c r="R22" i="845"/>
  <c r="P22" i="845"/>
  <c r="Q22" i="845" s="1"/>
  <c r="N22" i="845"/>
  <c r="K22" i="845"/>
  <c r="E22" i="845"/>
  <c r="I22" i="845" s="1"/>
  <c r="R21" i="845"/>
  <c r="P21" i="845"/>
  <c r="Q21" i="845" s="1"/>
  <c r="N21" i="845"/>
  <c r="K21" i="845"/>
  <c r="E21" i="845"/>
  <c r="I21" i="845" s="1"/>
  <c r="P20" i="845"/>
  <c r="Q20" i="845" s="1"/>
  <c r="N20" i="845"/>
  <c r="K20" i="845"/>
  <c r="E20" i="845"/>
  <c r="I20" i="845" s="1"/>
  <c r="R18" i="845"/>
  <c r="P18" i="845"/>
  <c r="Q18" i="845" s="1"/>
  <c r="N18" i="845"/>
  <c r="R17" i="845"/>
  <c r="P17" i="845"/>
  <c r="Q17" i="845" s="1"/>
  <c r="N17" i="845"/>
  <c r="P16" i="845"/>
  <c r="Q16" i="845" s="1"/>
  <c r="N16" i="845"/>
  <c r="E18" i="845"/>
  <c r="H18" i="845" s="1"/>
  <c r="E17" i="845"/>
  <c r="H17" i="845" s="1"/>
  <c r="E16" i="845"/>
  <c r="I16" i="845" s="1"/>
  <c r="R15" i="845"/>
  <c r="P15" i="845"/>
  <c r="Q15" i="845" s="1"/>
  <c r="N15" i="845"/>
  <c r="E15" i="845"/>
  <c r="H15" i="845" s="1"/>
  <c r="R14" i="845"/>
  <c r="P14" i="845"/>
  <c r="Q14" i="845" s="1"/>
  <c r="N14" i="845"/>
  <c r="V13" i="845"/>
  <c r="V14" i="845"/>
  <c r="V15" i="845"/>
  <c r="V16" i="845"/>
  <c r="V17" i="845"/>
  <c r="V18" i="845"/>
  <c r="E14" i="845"/>
  <c r="H14" i="845" s="1"/>
  <c r="P13" i="845"/>
  <c r="Q13" i="845" s="1"/>
  <c r="N13" i="845"/>
  <c r="E13" i="845"/>
  <c r="H13" i="845" s="1"/>
  <c r="K17" i="845"/>
  <c r="K16" i="845"/>
  <c r="K15" i="845"/>
  <c r="K14" i="845"/>
  <c r="K18" i="845"/>
  <c r="L34" i="845"/>
  <c r="V27" i="845"/>
  <c r="Q27" i="845"/>
  <c r="K27" i="845"/>
  <c r="I27" i="845"/>
  <c r="H27" i="845"/>
  <c r="K13" i="845"/>
  <c r="V12" i="845"/>
  <c r="Q12" i="845"/>
  <c r="K12" i="845"/>
  <c r="I12" i="845"/>
  <c r="H12" i="845"/>
  <c r="C6" i="845"/>
  <c r="V5" i="845"/>
  <c r="C5" i="845"/>
  <c r="V4" i="845"/>
  <c r="C4" i="845"/>
  <c r="N131" i="757"/>
  <c r="J131" i="757"/>
  <c r="N119" i="757"/>
  <c r="J119" i="757"/>
  <c r="P130" i="757"/>
  <c r="J130" i="757"/>
  <c r="N129" i="757"/>
  <c r="J129" i="757"/>
  <c r="N128" i="757"/>
  <c r="J128" i="757"/>
  <c r="N126" i="757"/>
  <c r="J126" i="757"/>
  <c r="N125" i="757"/>
  <c r="J125" i="757"/>
  <c r="N127" i="757"/>
  <c r="J127" i="757"/>
  <c r="N123" i="757"/>
  <c r="J123" i="757"/>
  <c r="P122" i="757"/>
  <c r="N122" i="757"/>
  <c r="J122" i="757"/>
  <c r="N121" i="757"/>
  <c r="J121" i="757"/>
  <c r="N124" i="757"/>
  <c r="J124" i="757"/>
  <c r="J120" i="757"/>
  <c r="N120" i="757"/>
  <c r="N118" i="757"/>
  <c r="J118" i="757"/>
  <c r="N112" i="757"/>
  <c r="J112" i="757"/>
  <c r="P117" i="757"/>
  <c r="N117" i="757"/>
  <c r="J117" i="757"/>
  <c r="N114" i="757"/>
  <c r="J114" i="757"/>
  <c r="N116" i="757"/>
  <c r="J116" i="757"/>
  <c r="N115" i="757"/>
  <c r="J115" i="757"/>
  <c r="R113" i="757"/>
  <c r="N113" i="757"/>
  <c r="P113" i="757"/>
  <c r="J113" i="757"/>
  <c r="N111" i="757"/>
  <c r="J111" i="757"/>
  <c r="R110" i="757"/>
  <c r="N110" i="757"/>
  <c r="J110" i="757"/>
  <c r="T109" i="757"/>
  <c r="P109" i="757"/>
  <c r="J109" i="757"/>
  <c r="J22" i="846" l="1"/>
  <c r="T22" i="846"/>
  <c r="P22" i="846"/>
  <c r="N22" i="846"/>
  <c r="S22" i="846"/>
  <c r="V22" i="846"/>
  <c r="U22" i="846"/>
  <c r="K22" i="846"/>
  <c r="O22" i="846"/>
  <c r="Q22" i="846"/>
  <c r="H22" i="846"/>
  <c r="I22" i="846"/>
  <c r="R22" i="846"/>
  <c r="Q26" i="845"/>
  <c r="Q34" i="845" s="1"/>
  <c r="I14" i="845"/>
  <c r="H21" i="845"/>
  <c r="H25" i="845"/>
  <c r="I15" i="845"/>
  <c r="H16" i="845"/>
  <c r="H24" i="845"/>
  <c r="H20" i="845"/>
  <c r="H22" i="845"/>
  <c r="H23" i="845"/>
  <c r="I17" i="845"/>
  <c r="I18" i="845"/>
  <c r="I13" i="845"/>
  <c r="I34" i="845" s="1"/>
  <c r="M34" i="845"/>
  <c r="T34" i="845"/>
  <c r="P34" i="845"/>
  <c r="K34" i="845"/>
  <c r="S34" i="845"/>
  <c r="U34" i="845"/>
  <c r="V34" i="845"/>
  <c r="J34" i="845"/>
  <c r="N34" i="845"/>
  <c r="R34" i="845"/>
  <c r="H34" i="845" l="1"/>
  <c r="P108" i="757" l="1"/>
  <c r="N108" i="757"/>
  <c r="J108" i="757"/>
  <c r="R107" i="757"/>
  <c r="P107" i="757"/>
  <c r="Q107" i="757" s="1"/>
  <c r="N107" i="757"/>
  <c r="J107" i="757"/>
  <c r="K107" i="757"/>
  <c r="P105" i="757"/>
  <c r="Q105" i="757" s="1"/>
  <c r="N105" i="757"/>
  <c r="J105" i="757"/>
  <c r="K105" i="757" s="1"/>
  <c r="N106" i="757"/>
  <c r="J106" i="757"/>
  <c r="K106" i="757" s="1"/>
  <c r="N102" i="757"/>
  <c r="J102" i="757"/>
  <c r="K102" i="757" s="1"/>
  <c r="N104" i="757"/>
  <c r="J104" i="757"/>
  <c r="K104" i="757" s="1"/>
  <c r="R103" i="757"/>
  <c r="P103" i="757"/>
  <c r="Q103" i="757" s="1"/>
  <c r="N103" i="757"/>
  <c r="J103" i="757"/>
  <c r="K103" i="757" s="1"/>
  <c r="R101" i="757"/>
  <c r="N101" i="757"/>
  <c r="J101" i="757"/>
  <c r="K101" i="757" s="1"/>
  <c r="R99" i="757"/>
  <c r="N99" i="757"/>
  <c r="J99" i="757"/>
  <c r="K99" i="757" s="1"/>
  <c r="N100" i="757"/>
  <c r="J100" i="757"/>
  <c r="T98" i="757"/>
  <c r="R98" i="757"/>
  <c r="N98" i="757"/>
  <c r="J98" i="757"/>
  <c r="K98" i="757" s="1"/>
  <c r="V97" i="757"/>
  <c r="R97" i="757"/>
  <c r="P97" i="757"/>
  <c r="Q97" i="757" s="1"/>
  <c r="J97" i="757"/>
  <c r="K97" i="757" s="1"/>
  <c r="I97" i="757"/>
  <c r="H97" i="757"/>
  <c r="V96" i="757"/>
  <c r="T96" i="757"/>
  <c r="R96" i="757"/>
  <c r="Q96" i="757"/>
  <c r="N96" i="757"/>
  <c r="J96" i="757"/>
  <c r="K96" i="757" s="1"/>
  <c r="I96" i="757"/>
  <c r="H96" i="757"/>
  <c r="V95" i="757"/>
  <c r="T95" i="757"/>
  <c r="Q95" i="757"/>
  <c r="N95" i="757"/>
  <c r="J95" i="757"/>
  <c r="K95" i="757" s="1"/>
  <c r="I95" i="757"/>
  <c r="H95" i="757"/>
  <c r="V94" i="757"/>
  <c r="Q94" i="757"/>
  <c r="N94" i="757"/>
  <c r="J94" i="757"/>
  <c r="K94" i="757" s="1"/>
  <c r="I94" i="757"/>
  <c r="H94" i="757"/>
  <c r="V93" i="757"/>
  <c r="P93" i="757"/>
  <c r="Q93" i="757" s="1"/>
  <c r="N93" i="757"/>
  <c r="J93" i="757"/>
  <c r="K93" i="757" s="1"/>
  <c r="I93" i="757"/>
  <c r="H93" i="757"/>
  <c r="V92" i="757"/>
  <c r="Q92" i="757"/>
  <c r="N92" i="757"/>
  <c r="J92" i="757"/>
  <c r="K92" i="757" s="1"/>
  <c r="I92" i="757"/>
  <c r="H92" i="757"/>
  <c r="V91" i="757"/>
  <c r="P91" i="757"/>
  <c r="Q91" i="757" s="1"/>
  <c r="N91" i="757"/>
  <c r="J91" i="757"/>
  <c r="K91" i="757" s="1"/>
  <c r="I91" i="757"/>
  <c r="H91" i="757"/>
  <c r="V90" i="757"/>
  <c r="Q90" i="757"/>
  <c r="N90" i="757"/>
  <c r="J90" i="757"/>
  <c r="K90" i="757" s="1"/>
  <c r="I90" i="757"/>
  <c r="H90" i="757"/>
  <c r="V89" i="757"/>
  <c r="Q89" i="757"/>
  <c r="N89" i="757"/>
  <c r="J89" i="757"/>
  <c r="K89" i="757" s="1"/>
  <c r="I89" i="757"/>
  <c r="H89" i="757"/>
  <c r="V88" i="757"/>
  <c r="P88" i="757"/>
  <c r="Q88" i="757" s="1"/>
  <c r="N88" i="757"/>
  <c r="J88" i="757"/>
  <c r="K88" i="757" s="1"/>
  <c r="I88" i="757"/>
  <c r="H88" i="757"/>
  <c r="V87" i="757"/>
  <c r="Q87" i="757"/>
  <c r="N87" i="757"/>
  <c r="J87" i="757"/>
  <c r="K87" i="757" s="1"/>
  <c r="I87" i="757"/>
  <c r="H87" i="757"/>
  <c r="V86" i="757"/>
  <c r="P86" i="757"/>
  <c r="Q86" i="757" s="1"/>
  <c r="N86" i="757"/>
  <c r="J86" i="757"/>
  <c r="K86" i="757" s="1"/>
  <c r="I86" i="757"/>
  <c r="H86" i="757"/>
  <c r="V85" i="757"/>
  <c r="T85" i="757"/>
  <c r="P85" i="757"/>
  <c r="Q85" i="757" s="1"/>
  <c r="N85" i="757"/>
  <c r="J85" i="757"/>
  <c r="K85" i="757" s="1"/>
  <c r="I85" i="757"/>
  <c r="H85" i="757"/>
  <c r="V84" i="757"/>
  <c r="R84" i="757"/>
  <c r="P84" i="757"/>
  <c r="Q84" i="757" s="1"/>
  <c r="J84" i="757"/>
  <c r="K84" i="757" s="1"/>
  <c r="I84" i="757"/>
  <c r="H84" i="757"/>
  <c r="V83" i="757"/>
  <c r="T83" i="757"/>
  <c r="R83" i="757"/>
  <c r="Q83" i="757"/>
  <c r="N83" i="757"/>
  <c r="J83" i="757"/>
  <c r="K83" i="757" s="1"/>
  <c r="I83" i="757"/>
  <c r="H83" i="757"/>
  <c r="V82" i="757"/>
  <c r="T82" i="757"/>
  <c r="Q82" i="757"/>
  <c r="N82" i="757"/>
  <c r="J82" i="757"/>
  <c r="K82" i="757" s="1"/>
  <c r="I82" i="757"/>
  <c r="H82" i="757"/>
  <c r="V81" i="757"/>
  <c r="Q81" i="757"/>
  <c r="N81" i="757"/>
  <c r="J81" i="757"/>
  <c r="K81" i="757" s="1"/>
  <c r="I81" i="757"/>
  <c r="H81" i="757"/>
  <c r="V80" i="757"/>
  <c r="P80" i="757"/>
  <c r="Q80" i="757" s="1"/>
  <c r="N80" i="757"/>
  <c r="J80" i="757"/>
  <c r="K80" i="757" s="1"/>
  <c r="I80" i="757"/>
  <c r="H80" i="757"/>
  <c r="V79" i="757"/>
  <c r="Q79" i="757"/>
  <c r="N79" i="757"/>
  <c r="J79" i="757"/>
  <c r="K79" i="757" s="1"/>
  <c r="I79" i="757"/>
  <c r="H79" i="757"/>
  <c r="V78" i="757"/>
  <c r="P78" i="757"/>
  <c r="Q78" i="757" s="1"/>
  <c r="N78" i="757"/>
  <c r="J78" i="757"/>
  <c r="K78" i="757" s="1"/>
  <c r="I78" i="757"/>
  <c r="H78" i="757"/>
  <c r="V77" i="757"/>
  <c r="Q77" i="757"/>
  <c r="N77" i="757"/>
  <c r="J77" i="757"/>
  <c r="K77" i="757" s="1"/>
  <c r="I77" i="757"/>
  <c r="H77" i="757"/>
  <c r="V76" i="757"/>
  <c r="Q76" i="757"/>
  <c r="N76" i="757"/>
  <c r="J76" i="757"/>
  <c r="K76" i="757" s="1"/>
  <c r="I76" i="757"/>
  <c r="H76" i="757"/>
  <c r="V75" i="757"/>
  <c r="P75" i="757"/>
  <c r="Q75" i="757" s="1"/>
  <c r="N75" i="757"/>
  <c r="J75" i="757"/>
  <c r="K75" i="757" s="1"/>
  <c r="I75" i="757"/>
  <c r="H75" i="757"/>
  <c r="V74" i="757"/>
  <c r="Q74" i="757"/>
  <c r="N74" i="757"/>
  <c r="J74" i="757"/>
  <c r="K74" i="757" s="1"/>
  <c r="I74" i="757"/>
  <c r="H74" i="757"/>
  <c r="V73" i="757"/>
  <c r="P73" i="757"/>
  <c r="Q73" i="757" s="1"/>
  <c r="N73" i="757"/>
  <c r="J73" i="757"/>
  <c r="K73" i="757" s="1"/>
  <c r="I73" i="757"/>
  <c r="H73" i="757"/>
  <c r="V72" i="757"/>
  <c r="T72" i="757"/>
  <c r="P72" i="757"/>
  <c r="Q72" i="757" s="1"/>
  <c r="N72" i="757"/>
  <c r="J72" i="757"/>
  <c r="K72" i="757" s="1"/>
  <c r="I72" i="757"/>
  <c r="H72" i="757"/>
  <c r="R71" i="757"/>
  <c r="P71" i="757"/>
  <c r="Q71" i="757" s="1"/>
  <c r="J71" i="757"/>
  <c r="K71" i="757" s="1"/>
  <c r="T70" i="757"/>
  <c r="R70" i="757"/>
  <c r="N70" i="757"/>
  <c r="J70" i="757"/>
  <c r="K70" i="757" s="1"/>
  <c r="T69" i="757"/>
  <c r="N69" i="757"/>
  <c r="J69" i="757"/>
  <c r="K69" i="757" s="1"/>
  <c r="N68" i="757"/>
  <c r="J68" i="757"/>
  <c r="K68" i="757" s="1"/>
  <c r="P67" i="757"/>
  <c r="Q67" i="757" s="1"/>
  <c r="N67" i="757"/>
  <c r="J67" i="757"/>
  <c r="K67" i="757" s="1"/>
  <c r="N66" i="757"/>
  <c r="J66" i="757"/>
  <c r="K66" i="757" s="1"/>
  <c r="N64" i="757"/>
  <c r="J64" i="757"/>
  <c r="K64" i="757" s="1"/>
  <c r="P65" i="757"/>
  <c r="Q65" i="757" s="1"/>
  <c r="N65" i="757"/>
  <c r="J65" i="757"/>
  <c r="K65" i="757" s="1"/>
  <c r="N63" i="757"/>
  <c r="J63" i="757"/>
  <c r="K63" i="757" s="1"/>
  <c r="P62" i="757"/>
  <c r="Q62" i="757" s="1"/>
  <c r="N62" i="757"/>
  <c r="J62" i="757"/>
  <c r="K62" i="757" s="1"/>
  <c r="P60" i="757"/>
  <c r="Q60" i="757" s="1"/>
  <c r="N60" i="757"/>
  <c r="J60" i="757"/>
  <c r="K60" i="757" s="1"/>
  <c r="N61" i="757"/>
  <c r="J61" i="757"/>
  <c r="K61" i="757" s="1"/>
  <c r="N59" i="757"/>
  <c r="T59" i="757"/>
  <c r="P59" i="757"/>
  <c r="Q59" i="757" s="1"/>
  <c r="V59" i="757"/>
  <c r="J59" i="757"/>
  <c r="K59" i="757" s="1"/>
  <c r="I59" i="757"/>
  <c r="H59" i="757"/>
  <c r="V116" i="757"/>
  <c r="Q116" i="757"/>
  <c r="K116" i="757"/>
  <c r="I116" i="757"/>
  <c r="H116" i="757"/>
  <c r="V115" i="757"/>
  <c r="Q115" i="757"/>
  <c r="K115" i="757"/>
  <c r="I115" i="757"/>
  <c r="H115" i="757"/>
  <c r="V114" i="757"/>
  <c r="Q114" i="757"/>
  <c r="K114" i="757"/>
  <c r="I114" i="757"/>
  <c r="H114" i="757"/>
  <c r="V113" i="757"/>
  <c r="Q113" i="757"/>
  <c r="K113" i="757"/>
  <c r="I113" i="757"/>
  <c r="H113" i="757"/>
  <c r="V112" i="757"/>
  <c r="Q112" i="757"/>
  <c r="K112" i="757"/>
  <c r="I112" i="757"/>
  <c r="H112" i="757"/>
  <c r="V111" i="757"/>
  <c r="Q111" i="757"/>
  <c r="K111" i="757"/>
  <c r="I111" i="757"/>
  <c r="H111" i="757"/>
  <c r="V110" i="757"/>
  <c r="Q110" i="757"/>
  <c r="K110" i="757"/>
  <c r="I110" i="757"/>
  <c r="H110" i="757"/>
  <c r="V109" i="757"/>
  <c r="Q109" i="757"/>
  <c r="K109" i="757"/>
  <c r="I109" i="757"/>
  <c r="H109" i="757"/>
  <c r="V108" i="757"/>
  <c r="Q108" i="757"/>
  <c r="K108" i="757"/>
  <c r="I108" i="757"/>
  <c r="H108" i="757"/>
  <c r="V107" i="757"/>
  <c r="I107" i="757"/>
  <c r="H107" i="757"/>
  <c r="V106" i="757"/>
  <c r="Q106" i="757"/>
  <c r="I106" i="757"/>
  <c r="H106" i="757"/>
  <c r="V105" i="757"/>
  <c r="I105" i="757"/>
  <c r="H105" i="757"/>
  <c r="V104" i="757"/>
  <c r="Q104" i="757"/>
  <c r="I104" i="757"/>
  <c r="H104" i="757"/>
  <c r="V103" i="757"/>
  <c r="I103" i="757"/>
  <c r="H103" i="757"/>
  <c r="V102" i="757"/>
  <c r="Q102" i="757"/>
  <c r="I102" i="757"/>
  <c r="H102" i="757"/>
  <c r="V101" i="757"/>
  <c r="Q101" i="757"/>
  <c r="I101" i="757"/>
  <c r="H101" i="757"/>
  <c r="V131" i="757"/>
  <c r="Q131" i="757"/>
  <c r="K131" i="757"/>
  <c r="I131" i="757"/>
  <c r="H131" i="757"/>
  <c r="V130" i="757"/>
  <c r="Q130" i="757"/>
  <c r="K130" i="757"/>
  <c r="I130" i="757"/>
  <c r="H130" i="757"/>
  <c r="V129" i="757"/>
  <c r="Q129" i="757"/>
  <c r="K129" i="757"/>
  <c r="I129" i="757"/>
  <c r="H129" i="757"/>
  <c r="V128" i="757"/>
  <c r="Q128" i="757"/>
  <c r="K128" i="757"/>
  <c r="I128" i="757"/>
  <c r="H128" i="757"/>
  <c r="V127" i="757"/>
  <c r="Q127" i="757"/>
  <c r="K127" i="757"/>
  <c r="I127" i="757"/>
  <c r="H127" i="757"/>
  <c r="V126" i="757"/>
  <c r="Q126" i="757"/>
  <c r="K126" i="757"/>
  <c r="I126" i="757"/>
  <c r="H126" i="757"/>
  <c r="V125" i="757"/>
  <c r="Q125" i="757"/>
  <c r="K125" i="757"/>
  <c r="I125" i="757"/>
  <c r="H125" i="757"/>
  <c r="V124" i="757"/>
  <c r="Q124" i="757"/>
  <c r="K124" i="757"/>
  <c r="I124" i="757"/>
  <c r="H124" i="757"/>
  <c r="V123" i="757"/>
  <c r="Q123" i="757"/>
  <c r="K123" i="757"/>
  <c r="I123" i="757"/>
  <c r="H123" i="757"/>
  <c r="V122" i="757"/>
  <c r="Q122" i="757"/>
  <c r="K122" i="757"/>
  <c r="I122" i="757"/>
  <c r="H122" i="757"/>
  <c r="V121" i="757"/>
  <c r="Q121" i="757"/>
  <c r="K121" i="757"/>
  <c r="I121" i="757"/>
  <c r="H121" i="757"/>
  <c r="V120" i="757"/>
  <c r="Q120" i="757"/>
  <c r="K120" i="757"/>
  <c r="I120" i="757"/>
  <c r="H120" i="757"/>
  <c r="V119" i="757"/>
  <c r="Q119" i="757"/>
  <c r="K119" i="757"/>
  <c r="I119" i="757"/>
  <c r="H119" i="757"/>
  <c r="V118" i="757"/>
  <c r="Q118" i="757"/>
  <c r="K118" i="757"/>
  <c r="I118" i="757"/>
  <c r="H118" i="757"/>
  <c r="V117" i="757"/>
  <c r="Q117" i="757"/>
  <c r="K117" i="757"/>
  <c r="I117" i="757"/>
  <c r="H117" i="757"/>
  <c r="R58" i="757"/>
  <c r="P58" i="757"/>
  <c r="Q58" i="757" s="1"/>
  <c r="J58" i="757"/>
  <c r="K58" i="757" s="1"/>
  <c r="T56" i="757"/>
  <c r="R56" i="757"/>
  <c r="N56" i="757"/>
  <c r="J56" i="757"/>
  <c r="K56" i="757" s="1"/>
  <c r="N57" i="757"/>
  <c r="J57" i="757"/>
  <c r="K57" i="757" s="1"/>
  <c r="N49" i="757"/>
  <c r="J49" i="757"/>
  <c r="K49" i="757" s="1"/>
  <c r="T55" i="757"/>
  <c r="N55" i="757"/>
  <c r="J55" i="757"/>
  <c r="K55" i="757" s="1"/>
  <c r="N54" i="757"/>
  <c r="J54" i="757"/>
  <c r="K54" i="757" s="1"/>
  <c r="N53" i="757"/>
  <c r="P53" i="757"/>
  <c r="Q53" i="757" s="1"/>
  <c r="J53" i="757"/>
  <c r="K53" i="757" s="1"/>
  <c r="N52" i="757"/>
  <c r="J52" i="757"/>
  <c r="K52" i="757" s="1"/>
  <c r="P50" i="757"/>
  <c r="Q50" i="757" s="1"/>
  <c r="N50" i="757"/>
  <c r="J50" i="757"/>
  <c r="K50" i="757" s="1"/>
  <c r="N51" i="757"/>
  <c r="J51" i="757"/>
  <c r="K51" i="757" s="1"/>
  <c r="V50" i="757"/>
  <c r="I50" i="757"/>
  <c r="H50" i="757"/>
  <c r="N44" i="757"/>
  <c r="T44" i="757"/>
  <c r="P44" i="757"/>
  <c r="Q44" i="757" s="1"/>
  <c r="J44" i="757"/>
  <c r="K44" i="757" s="1"/>
  <c r="I49" i="757"/>
  <c r="H49" i="757"/>
  <c r="I44" i="757"/>
  <c r="H44" i="757"/>
  <c r="V44" i="757"/>
  <c r="N48" i="757"/>
  <c r="J48" i="757"/>
  <c r="K48" i="757" s="1"/>
  <c r="R47" i="757"/>
  <c r="N47" i="757"/>
  <c r="J47" i="757"/>
  <c r="K47" i="757" s="1"/>
  <c r="N46" i="757"/>
  <c r="J46" i="757"/>
  <c r="K46" i="757" s="1"/>
  <c r="P45" i="757"/>
  <c r="Q45" i="757" s="1"/>
  <c r="N45" i="757"/>
  <c r="J45" i="757"/>
  <c r="K45" i="757" s="1"/>
  <c r="R43" i="757"/>
  <c r="N43" i="757"/>
  <c r="J43" i="757"/>
  <c r="K43" i="757" s="1"/>
  <c r="N41" i="757"/>
  <c r="J41" i="757"/>
  <c r="K41" i="757" s="1"/>
  <c r="T39" i="757"/>
  <c r="N39" i="757"/>
  <c r="J39" i="757"/>
  <c r="K39" i="757" s="1"/>
  <c r="N34" i="757"/>
  <c r="P34" i="757"/>
  <c r="Q34" i="757" s="1"/>
  <c r="J34" i="757"/>
  <c r="K34" i="757" s="1"/>
  <c r="V34" i="757"/>
  <c r="I34" i="757"/>
  <c r="H34" i="757"/>
  <c r="N37" i="757"/>
  <c r="P37" i="757"/>
  <c r="Q37" i="757" s="1"/>
  <c r="J37" i="757"/>
  <c r="K37" i="757" s="1"/>
  <c r="N38" i="757"/>
  <c r="J38" i="757"/>
  <c r="K38" i="757" s="1"/>
  <c r="N33" i="757"/>
  <c r="J33" i="757"/>
  <c r="K33" i="757" s="1"/>
  <c r="N36" i="757"/>
  <c r="J36" i="757"/>
  <c r="K36" i="757" s="1"/>
  <c r="N35" i="757"/>
  <c r="J35" i="757"/>
  <c r="K35" i="757" s="1"/>
  <c r="N32" i="757"/>
  <c r="J32" i="757"/>
  <c r="K32" i="757" s="1"/>
  <c r="T31" i="757"/>
  <c r="N31" i="757"/>
  <c r="J31" i="757"/>
  <c r="K31" i="757" s="1"/>
  <c r="N30" i="757"/>
  <c r="J30" i="757"/>
  <c r="K30" i="757" s="1"/>
  <c r="P29" i="757"/>
  <c r="Q29" i="757" s="1"/>
  <c r="N29" i="757"/>
  <c r="J29" i="757"/>
  <c r="K29" i="757" s="1"/>
  <c r="N28" i="757"/>
  <c r="J28" i="757"/>
  <c r="K28" i="757" s="1"/>
  <c r="N27" i="757"/>
  <c r="T27" i="757"/>
  <c r="J27" i="757"/>
  <c r="K27" i="757" s="1"/>
  <c r="P27" i="757"/>
  <c r="Q27" i="757" s="1"/>
  <c r="V27" i="757"/>
  <c r="H27" i="757"/>
  <c r="R42" i="757"/>
  <c r="P42" i="757"/>
  <c r="Q42" i="757" s="1"/>
  <c r="J42" i="757"/>
  <c r="K42" i="757" s="1"/>
  <c r="N26" i="757"/>
  <c r="R26" i="757"/>
  <c r="J26" i="757"/>
  <c r="K26" i="757" s="1"/>
  <c r="T40" i="757"/>
  <c r="R40" i="757"/>
  <c r="J40" i="757"/>
  <c r="K40" i="757" s="1"/>
  <c r="N40" i="757"/>
  <c r="V37" i="757"/>
  <c r="I37" i="757"/>
  <c r="H37" i="757"/>
  <c r="V36" i="757"/>
  <c r="Q36" i="757"/>
  <c r="I36" i="757"/>
  <c r="H36" i="757"/>
  <c r="V35" i="757"/>
  <c r="Q35" i="757"/>
  <c r="I35" i="757"/>
  <c r="H35" i="757"/>
  <c r="V33" i="757"/>
  <c r="Q33" i="757"/>
  <c r="I33" i="757"/>
  <c r="H33" i="757"/>
  <c r="V32" i="757"/>
  <c r="Q32" i="757"/>
  <c r="I32" i="757"/>
  <c r="H32" i="757"/>
  <c r="V31" i="757"/>
  <c r="Q31" i="757"/>
  <c r="I31" i="757"/>
  <c r="H31" i="757"/>
  <c r="V30" i="757"/>
  <c r="Q30" i="757"/>
  <c r="I30" i="757"/>
  <c r="H30" i="757"/>
  <c r="V29" i="757"/>
  <c r="I29" i="757"/>
  <c r="H29" i="757"/>
  <c r="V28" i="757"/>
  <c r="Q28" i="757"/>
  <c r="I28" i="757"/>
  <c r="H28" i="757"/>
  <c r="V45" i="757"/>
  <c r="I45" i="757"/>
  <c r="H45" i="757"/>
  <c r="V43" i="757"/>
  <c r="Q43" i="757"/>
  <c r="I43" i="757"/>
  <c r="H43" i="757"/>
  <c r="V42" i="757"/>
  <c r="I42" i="757"/>
  <c r="H42" i="757"/>
  <c r="V41" i="757"/>
  <c r="Q41" i="757"/>
  <c r="I41" i="757"/>
  <c r="H41" i="757"/>
  <c r="V40" i="757"/>
  <c r="Q40" i="757"/>
  <c r="I40" i="757"/>
  <c r="H40" i="757"/>
  <c r="V39" i="757"/>
  <c r="Q39" i="757"/>
  <c r="I39" i="757"/>
  <c r="H39" i="757"/>
  <c r="V38" i="757"/>
  <c r="Q38" i="757"/>
  <c r="I38" i="757"/>
  <c r="H38" i="757"/>
  <c r="V54" i="757"/>
  <c r="Q54" i="757"/>
  <c r="I54" i="757"/>
  <c r="H54" i="757"/>
  <c r="V53" i="757"/>
  <c r="I53" i="757"/>
  <c r="H53" i="757"/>
  <c r="V52" i="757"/>
  <c r="Q52" i="757"/>
  <c r="I52" i="757"/>
  <c r="H52" i="757"/>
  <c r="V51" i="757"/>
  <c r="Q51" i="757"/>
  <c r="I51" i="757"/>
  <c r="H51" i="757"/>
  <c r="V49" i="757"/>
  <c r="Q49" i="757"/>
  <c r="V48" i="757"/>
  <c r="Q48" i="757"/>
  <c r="I48" i="757"/>
  <c r="H48" i="757"/>
  <c r="V47" i="757"/>
  <c r="Q47" i="757"/>
  <c r="I47" i="757"/>
  <c r="H47" i="757"/>
  <c r="V46" i="757"/>
  <c r="Q46" i="757"/>
  <c r="I46" i="757"/>
  <c r="H46" i="757"/>
  <c r="V61" i="757"/>
  <c r="Q61" i="757"/>
  <c r="I61" i="757"/>
  <c r="H61" i="757"/>
  <c r="V60" i="757"/>
  <c r="I60" i="757"/>
  <c r="H60" i="757"/>
  <c r="V58" i="757"/>
  <c r="I58" i="757"/>
  <c r="H58" i="757"/>
  <c r="V57" i="757"/>
  <c r="Q57" i="757"/>
  <c r="I57" i="757"/>
  <c r="H57" i="757"/>
  <c r="V56" i="757"/>
  <c r="Q56" i="757"/>
  <c r="I56" i="757"/>
  <c r="H56" i="757"/>
  <c r="V55" i="757"/>
  <c r="Q55" i="757"/>
  <c r="I55" i="757"/>
  <c r="H55" i="757"/>
  <c r="H62" i="757"/>
  <c r="I62" i="757"/>
  <c r="V62" i="757"/>
  <c r="H63" i="757"/>
  <c r="I63" i="757"/>
  <c r="Q63" i="757"/>
  <c r="V63" i="757"/>
  <c r="H64" i="757"/>
  <c r="I64" i="757"/>
  <c r="Q64" i="757"/>
  <c r="V64" i="757"/>
  <c r="H65" i="757"/>
  <c r="I65" i="757"/>
  <c r="V65" i="757"/>
  <c r="H66" i="757"/>
  <c r="I66" i="757"/>
  <c r="Q66" i="757"/>
  <c r="V66" i="757"/>
  <c r="H67" i="757"/>
  <c r="I67" i="757"/>
  <c r="V67" i="757"/>
  <c r="H68" i="757"/>
  <c r="I68" i="757"/>
  <c r="Q68" i="757"/>
  <c r="V68" i="757"/>
  <c r="H69" i="757"/>
  <c r="I69" i="757"/>
  <c r="Q69" i="757"/>
  <c r="V69" i="757"/>
  <c r="H70" i="757"/>
  <c r="I70" i="757"/>
  <c r="Q70" i="757"/>
  <c r="V70" i="757"/>
  <c r="V25" i="757"/>
  <c r="Q25" i="757"/>
  <c r="K25" i="757"/>
  <c r="I25" i="757"/>
  <c r="H25" i="757"/>
  <c r="P24" i="757"/>
  <c r="Q24" i="757" s="1"/>
  <c r="N24" i="757"/>
  <c r="J24" i="757"/>
  <c r="K24" i="757" s="1"/>
  <c r="N23" i="757"/>
  <c r="J23" i="757"/>
  <c r="K23" i="757" s="1"/>
  <c r="N22" i="757"/>
  <c r="J22" i="757"/>
  <c r="K22" i="757" s="1"/>
  <c r="N21" i="757"/>
  <c r="J21" i="757"/>
  <c r="K21" i="757" s="1"/>
  <c r="I24" i="757"/>
  <c r="I23" i="757"/>
  <c r="I22" i="757"/>
  <c r="I21" i="757"/>
  <c r="P20" i="757"/>
  <c r="Q20" i="757" s="1"/>
  <c r="N20" i="757"/>
  <c r="J20" i="757"/>
  <c r="K20" i="757" s="1"/>
  <c r="T19" i="757"/>
  <c r="N19" i="757"/>
  <c r="J19" i="757"/>
  <c r="K19" i="757" s="1"/>
  <c r="N18" i="757"/>
  <c r="J18" i="757"/>
  <c r="K18" i="757" s="1"/>
  <c r="N17" i="757"/>
  <c r="J17" i="757"/>
  <c r="K17" i="757" s="1"/>
  <c r="E20" i="757"/>
  <c r="V20" i="757" s="1"/>
  <c r="R16" i="757"/>
  <c r="N16" i="757"/>
  <c r="J16" i="757"/>
  <c r="K16" i="757" s="1"/>
  <c r="E16" i="757"/>
  <c r="V16" i="757" s="1"/>
  <c r="J15" i="757"/>
  <c r="K15" i="757" s="1"/>
  <c r="T15" i="757"/>
  <c r="N15" i="757"/>
  <c r="I100" i="757"/>
  <c r="I99" i="757"/>
  <c r="I98" i="757"/>
  <c r="I71" i="757"/>
  <c r="I27" i="757"/>
  <c r="I26" i="757"/>
  <c r="I19" i="757"/>
  <c r="I18" i="757"/>
  <c r="I17" i="757"/>
  <c r="I15" i="757"/>
  <c r="I14" i="757"/>
  <c r="I13" i="757"/>
  <c r="N14" i="757"/>
  <c r="J14" i="757"/>
  <c r="K14" i="757" s="1"/>
  <c r="J13" i="757"/>
  <c r="K13" i="757" s="1"/>
  <c r="Q100" i="757"/>
  <c r="Q99" i="757"/>
  <c r="Q98" i="757"/>
  <c r="Q26" i="757"/>
  <c r="Q23" i="757"/>
  <c r="Q22" i="757"/>
  <c r="Q21" i="757"/>
  <c r="Q19" i="757"/>
  <c r="Q18" i="757"/>
  <c r="Q17" i="757"/>
  <c r="Q16" i="757"/>
  <c r="Q15" i="757"/>
  <c r="Q14" i="757"/>
  <c r="Q13" i="757"/>
  <c r="Q12" i="757"/>
  <c r="K100" i="757"/>
  <c r="K12" i="757"/>
  <c r="N13" i="757"/>
  <c r="V13" i="757"/>
  <c r="V100" i="757"/>
  <c r="H100" i="757"/>
  <c r="V99" i="757"/>
  <c r="H99" i="757"/>
  <c r="V98" i="757"/>
  <c r="H98" i="757"/>
  <c r="V71" i="757"/>
  <c r="H71" i="757"/>
  <c r="V26" i="757"/>
  <c r="H26" i="757"/>
  <c r="V24" i="757"/>
  <c r="H24" i="757"/>
  <c r="V23" i="757"/>
  <c r="H23" i="757"/>
  <c r="V22" i="757"/>
  <c r="H22" i="757"/>
  <c r="V21" i="757"/>
  <c r="H21" i="757"/>
  <c r="V19" i="757"/>
  <c r="H19" i="757"/>
  <c r="V18" i="757"/>
  <c r="H18" i="757"/>
  <c r="V17" i="757"/>
  <c r="H17" i="757"/>
  <c r="V15" i="757"/>
  <c r="H15" i="757"/>
  <c r="V14" i="757"/>
  <c r="H14" i="757"/>
  <c r="V12" i="757"/>
  <c r="I12" i="757"/>
  <c r="H12" i="757"/>
  <c r="V5" i="757"/>
  <c r="V4" i="757"/>
  <c r="I20" i="757" l="1"/>
  <c r="H20" i="757"/>
  <c r="I16" i="757"/>
  <c r="H16" i="757"/>
  <c r="H13" i="757"/>
  <c r="R12" i="752" l="1"/>
  <c r="L12" i="752"/>
  <c r="AA52" i="752"/>
  <c r="AA51" i="752"/>
  <c r="AA50" i="752"/>
  <c r="AA49" i="752"/>
  <c r="AA48" i="752"/>
  <c r="AA47" i="752"/>
  <c r="AA46" i="752"/>
  <c r="AA45" i="752"/>
  <c r="AA44" i="752"/>
  <c r="AA43" i="752"/>
  <c r="AA42" i="752"/>
  <c r="AA41" i="752"/>
  <c r="AA40" i="752"/>
  <c r="AA39" i="752"/>
  <c r="AA38" i="752"/>
  <c r="AA37" i="752"/>
  <c r="AA36" i="752"/>
  <c r="AA35" i="752"/>
  <c r="AA34" i="752"/>
  <c r="AA33" i="752"/>
  <c r="AA32" i="752"/>
  <c r="AA31" i="752"/>
  <c r="AA30" i="752"/>
  <c r="AA29" i="752"/>
  <c r="AA28" i="752"/>
  <c r="AA27" i="752"/>
  <c r="AA26" i="752"/>
  <c r="AA25" i="752"/>
  <c r="AA24" i="752"/>
  <c r="AA23" i="752"/>
  <c r="AA22" i="752"/>
  <c r="AA21" i="752"/>
  <c r="AA20" i="752"/>
  <c r="AA19" i="752"/>
  <c r="AA18" i="752"/>
  <c r="AA17" i="752"/>
  <c r="AA16" i="752"/>
  <c r="AA15" i="752"/>
  <c r="AA14" i="752"/>
  <c r="AA13" i="752"/>
  <c r="AA12" i="752"/>
  <c r="R52" i="752"/>
  <c r="R51" i="752"/>
  <c r="R50" i="752"/>
  <c r="R49" i="752"/>
  <c r="R48" i="752"/>
  <c r="R47" i="752"/>
  <c r="R46" i="752"/>
  <c r="R45" i="752"/>
  <c r="R44" i="752"/>
  <c r="R43" i="752"/>
  <c r="R42" i="752"/>
  <c r="R41" i="752"/>
  <c r="R40" i="752"/>
  <c r="R39" i="752"/>
  <c r="R34" i="752"/>
  <c r="R33" i="752"/>
  <c r="R32" i="752"/>
  <c r="R31" i="752"/>
  <c r="R30" i="752"/>
  <c r="R29" i="752"/>
  <c r="R28" i="752"/>
  <c r="R27" i="752"/>
  <c r="R26" i="752"/>
  <c r="R25" i="752"/>
  <c r="R24" i="752"/>
  <c r="R23" i="752"/>
  <c r="R22" i="752"/>
  <c r="R21" i="752"/>
  <c r="R20" i="752"/>
  <c r="R19" i="752"/>
  <c r="R17" i="752"/>
  <c r="R16" i="752"/>
  <c r="R15" i="752"/>
  <c r="R14" i="752"/>
  <c r="R13" i="752"/>
  <c r="L52" i="752"/>
  <c r="L51" i="752"/>
  <c r="L50" i="752"/>
  <c r="L49" i="752"/>
  <c r="L48" i="752"/>
  <c r="L47" i="752"/>
  <c r="L46" i="752"/>
  <c r="L45" i="752"/>
  <c r="L44" i="752"/>
  <c r="L43" i="752"/>
  <c r="L42" i="752"/>
  <c r="L41" i="752"/>
  <c r="L40" i="752"/>
  <c r="L39" i="752"/>
  <c r="L38" i="752"/>
  <c r="L34" i="752"/>
  <c r="L33" i="752"/>
  <c r="L32" i="752"/>
  <c r="L31" i="752"/>
  <c r="L30" i="752"/>
  <c r="L29" i="752"/>
  <c r="L28" i="752"/>
  <c r="L27" i="752"/>
  <c r="L26" i="752"/>
  <c r="L25" i="752"/>
  <c r="L24" i="752"/>
  <c r="L23" i="752"/>
  <c r="L22" i="752"/>
  <c r="L21" i="752"/>
  <c r="L20" i="752"/>
  <c r="L19" i="752"/>
  <c r="L17" i="752"/>
  <c r="L16" i="752"/>
  <c r="L15" i="752"/>
  <c r="L14" i="752"/>
  <c r="L13" i="752"/>
  <c r="AA5" i="752"/>
  <c r="AA4" i="752"/>
  <c r="S316" i="639" l="1"/>
  <c r="R316" i="639"/>
  <c r="Q316" i="639"/>
  <c r="P316" i="639"/>
  <c r="O316" i="639"/>
  <c r="N316" i="639"/>
  <c r="S312" i="639"/>
  <c r="R312" i="639"/>
  <c r="Q312" i="639"/>
  <c r="P312" i="639"/>
  <c r="O312" i="639"/>
  <c r="N312" i="639"/>
  <c r="S310" i="639"/>
  <c r="R310" i="639"/>
  <c r="Q310" i="639"/>
  <c r="P310" i="639"/>
  <c r="O310" i="639"/>
  <c r="N310" i="639"/>
  <c r="S308" i="639"/>
  <c r="R308" i="639"/>
  <c r="Q308" i="639"/>
  <c r="P308" i="639"/>
  <c r="O308" i="639"/>
  <c r="N308" i="639"/>
  <c r="M308" i="639"/>
  <c r="M310" i="639"/>
  <c r="M312" i="639"/>
  <c r="M316" i="639"/>
  <c r="K35" i="843"/>
  <c r="J35" i="843"/>
  <c r="I35" i="843"/>
  <c r="H35" i="843"/>
  <c r="G35" i="843"/>
  <c r="K35" i="842"/>
  <c r="J35" i="842"/>
  <c r="I35" i="842"/>
  <c r="H35" i="842"/>
  <c r="G35" i="842"/>
  <c r="K35" i="841"/>
  <c r="J35" i="841"/>
  <c r="I35" i="841"/>
  <c r="H35" i="841"/>
  <c r="G35" i="841"/>
  <c r="R33" i="844"/>
  <c r="S320" i="639" s="1"/>
  <c r="K35" i="840"/>
  <c r="J35" i="840"/>
  <c r="I35" i="840"/>
  <c r="H35" i="840"/>
  <c r="G35" i="840"/>
  <c r="R35" i="839"/>
  <c r="Q35" i="839"/>
  <c r="P35" i="839"/>
  <c r="N35" i="839"/>
  <c r="M35" i="839"/>
  <c r="L35" i="839"/>
  <c r="K35" i="839"/>
  <c r="J35" i="839"/>
  <c r="I14" i="844"/>
  <c r="I15" i="844" s="1"/>
  <c r="I18" i="844" s="1"/>
  <c r="H13" i="844"/>
  <c r="H15" i="844" s="1"/>
  <c r="H18" i="844" s="1"/>
  <c r="G13" i="844"/>
  <c r="G15" i="844" s="1"/>
  <c r="R23" i="844" s="1"/>
  <c r="S309" i="639" s="1"/>
  <c r="R21" i="844"/>
  <c r="S306" i="639" s="1"/>
  <c r="R20" i="844"/>
  <c r="S305" i="639" s="1"/>
  <c r="R32" i="844"/>
  <c r="S319" i="639" s="1"/>
  <c r="R30" i="844"/>
  <c r="S317" i="639" s="1"/>
  <c r="R28" i="844"/>
  <c r="S314" i="639" s="1"/>
  <c r="R27" i="844"/>
  <c r="S313" i="639" s="1"/>
  <c r="R31" i="844"/>
  <c r="S318" i="639" s="1"/>
  <c r="R19" i="844"/>
  <c r="S304" i="639" s="1"/>
  <c r="R17" i="844"/>
  <c r="S302" i="639" s="1"/>
  <c r="D6" i="844"/>
  <c r="R5" i="844"/>
  <c r="D5" i="844"/>
  <c r="R4" i="844"/>
  <c r="D4" i="844"/>
  <c r="V33" i="843"/>
  <c r="X33" i="843" s="1"/>
  <c r="R318" i="639" s="1"/>
  <c r="V12" i="843"/>
  <c r="V15" i="843" s="1"/>
  <c r="U13" i="843"/>
  <c r="U15" i="843" s="1"/>
  <c r="T13" i="843"/>
  <c r="T15" i="843" s="1"/>
  <c r="S13" i="843"/>
  <c r="S15" i="843" s="1"/>
  <c r="R13" i="843"/>
  <c r="R15" i="843" s="1"/>
  <c r="Q13" i="843"/>
  <c r="Q15" i="843" s="1"/>
  <c r="O13" i="843"/>
  <c r="O15" i="843" s="1"/>
  <c r="P13" i="843"/>
  <c r="P15" i="843" s="1"/>
  <c r="U32" i="843"/>
  <c r="T32" i="843"/>
  <c r="S32" i="843"/>
  <c r="R32" i="843"/>
  <c r="Q32" i="843"/>
  <c r="P32" i="843"/>
  <c r="O32" i="843"/>
  <c r="N32" i="843"/>
  <c r="N13" i="843"/>
  <c r="N15" i="843" s="1"/>
  <c r="M32" i="843"/>
  <c r="M13" i="843"/>
  <c r="M15" i="843" s="1"/>
  <c r="L32" i="843"/>
  <c r="V29" i="843"/>
  <c r="X21" i="843"/>
  <c r="R306" i="639" s="1"/>
  <c r="X20" i="843"/>
  <c r="R305" i="639" s="1"/>
  <c r="X34" i="843"/>
  <c r="R319" i="639" s="1"/>
  <c r="X29" i="843"/>
  <c r="R314" i="639" s="1"/>
  <c r="X28" i="843"/>
  <c r="R313" i="639" s="1"/>
  <c r="X19" i="843"/>
  <c r="R304" i="639" s="1"/>
  <c r="X18" i="843"/>
  <c r="R303" i="639" s="1"/>
  <c r="X17" i="843"/>
  <c r="R302" i="639" s="1"/>
  <c r="L15" i="843"/>
  <c r="K15" i="843"/>
  <c r="J15" i="843"/>
  <c r="I15" i="843"/>
  <c r="H15" i="843"/>
  <c r="G15" i="843"/>
  <c r="D6" i="843"/>
  <c r="X5" i="843"/>
  <c r="D5" i="843"/>
  <c r="X4" i="843"/>
  <c r="D4" i="843"/>
  <c r="P13" i="842"/>
  <c r="P15" i="842" s="1"/>
  <c r="O13" i="842"/>
  <c r="O15" i="842" s="1"/>
  <c r="M13" i="842"/>
  <c r="L13" i="842"/>
  <c r="L15" i="842" s="1"/>
  <c r="M15" i="842"/>
  <c r="L32" i="842"/>
  <c r="R33" i="842"/>
  <c r="T33" i="842" s="1"/>
  <c r="Q318" i="639" s="1"/>
  <c r="Q32" i="842"/>
  <c r="P32" i="842"/>
  <c r="O32" i="842"/>
  <c r="N32" i="842"/>
  <c r="M32" i="842"/>
  <c r="T21" i="842"/>
  <c r="Q306" i="639" s="1"/>
  <c r="T20" i="842"/>
  <c r="Q305" i="639" s="1"/>
  <c r="T34" i="842"/>
  <c r="Q319" i="639" s="1"/>
  <c r="R29" i="842"/>
  <c r="T29" i="842" s="1"/>
  <c r="Q314" i="639" s="1"/>
  <c r="T28" i="842"/>
  <c r="Q313" i="639" s="1"/>
  <c r="T19" i="842"/>
  <c r="Q304" i="639" s="1"/>
  <c r="T18" i="842"/>
  <c r="Q303" i="639" s="1"/>
  <c r="T17" i="842"/>
  <c r="Q302" i="639" s="1"/>
  <c r="K15" i="842"/>
  <c r="J15" i="842"/>
  <c r="I15" i="842"/>
  <c r="H15" i="842"/>
  <c r="G15" i="842"/>
  <c r="R13" i="842"/>
  <c r="R15" i="842" s="1"/>
  <c r="Q15" i="842"/>
  <c r="N15" i="842"/>
  <c r="D6" i="842"/>
  <c r="T5" i="842"/>
  <c r="D5" i="842"/>
  <c r="T4" i="842"/>
  <c r="D4" i="842"/>
  <c r="I24" i="843" l="1"/>
  <c r="I22" i="843"/>
  <c r="N26" i="843"/>
  <c r="N22" i="843"/>
  <c r="L26" i="843"/>
  <c r="X26" i="843" s="1"/>
  <c r="R311" i="639" s="1"/>
  <c r="L22" i="843"/>
  <c r="Q26" i="843"/>
  <c r="Q22" i="843"/>
  <c r="R26" i="843"/>
  <c r="R22" i="843"/>
  <c r="S26" i="843"/>
  <c r="S22" i="843"/>
  <c r="G24" i="843"/>
  <c r="G22" i="843"/>
  <c r="M26" i="843"/>
  <c r="M22" i="843"/>
  <c r="T26" i="843"/>
  <c r="T22" i="843"/>
  <c r="H24" i="843"/>
  <c r="H22" i="843"/>
  <c r="U26" i="843"/>
  <c r="U22" i="843"/>
  <c r="V26" i="843"/>
  <c r="V22" i="843"/>
  <c r="J24" i="843"/>
  <c r="J22" i="843"/>
  <c r="P26" i="843"/>
  <c r="P22" i="843"/>
  <c r="K24" i="843"/>
  <c r="K22" i="843"/>
  <c r="O26" i="843"/>
  <c r="O22" i="843"/>
  <c r="J24" i="842"/>
  <c r="J22" i="842"/>
  <c r="M26" i="842"/>
  <c r="M22" i="842"/>
  <c r="H24" i="842"/>
  <c r="H22" i="842"/>
  <c r="N26" i="842"/>
  <c r="T26" i="842" s="1"/>
  <c r="Q311" i="639" s="1"/>
  <c r="N22" i="842"/>
  <c r="L26" i="842"/>
  <c r="L22" i="842"/>
  <c r="K24" i="842"/>
  <c r="K22" i="842"/>
  <c r="Q26" i="842"/>
  <c r="Q22" i="842"/>
  <c r="R26" i="842"/>
  <c r="R22" i="842"/>
  <c r="O26" i="842"/>
  <c r="O22" i="842"/>
  <c r="G24" i="842"/>
  <c r="G22" i="842"/>
  <c r="P26" i="842"/>
  <c r="P22" i="842"/>
  <c r="I24" i="842"/>
  <c r="T24" i="842" s="1"/>
  <c r="Q309" i="639" s="1"/>
  <c r="I22" i="842"/>
  <c r="X35" i="843"/>
  <c r="R320" i="639" s="1"/>
  <c r="T35" i="842"/>
  <c r="Q320" i="639" s="1"/>
  <c r="V35" i="841"/>
  <c r="P320" i="639" s="1"/>
  <c r="AE35" i="840"/>
  <c r="O320" i="639" s="1"/>
  <c r="Z35" i="839"/>
  <c r="N320" i="639" s="1"/>
  <c r="T310" i="639"/>
  <c r="T32" i="842"/>
  <c r="Q317" i="639" s="1"/>
  <c r="G18" i="844"/>
  <c r="R25" i="844"/>
  <c r="S311" i="639" s="1"/>
  <c r="X32" i="843"/>
  <c r="R317" i="639" s="1"/>
  <c r="X24" i="843"/>
  <c r="R309" i="639" s="1"/>
  <c r="X22" i="843" l="1"/>
  <c r="R307" i="639" s="1"/>
  <c r="T22" i="842"/>
  <c r="Q307" i="639" s="1"/>
  <c r="R18" i="844"/>
  <c r="S303" i="639" s="1"/>
  <c r="S13" i="841" l="1"/>
  <c r="R13" i="841"/>
  <c r="Q13" i="841"/>
  <c r="P13" i="841"/>
  <c r="P15" i="841" s="1"/>
  <c r="O13" i="841"/>
  <c r="N13" i="841"/>
  <c r="N15" i="841" s="1"/>
  <c r="N28" i="841"/>
  <c r="M28" i="841"/>
  <c r="V28" i="841" s="1"/>
  <c r="P313" i="639" s="1"/>
  <c r="M13" i="841"/>
  <c r="M15" i="841" s="1"/>
  <c r="S32" i="841"/>
  <c r="R32" i="841"/>
  <c r="Q32" i="841"/>
  <c r="P32" i="841"/>
  <c r="O32" i="841"/>
  <c r="N32" i="841"/>
  <c r="M32" i="841"/>
  <c r="T33" i="841"/>
  <c r="V33" i="841" s="1"/>
  <c r="P318" i="639" s="1"/>
  <c r="AC33" i="840"/>
  <c r="AE33" i="840" s="1"/>
  <c r="O318" i="639" s="1"/>
  <c r="L32" i="841"/>
  <c r="L14" i="841"/>
  <c r="L15" i="841" s="1"/>
  <c r="G15" i="841"/>
  <c r="T29" i="841"/>
  <c r="V29" i="841" s="1"/>
  <c r="P314" i="639" s="1"/>
  <c r="AC29" i="840"/>
  <c r="AE29" i="840" s="1"/>
  <c r="O314" i="639" s="1"/>
  <c r="O29" i="839"/>
  <c r="X29" i="839"/>
  <c r="V21" i="841"/>
  <c r="P306" i="639" s="1"/>
  <c r="V20" i="841"/>
  <c r="P305" i="639" s="1"/>
  <c r="V34" i="841"/>
  <c r="P319" i="639" s="1"/>
  <c r="V19" i="841"/>
  <c r="P304" i="639" s="1"/>
  <c r="V18" i="841"/>
  <c r="P303" i="639" s="1"/>
  <c r="V17" i="841"/>
  <c r="P302" i="639" s="1"/>
  <c r="K15" i="841"/>
  <c r="J15" i="841"/>
  <c r="I15" i="841"/>
  <c r="H15" i="841"/>
  <c r="T13" i="841"/>
  <c r="T15" i="841" s="1"/>
  <c r="R15" i="841"/>
  <c r="Q15" i="841"/>
  <c r="O15" i="841"/>
  <c r="D6" i="841"/>
  <c r="V5" i="841"/>
  <c r="D5" i="841"/>
  <c r="V4" i="841"/>
  <c r="D4" i="841"/>
  <c r="AB32" i="840"/>
  <c r="AB13" i="840"/>
  <c r="AB15" i="840" s="1"/>
  <c r="AA32" i="840"/>
  <c r="AA13" i="840"/>
  <c r="AA15" i="840" s="1"/>
  <c r="Z13" i="840"/>
  <c r="Z15" i="840" s="1"/>
  <c r="Y13" i="840"/>
  <c r="Y15" i="840" s="1"/>
  <c r="X13" i="840"/>
  <c r="X15" i="840" s="1"/>
  <c r="Z32" i="840"/>
  <c r="Y32" i="840"/>
  <c r="X32" i="840"/>
  <c r="W32" i="840"/>
  <c r="W13" i="840"/>
  <c r="W15" i="840" s="1"/>
  <c r="L13" i="840"/>
  <c r="L15" i="840" s="1"/>
  <c r="U13" i="840"/>
  <c r="U15" i="840" s="1"/>
  <c r="T13" i="840"/>
  <c r="T15" i="840" s="1"/>
  <c r="S13" i="840"/>
  <c r="S15" i="840" s="1"/>
  <c r="R13" i="840"/>
  <c r="R15" i="840" s="1"/>
  <c r="V32" i="840"/>
  <c r="U32" i="840"/>
  <c r="T32" i="840"/>
  <c r="S32" i="840"/>
  <c r="R32" i="840"/>
  <c r="Q32" i="840"/>
  <c r="P32" i="840"/>
  <c r="O32" i="840"/>
  <c r="N32" i="840"/>
  <c r="M32" i="840"/>
  <c r="Q13" i="840"/>
  <c r="Q15" i="840" s="1"/>
  <c r="P13" i="840"/>
  <c r="P15" i="840" s="1"/>
  <c r="O13" i="840"/>
  <c r="O15" i="840" s="1"/>
  <c r="N13" i="840"/>
  <c r="N15" i="840" s="1"/>
  <c r="M13" i="840"/>
  <c r="M15" i="840" s="1"/>
  <c r="L32" i="840"/>
  <c r="AE21" i="840"/>
  <c r="O306" i="639" s="1"/>
  <c r="AE20" i="840"/>
  <c r="O305" i="639" s="1"/>
  <c r="AE34" i="840"/>
  <c r="O319" i="639" s="1"/>
  <c r="AE28" i="840"/>
  <c r="O313" i="639" s="1"/>
  <c r="AE19" i="840"/>
  <c r="O304" i="639" s="1"/>
  <c r="AE18" i="840"/>
  <c r="O303" i="639" s="1"/>
  <c r="AE17" i="840"/>
  <c r="O302" i="639" s="1"/>
  <c r="K15" i="840"/>
  <c r="J15" i="840"/>
  <c r="H15" i="840"/>
  <c r="AC13" i="840"/>
  <c r="AC15" i="840" s="1"/>
  <c r="V15" i="840"/>
  <c r="I15" i="840"/>
  <c r="G15" i="840"/>
  <c r="D6" i="840"/>
  <c r="AE5" i="840"/>
  <c r="D5" i="840"/>
  <c r="AE4" i="840"/>
  <c r="D4" i="840"/>
  <c r="X33" i="839"/>
  <c r="Z33" i="839" s="1"/>
  <c r="N318" i="639" s="1"/>
  <c r="V33" i="718"/>
  <c r="X33" i="718" s="1"/>
  <c r="M318" i="639" s="1"/>
  <c r="W32" i="839"/>
  <c r="V13" i="718"/>
  <c r="V15" i="718" s="1"/>
  <c r="V22" i="718" s="1"/>
  <c r="X13" i="839"/>
  <c r="X15" i="839" s="1"/>
  <c r="W13" i="839"/>
  <c r="W15" i="839" s="1"/>
  <c r="O15" i="839"/>
  <c r="I35" i="718"/>
  <c r="V29" i="718"/>
  <c r="I29" i="718"/>
  <c r="H32" i="839"/>
  <c r="I13" i="839"/>
  <c r="I15" i="839" s="1"/>
  <c r="G32" i="839"/>
  <c r="G13" i="839"/>
  <c r="G15" i="839" s="1"/>
  <c r="Z34" i="839"/>
  <c r="N319" i="639" s="1"/>
  <c r="I32" i="839"/>
  <c r="Z28" i="839"/>
  <c r="N313" i="639" s="1"/>
  <c r="Z18" i="839"/>
  <c r="N303" i="639" s="1"/>
  <c r="Z17" i="839"/>
  <c r="N302" i="639" s="1"/>
  <c r="R15" i="839"/>
  <c r="Q15" i="839"/>
  <c r="P15" i="839"/>
  <c r="N15" i="839"/>
  <c r="M15" i="839"/>
  <c r="L15" i="839"/>
  <c r="K15" i="839"/>
  <c r="J15" i="839"/>
  <c r="H15" i="839"/>
  <c r="S15" i="839"/>
  <c r="D6" i="839"/>
  <c r="Z5" i="839"/>
  <c r="D5" i="839"/>
  <c r="Z4" i="839"/>
  <c r="D4" i="839"/>
  <c r="U32" i="718"/>
  <c r="U13" i="718"/>
  <c r="U15" i="718" s="1"/>
  <c r="U22" i="718" s="1"/>
  <c r="T32" i="718"/>
  <c r="T13" i="718"/>
  <c r="T15" i="718" s="1"/>
  <c r="S32" i="718"/>
  <c r="M32" i="718"/>
  <c r="L32" i="718"/>
  <c r="R35" i="718"/>
  <c r="Q35" i="718"/>
  <c r="P35" i="718"/>
  <c r="O35" i="718"/>
  <c r="N35" i="718"/>
  <c r="M35" i="718"/>
  <c r="L35" i="718"/>
  <c r="K35" i="718"/>
  <c r="J35" i="718"/>
  <c r="I32" i="718"/>
  <c r="H32" i="718"/>
  <c r="H13" i="718"/>
  <c r="H15" i="718" s="1"/>
  <c r="X34" i="718"/>
  <c r="M319" i="639" s="1"/>
  <c r="X28" i="718"/>
  <c r="M313" i="639" s="1"/>
  <c r="X18" i="718"/>
  <c r="M303" i="639" s="1"/>
  <c r="X17" i="718"/>
  <c r="M302" i="639" s="1"/>
  <c r="S15" i="718"/>
  <c r="R15" i="718"/>
  <c r="Q15" i="718"/>
  <c r="P15" i="718"/>
  <c r="O15" i="718"/>
  <c r="N15" i="718"/>
  <c r="M15" i="718"/>
  <c r="L15" i="718"/>
  <c r="K15" i="718"/>
  <c r="J15" i="718"/>
  <c r="I15" i="718"/>
  <c r="G15" i="718"/>
  <c r="G20" i="718" s="1"/>
  <c r="X5" i="718"/>
  <c r="X4" i="718"/>
  <c r="H12" i="838"/>
  <c r="G12" i="838"/>
  <c r="D6" i="838"/>
  <c r="R5" i="838"/>
  <c r="D5" i="838"/>
  <c r="R4" i="838"/>
  <c r="D4" i="838"/>
  <c r="R287" i="639"/>
  <c r="R290" i="639"/>
  <c r="R291" i="639"/>
  <c r="R293" i="639"/>
  <c r="R294" i="639"/>
  <c r="R295" i="639"/>
  <c r="R285" i="639"/>
  <c r="U27" i="837"/>
  <c r="U14" i="837"/>
  <c r="T27" i="837"/>
  <c r="T14" i="837"/>
  <c r="S27" i="837"/>
  <c r="S14" i="837"/>
  <c r="R14" i="837"/>
  <c r="Q14" i="837"/>
  <c r="P14" i="837"/>
  <c r="O14" i="837"/>
  <c r="N27" i="837"/>
  <c r="N23" i="837" s="1"/>
  <c r="N28" i="837"/>
  <c r="N29" i="837" s="1"/>
  <c r="M24" i="837"/>
  <c r="N14" i="837"/>
  <c r="M27" i="837"/>
  <c r="M14" i="837"/>
  <c r="L27" i="837"/>
  <c r="L14" i="837"/>
  <c r="Q12" i="837"/>
  <c r="P12" i="837"/>
  <c r="O12" i="837"/>
  <c r="O15" i="837" s="1"/>
  <c r="O28" i="837" s="1"/>
  <c r="O29" i="837" s="1"/>
  <c r="N12" i="837"/>
  <c r="X25" i="837"/>
  <c r="X24" i="837"/>
  <c r="X21" i="837"/>
  <c r="K20" i="837"/>
  <c r="K17" i="837" s="1"/>
  <c r="K18" i="837" s="1"/>
  <c r="J20" i="837"/>
  <c r="J17" i="837" s="1"/>
  <c r="J18" i="837" s="1"/>
  <c r="I20" i="837"/>
  <c r="I17" i="837" s="1"/>
  <c r="I18" i="837" s="1"/>
  <c r="X19" i="837"/>
  <c r="J15" i="837"/>
  <c r="J23" i="837" s="1"/>
  <c r="I15" i="837"/>
  <c r="I23" i="837" s="1"/>
  <c r="H15" i="837"/>
  <c r="H17" i="837" s="1"/>
  <c r="H18" i="837" s="1"/>
  <c r="G15" i="837"/>
  <c r="G17" i="837" s="1"/>
  <c r="V14" i="837"/>
  <c r="V15" i="837" s="1"/>
  <c r="M15" i="837"/>
  <c r="K14" i="837"/>
  <c r="K15" i="837" s="1"/>
  <c r="K23" i="837" s="1"/>
  <c r="J14" i="837"/>
  <c r="I14" i="837"/>
  <c r="H14" i="837"/>
  <c r="G14" i="837"/>
  <c r="V12" i="837"/>
  <c r="U12" i="837"/>
  <c r="T12" i="837"/>
  <c r="S12" i="837"/>
  <c r="R12" i="837"/>
  <c r="M12" i="837"/>
  <c r="K12" i="837"/>
  <c r="J12" i="837"/>
  <c r="I12" i="837"/>
  <c r="H12" i="837"/>
  <c r="G12" i="837"/>
  <c r="L12" i="837"/>
  <c r="D6" i="837"/>
  <c r="X5" i="837"/>
  <c r="D5" i="837"/>
  <c r="X4" i="837"/>
  <c r="D4" i="837"/>
  <c r="Q295" i="639"/>
  <c r="Q294" i="639"/>
  <c r="Q293" i="639"/>
  <c r="Q291" i="639"/>
  <c r="Q290" i="639"/>
  <c r="Q287" i="639"/>
  <c r="Q285" i="639"/>
  <c r="Q27" i="836"/>
  <c r="Q14" i="836"/>
  <c r="P27" i="836"/>
  <c r="P14" i="836"/>
  <c r="O27" i="836"/>
  <c r="O28" i="836"/>
  <c r="O29" i="836" s="1"/>
  <c r="O23" i="836"/>
  <c r="O14" i="836"/>
  <c r="N14" i="836"/>
  <c r="M27" i="836"/>
  <c r="M14" i="836"/>
  <c r="L27" i="836"/>
  <c r="L10" i="836"/>
  <c r="L14" i="836"/>
  <c r="K24" i="841" l="1"/>
  <c r="K22" i="841"/>
  <c r="O26" i="841"/>
  <c r="O22" i="841"/>
  <c r="Q26" i="841"/>
  <c r="Q22" i="841"/>
  <c r="N26" i="841"/>
  <c r="N22" i="841"/>
  <c r="R26" i="841"/>
  <c r="R22" i="841"/>
  <c r="G24" i="841"/>
  <c r="G22" i="841"/>
  <c r="T26" i="841"/>
  <c r="T22" i="841"/>
  <c r="L26" i="841"/>
  <c r="L22" i="841"/>
  <c r="P26" i="841"/>
  <c r="P22" i="841"/>
  <c r="H24" i="841"/>
  <c r="H22" i="841"/>
  <c r="I24" i="841"/>
  <c r="V24" i="841" s="1"/>
  <c r="P309" i="639" s="1"/>
  <c r="I22" i="841"/>
  <c r="J24" i="841"/>
  <c r="J22" i="841"/>
  <c r="M26" i="841"/>
  <c r="M22" i="841"/>
  <c r="H24" i="840"/>
  <c r="H22" i="840"/>
  <c r="J24" i="840"/>
  <c r="J22" i="840"/>
  <c r="AB26" i="840"/>
  <c r="AB22" i="840"/>
  <c r="K24" i="840"/>
  <c r="K22" i="840"/>
  <c r="R26" i="840"/>
  <c r="R22" i="840"/>
  <c r="Q26" i="840"/>
  <c r="Q22" i="840"/>
  <c r="M26" i="840"/>
  <c r="M22" i="840"/>
  <c r="S26" i="840"/>
  <c r="S22" i="840"/>
  <c r="W26" i="840"/>
  <c r="W22" i="840"/>
  <c r="G24" i="840"/>
  <c r="G22" i="840"/>
  <c r="N26" i="840"/>
  <c r="N22" i="840"/>
  <c r="T26" i="840"/>
  <c r="T22" i="840"/>
  <c r="X26" i="840"/>
  <c r="X22" i="840"/>
  <c r="AA26" i="840"/>
  <c r="AA22" i="840"/>
  <c r="I24" i="840"/>
  <c r="I22" i="840"/>
  <c r="O26" i="840"/>
  <c r="AE26" i="840" s="1"/>
  <c r="O311" i="639" s="1"/>
  <c r="O22" i="840"/>
  <c r="U26" i="840"/>
  <c r="U22" i="840"/>
  <c r="Y26" i="840"/>
  <c r="Y22" i="840"/>
  <c r="AC26" i="840"/>
  <c r="AC22" i="840"/>
  <c r="V26" i="840"/>
  <c r="V22" i="840"/>
  <c r="P26" i="840"/>
  <c r="P22" i="840"/>
  <c r="L26" i="840"/>
  <c r="L22" i="840"/>
  <c r="Z26" i="840"/>
  <c r="Z22" i="840"/>
  <c r="M24" i="839"/>
  <c r="M22" i="839"/>
  <c r="S24" i="839"/>
  <c r="S22" i="839"/>
  <c r="Q24" i="839"/>
  <c r="Q22" i="839"/>
  <c r="X26" i="839"/>
  <c r="X22" i="839"/>
  <c r="H26" i="839"/>
  <c r="H22" i="839"/>
  <c r="R24" i="839"/>
  <c r="R22" i="839"/>
  <c r="I26" i="839"/>
  <c r="I22" i="839"/>
  <c r="Z19" i="839"/>
  <c r="N304" i="639" s="1"/>
  <c r="G22" i="839"/>
  <c r="J24" i="839"/>
  <c r="J22" i="839"/>
  <c r="N24" i="839"/>
  <c r="N22" i="839"/>
  <c r="K24" i="839"/>
  <c r="K22" i="839"/>
  <c r="W26" i="839"/>
  <c r="Z26" i="839" s="1"/>
  <c r="N311" i="639" s="1"/>
  <c r="W22" i="839"/>
  <c r="L24" i="839"/>
  <c r="L22" i="839"/>
  <c r="P24" i="839"/>
  <c r="P22" i="839"/>
  <c r="O26" i="839"/>
  <c r="O22" i="839"/>
  <c r="Q24" i="718"/>
  <c r="Q22" i="718"/>
  <c r="R24" i="718"/>
  <c r="R22" i="718"/>
  <c r="J24" i="718"/>
  <c r="J22" i="718"/>
  <c r="K24" i="718"/>
  <c r="K22" i="718"/>
  <c r="S26" i="718"/>
  <c r="S22" i="718"/>
  <c r="I26" i="718"/>
  <c r="I22" i="718"/>
  <c r="L26" i="718"/>
  <c r="L22" i="718"/>
  <c r="M26" i="718"/>
  <c r="M22" i="718"/>
  <c r="H26" i="718"/>
  <c r="H22" i="718"/>
  <c r="N24" i="718"/>
  <c r="N22" i="718"/>
  <c r="P24" i="718"/>
  <c r="P22" i="718"/>
  <c r="O24" i="718"/>
  <c r="O22" i="718"/>
  <c r="T26" i="718"/>
  <c r="T22" i="718"/>
  <c r="X29" i="718"/>
  <c r="M314" i="639" s="1"/>
  <c r="Z29" i="839"/>
  <c r="N314" i="639" s="1"/>
  <c r="AE32" i="840"/>
  <c r="O317" i="639" s="1"/>
  <c r="S12" i="841"/>
  <c r="S15" i="841" s="1"/>
  <c r="G26" i="839"/>
  <c r="X24" i="718"/>
  <c r="M309" i="639" s="1"/>
  <c r="V32" i="841"/>
  <c r="P317" i="639" s="1"/>
  <c r="AE24" i="840"/>
  <c r="O309" i="639" s="1"/>
  <c r="V26" i="718"/>
  <c r="Z24" i="839"/>
  <c r="N309" i="639" s="1"/>
  <c r="U26" i="718"/>
  <c r="X35" i="718"/>
  <c r="M320" i="639" s="1"/>
  <c r="T320" i="639" s="1"/>
  <c r="X32" i="718"/>
  <c r="M317" i="639" s="1"/>
  <c r="X20" i="718"/>
  <c r="M305" i="639" s="1"/>
  <c r="G21" i="718"/>
  <c r="G19" i="718"/>
  <c r="X19" i="718" s="1"/>
  <c r="M304" i="639" s="1"/>
  <c r="H15" i="838"/>
  <c r="G15" i="838"/>
  <c r="R15" i="837"/>
  <c r="Q15" i="837"/>
  <c r="Q28" i="837" s="1"/>
  <c r="Q29" i="837" s="1"/>
  <c r="Q27" i="837"/>
  <c r="P15" i="837"/>
  <c r="P28" i="837" s="1"/>
  <c r="P29" i="837" s="1"/>
  <c r="P27" i="837"/>
  <c r="O27" i="837"/>
  <c r="N15" i="837"/>
  <c r="U15" i="837"/>
  <c r="U23" i="837" s="1"/>
  <c r="S15" i="837"/>
  <c r="S28" i="837" s="1"/>
  <c r="S29" i="837" s="1"/>
  <c r="T15" i="837"/>
  <c r="T23" i="837" s="1"/>
  <c r="M28" i="837"/>
  <c r="M29" i="837" s="1"/>
  <c r="L15" i="837"/>
  <c r="L28" i="837" s="1"/>
  <c r="L29" i="837" s="1"/>
  <c r="G20" i="837"/>
  <c r="X20" i="837" s="1"/>
  <c r="H20" i="837"/>
  <c r="R28" i="837"/>
  <c r="R29" i="837" s="1"/>
  <c r="R27" i="837"/>
  <c r="V28" i="837"/>
  <c r="V29" i="837" s="1"/>
  <c r="V23" i="837"/>
  <c r="G18" i="837"/>
  <c r="X18" i="837" s="1"/>
  <c r="X17" i="837"/>
  <c r="I28" i="837"/>
  <c r="J28" i="837"/>
  <c r="J29" i="837" s="1"/>
  <c r="K28" i="837"/>
  <c r="K29" i="837" s="1"/>
  <c r="S26" i="841" l="1"/>
  <c r="V26" i="841" s="1"/>
  <c r="P311" i="639" s="1"/>
  <c r="S22" i="841"/>
  <c r="V22" i="841" s="1"/>
  <c r="AE22" i="840"/>
  <c r="O307" i="639" s="1"/>
  <c r="Z22" i="839"/>
  <c r="X26" i="718"/>
  <c r="M311" i="639" s="1"/>
  <c r="X21" i="718"/>
  <c r="G22" i="838"/>
  <c r="G18" i="838"/>
  <c r="H22" i="838"/>
  <c r="H18" i="838"/>
  <c r="O289" i="639" s="1"/>
  <c r="N332" i="639"/>
  <c r="H23" i="838"/>
  <c r="N333" i="639" s="1"/>
  <c r="G23" i="838"/>
  <c r="M333" i="639" s="1"/>
  <c r="M332" i="639"/>
  <c r="M306" i="639"/>
  <c r="Z20" i="839"/>
  <c r="N305" i="639" s="1"/>
  <c r="Z21" i="839"/>
  <c r="N306" i="639" s="1"/>
  <c r="R22" i="838"/>
  <c r="U28" i="837"/>
  <c r="U29" i="837" s="1"/>
  <c r="T28" i="837"/>
  <c r="T29" i="837" s="1"/>
  <c r="S23" i="837"/>
  <c r="L23" i="837"/>
  <c r="X27" i="837"/>
  <c r="I29" i="837"/>
  <c r="X22" i="837"/>
  <c r="R292" i="639" s="1"/>
  <c r="T311" i="639" l="1"/>
  <c r="X22" i="718"/>
  <c r="M307" i="639" s="1"/>
  <c r="T307" i="639" s="1"/>
  <c r="R23" i="838"/>
  <c r="R18" i="838"/>
  <c r="N289" i="639"/>
  <c r="T289" i="639" s="1"/>
  <c r="T306" i="639"/>
  <c r="X28" i="837"/>
  <c r="X29" i="837"/>
  <c r="X23" i="837"/>
  <c r="T25" i="836" l="1"/>
  <c r="T21" i="836"/>
  <c r="K20" i="836"/>
  <c r="J20" i="836"/>
  <c r="I20" i="836"/>
  <c r="K17" i="836"/>
  <c r="K18" i="836" s="1"/>
  <c r="J17" i="836"/>
  <c r="J18" i="836" s="1"/>
  <c r="I17" i="836"/>
  <c r="I18" i="836" s="1"/>
  <c r="R14" i="836"/>
  <c r="K14" i="836"/>
  <c r="J14" i="836"/>
  <c r="J15" i="836" s="1"/>
  <c r="I14" i="836"/>
  <c r="H14" i="836"/>
  <c r="G14" i="836"/>
  <c r="R12" i="836"/>
  <c r="Q12" i="836"/>
  <c r="P12" i="836"/>
  <c r="P15" i="836" s="1"/>
  <c r="O12" i="836"/>
  <c r="N12" i="836"/>
  <c r="M12" i="836"/>
  <c r="M15" i="836" s="1"/>
  <c r="M23" i="836" s="1"/>
  <c r="L12" i="836"/>
  <c r="K12" i="836"/>
  <c r="J12" i="836"/>
  <c r="I12" i="836"/>
  <c r="H12" i="836"/>
  <c r="G12" i="836"/>
  <c r="G15" i="836" s="1"/>
  <c r="D6" i="836"/>
  <c r="T5" i="836"/>
  <c r="D5" i="836"/>
  <c r="T4" i="836"/>
  <c r="D4" i="836"/>
  <c r="P287" i="639"/>
  <c r="P290" i="639"/>
  <c r="P291" i="639"/>
  <c r="P293" i="639"/>
  <c r="P294" i="639"/>
  <c r="P295" i="639"/>
  <c r="P285" i="639"/>
  <c r="S24" i="835"/>
  <c r="S27" i="835"/>
  <c r="S14" i="835"/>
  <c r="S12" i="835"/>
  <c r="S15" i="835" s="1"/>
  <c r="R27" i="835"/>
  <c r="R14" i="835"/>
  <c r="Q27" i="835"/>
  <c r="Q14" i="835"/>
  <c r="P27" i="835"/>
  <c r="P14" i="835"/>
  <c r="O14" i="835"/>
  <c r="N14" i="835"/>
  <c r="M27" i="835"/>
  <c r="M14" i="835"/>
  <c r="L27" i="835"/>
  <c r="L14" i="835"/>
  <c r="V25" i="835"/>
  <c r="V21" i="835"/>
  <c r="K20" i="835"/>
  <c r="J20" i="835"/>
  <c r="I20" i="835"/>
  <c r="I17" i="835"/>
  <c r="I18" i="835" s="1"/>
  <c r="T14" i="835"/>
  <c r="K14" i="835"/>
  <c r="J14" i="835"/>
  <c r="I14" i="835"/>
  <c r="H14" i="835"/>
  <c r="G14" i="835"/>
  <c r="T12" i="835"/>
  <c r="R12" i="835"/>
  <c r="Q12" i="835"/>
  <c r="Q15" i="835" s="1"/>
  <c r="Q28" i="835" s="1"/>
  <c r="Q29" i="835" s="1"/>
  <c r="P12" i="835"/>
  <c r="P15" i="835" s="1"/>
  <c r="P28" i="835" s="1"/>
  <c r="P29" i="835" s="1"/>
  <c r="O12" i="835"/>
  <c r="N12" i="835"/>
  <c r="N15" i="835" s="1"/>
  <c r="M12" i="835"/>
  <c r="L12" i="835"/>
  <c r="K12" i="835"/>
  <c r="J12" i="835"/>
  <c r="I12" i="835"/>
  <c r="H12" i="835"/>
  <c r="H15" i="835" s="1"/>
  <c r="H17" i="835" s="1"/>
  <c r="H18" i="835" s="1"/>
  <c r="G12" i="835"/>
  <c r="D6" i="835"/>
  <c r="V5" i="835"/>
  <c r="D5" i="835"/>
  <c r="V4" i="835"/>
  <c r="D4" i="835"/>
  <c r="AC29" i="834"/>
  <c r="AC28" i="834"/>
  <c r="AC23" i="834"/>
  <c r="AB27" i="834"/>
  <c r="AB23" i="834"/>
  <c r="AB29" i="834"/>
  <c r="AB28" i="834"/>
  <c r="AB14" i="834"/>
  <c r="AA24" i="834"/>
  <c r="AA27" i="834"/>
  <c r="AA28" i="834"/>
  <c r="AA29" i="834" s="1"/>
  <c r="AA14" i="834"/>
  <c r="Z23" i="834"/>
  <c r="Z27" i="834"/>
  <c r="Z28" i="834"/>
  <c r="Z29" i="834" s="1"/>
  <c r="Z14" i="834"/>
  <c r="Y14" i="834"/>
  <c r="X14" i="834"/>
  <c r="W28" i="834"/>
  <c r="W29" i="834" s="1"/>
  <c r="W27" i="834"/>
  <c r="W14" i="834"/>
  <c r="V24" i="834"/>
  <c r="M24" i="834"/>
  <c r="V14" i="834"/>
  <c r="V27" i="834"/>
  <c r="V12" i="834"/>
  <c r="U14" i="834"/>
  <c r="T14" i="834"/>
  <c r="S14" i="834"/>
  <c r="U12" i="834"/>
  <c r="U15" i="834" s="1"/>
  <c r="T12" i="834"/>
  <c r="T15" i="834" s="1"/>
  <c r="S12" i="834"/>
  <c r="S15" i="834" s="1"/>
  <c r="R15" i="834"/>
  <c r="R28" i="834" s="1"/>
  <c r="R29" i="834" s="1"/>
  <c r="R14" i="834"/>
  <c r="R12" i="834"/>
  <c r="Q28" i="834"/>
  <c r="Q29" i="834" s="1"/>
  <c r="Q27" i="834"/>
  <c r="Q14" i="834"/>
  <c r="P14" i="834"/>
  <c r="O14" i="834"/>
  <c r="P12" i="834"/>
  <c r="P15" i="834" s="1"/>
  <c r="O12" i="834"/>
  <c r="O15" i="834" s="1"/>
  <c r="N14" i="834"/>
  <c r="N12" i="834"/>
  <c r="N15" i="834" s="1"/>
  <c r="N27" i="834" s="1"/>
  <c r="M29" i="834"/>
  <c r="M28" i="834"/>
  <c r="M27" i="834"/>
  <c r="M14" i="834"/>
  <c r="J28" i="836" l="1"/>
  <c r="J29" i="836" s="1"/>
  <c r="J23" i="836"/>
  <c r="K15" i="836"/>
  <c r="L15" i="836"/>
  <c r="L23" i="836" s="1"/>
  <c r="O15" i="836"/>
  <c r="Q15" i="836"/>
  <c r="Q28" i="836" s="1"/>
  <c r="Q29" i="836" s="1"/>
  <c r="I15" i="836"/>
  <c r="R15" i="836"/>
  <c r="R23" i="836" s="1"/>
  <c r="N15" i="836"/>
  <c r="N27" i="836" s="1"/>
  <c r="T27" i="836" s="1"/>
  <c r="H15" i="836"/>
  <c r="P28" i="836"/>
  <c r="P29" i="836" s="1"/>
  <c r="P23" i="836"/>
  <c r="H20" i="836"/>
  <c r="H17" i="836"/>
  <c r="H18" i="836" s="1"/>
  <c r="G20" i="836"/>
  <c r="G17" i="836"/>
  <c r="I28" i="836"/>
  <c r="I23" i="836"/>
  <c r="K23" i="836"/>
  <c r="K28" i="836"/>
  <c r="K29" i="836" s="1"/>
  <c r="T24" i="836"/>
  <c r="M28" i="836"/>
  <c r="M29" i="836" s="1"/>
  <c r="S28" i="835"/>
  <c r="S29" i="835" s="1"/>
  <c r="I15" i="835"/>
  <c r="J15" i="835"/>
  <c r="R15" i="835"/>
  <c r="R28" i="835" s="1"/>
  <c r="R29" i="835" s="1"/>
  <c r="R23" i="835"/>
  <c r="J17" i="835"/>
  <c r="J18" i="835" s="1"/>
  <c r="K17" i="835"/>
  <c r="K18" i="835" s="1"/>
  <c r="Q23" i="835"/>
  <c r="P23" i="835"/>
  <c r="L15" i="835"/>
  <c r="M15" i="835"/>
  <c r="G15" i="835"/>
  <c r="G17" i="835" s="1"/>
  <c r="O15" i="835"/>
  <c r="O27" i="835" s="1"/>
  <c r="I23" i="835"/>
  <c r="K15" i="835"/>
  <c r="K23" i="835" s="1"/>
  <c r="T15" i="835"/>
  <c r="T23" i="835"/>
  <c r="T28" i="835"/>
  <c r="T29" i="835" s="1"/>
  <c r="N27" i="835"/>
  <c r="N28" i="835"/>
  <c r="N29" i="835" s="1"/>
  <c r="L28" i="835"/>
  <c r="L29" i="835" s="1"/>
  <c r="L23" i="835"/>
  <c r="I28" i="835"/>
  <c r="H20" i="835"/>
  <c r="J28" i="835"/>
  <c r="J29" i="835" s="1"/>
  <c r="V15" i="834"/>
  <c r="V28" i="834" s="1"/>
  <c r="V29" i="834" s="1"/>
  <c r="T28" i="834"/>
  <c r="T29" i="834" s="1"/>
  <c r="T27" i="834"/>
  <c r="S27" i="834"/>
  <c r="S28" i="834"/>
  <c r="S29" i="834" s="1"/>
  <c r="U27" i="834"/>
  <c r="U28" i="834"/>
  <c r="U29" i="834" s="1"/>
  <c r="R27" i="834"/>
  <c r="O28" i="834"/>
  <c r="O29" i="834" s="1"/>
  <c r="O27" i="834"/>
  <c r="P28" i="834"/>
  <c r="P29" i="834" s="1"/>
  <c r="P27" i="834"/>
  <c r="N28" i="834"/>
  <c r="N29" i="834" s="1"/>
  <c r="Q23" i="836" l="1"/>
  <c r="N28" i="836"/>
  <c r="N29" i="836" s="1"/>
  <c r="R28" i="836"/>
  <c r="R29" i="836" s="1"/>
  <c r="L28" i="836"/>
  <c r="L29" i="836" s="1"/>
  <c r="G18" i="836"/>
  <c r="T17" i="836"/>
  <c r="T23" i="836"/>
  <c r="I29" i="836"/>
  <c r="T29" i="836" s="1"/>
  <c r="T28" i="836"/>
  <c r="T22" i="836"/>
  <c r="Q292" i="639" s="1"/>
  <c r="T20" i="836"/>
  <c r="J23" i="835"/>
  <c r="K28" i="835"/>
  <c r="K29" i="835" s="1"/>
  <c r="M28" i="835"/>
  <c r="M29" i="835" s="1"/>
  <c r="M23" i="835"/>
  <c r="V23" i="835" s="1"/>
  <c r="G20" i="835"/>
  <c r="V22" i="835" s="1"/>
  <c r="P292" i="639" s="1"/>
  <c r="V24" i="835"/>
  <c r="O28" i="835"/>
  <c r="O29" i="835" s="1"/>
  <c r="V27" i="835"/>
  <c r="G18" i="835"/>
  <c r="V17" i="835"/>
  <c r="I29" i="835"/>
  <c r="T19" i="836" l="1"/>
  <c r="T18" i="836"/>
  <c r="V20" i="835"/>
  <c r="V28" i="835"/>
  <c r="V29" i="835"/>
  <c r="V18" i="835"/>
  <c r="V19" i="835"/>
  <c r="L23" i="834" l="1"/>
  <c r="L27" i="834"/>
  <c r="L28" i="834"/>
  <c r="L29" i="834"/>
  <c r="L14" i="834"/>
  <c r="K20" i="834"/>
  <c r="K17" i="834" s="1"/>
  <c r="K18" i="834" s="1"/>
  <c r="J20" i="834"/>
  <c r="J17" i="834" s="1"/>
  <c r="J18" i="834" s="1"/>
  <c r="I20" i="834"/>
  <c r="I17" i="834" s="1"/>
  <c r="I18" i="834" s="1"/>
  <c r="K14" i="834"/>
  <c r="J14" i="834"/>
  <c r="I14" i="834"/>
  <c r="H14" i="834"/>
  <c r="G14" i="834"/>
  <c r="K12" i="834"/>
  <c r="K15" i="834" s="1"/>
  <c r="J12" i="834"/>
  <c r="J15" i="834" s="1"/>
  <c r="I12" i="834"/>
  <c r="I15" i="834" s="1"/>
  <c r="H12" i="834"/>
  <c r="H15" i="834" s="1"/>
  <c r="G12" i="834"/>
  <c r="G15" i="834" s="1"/>
  <c r="Q12" i="834"/>
  <c r="Q15" i="834" s="1"/>
  <c r="AE24" i="834"/>
  <c r="O294" i="639" s="1"/>
  <c r="AC14" i="834"/>
  <c r="AC12" i="834"/>
  <c r="AC15" i="834" s="1"/>
  <c r="AB12" i="834"/>
  <c r="AB15" i="834" s="1"/>
  <c r="AA12" i="834"/>
  <c r="AA15" i="834" s="1"/>
  <c r="Z12" i="834"/>
  <c r="Z15" i="834" s="1"/>
  <c r="Y12" i="834"/>
  <c r="Y15" i="834" s="1"/>
  <c r="X12" i="834"/>
  <c r="X15" i="834" s="1"/>
  <c r="W12" i="834"/>
  <c r="W15" i="834" s="1"/>
  <c r="M12" i="834"/>
  <c r="M15" i="834" s="1"/>
  <c r="L12" i="834"/>
  <c r="L15" i="834" s="1"/>
  <c r="D6" i="834"/>
  <c r="AE5" i="834"/>
  <c r="D5" i="834"/>
  <c r="AE4" i="834"/>
  <c r="D4" i="834"/>
  <c r="M287" i="639"/>
  <c r="M290" i="639"/>
  <c r="M291" i="639"/>
  <c r="M293" i="639"/>
  <c r="M294" i="639"/>
  <c r="M295" i="639"/>
  <c r="M285" i="639"/>
  <c r="V22" i="713"/>
  <c r="M292" i="639" s="1"/>
  <c r="X14" i="833"/>
  <c r="X12" i="833"/>
  <c r="X15" i="833" s="1"/>
  <c r="W14" i="833"/>
  <c r="Q25" i="833"/>
  <c r="P25" i="833"/>
  <c r="Z25" i="833" s="1"/>
  <c r="N295" i="639" s="1"/>
  <c r="Q27" i="833"/>
  <c r="P27" i="833"/>
  <c r="Q28" i="713"/>
  <c r="Q24" i="713"/>
  <c r="P28" i="713"/>
  <c r="P29" i="713" s="1"/>
  <c r="P23" i="713"/>
  <c r="O28" i="713"/>
  <c r="O23" i="713"/>
  <c r="Q20" i="833"/>
  <c r="Q17" i="833" s="1"/>
  <c r="Q14" i="833"/>
  <c r="P20" i="833"/>
  <c r="P14" i="833"/>
  <c r="O17" i="833"/>
  <c r="N20" i="833"/>
  <c r="M20" i="833"/>
  <c r="L20" i="833"/>
  <c r="N17" i="833"/>
  <c r="N18" i="833" s="1"/>
  <c r="M17" i="833"/>
  <c r="M18" i="833" s="1"/>
  <c r="L17" i="833"/>
  <c r="L18" i="833" s="1"/>
  <c r="N14" i="833"/>
  <c r="M14" i="833"/>
  <c r="L14" i="833"/>
  <c r="K14" i="833"/>
  <c r="J14" i="833"/>
  <c r="N12" i="833"/>
  <c r="N15" i="833" s="1"/>
  <c r="N23" i="833" s="1"/>
  <c r="M12" i="833"/>
  <c r="L12" i="833"/>
  <c r="K12" i="833"/>
  <c r="J12" i="833"/>
  <c r="I27" i="833"/>
  <c r="I14" i="833"/>
  <c r="H14" i="833"/>
  <c r="H27" i="833"/>
  <c r="W12" i="833"/>
  <c r="R12" i="833"/>
  <c r="Z5" i="833"/>
  <c r="Z4" i="833"/>
  <c r="V5" i="713"/>
  <c r="V4" i="713"/>
  <c r="G27" i="833"/>
  <c r="P17" i="833"/>
  <c r="P18" i="833" s="1"/>
  <c r="G14" i="833"/>
  <c r="V12" i="833"/>
  <c r="Q12" i="833"/>
  <c r="P12" i="833"/>
  <c r="I12" i="833"/>
  <c r="H12" i="833"/>
  <c r="G12" i="833"/>
  <c r="D6" i="833"/>
  <c r="D5" i="833"/>
  <c r="D4" i="833"/>
  <c r="U14" i="713"/>
  <c r="T27" i="713"/>
  <c r="T14" i="713"/>
  <c r="S27" i="713"/>
  <c r="S14" i="713"/>
  <c r="R27" i="713"/>
  <c r="R14" i="713"/>
  <c r="Q20" i="713"/>
  <c r="Q17" i="713" s="1"/>
  <c r="Q18" i="713" s="1"/>
  <c r="Q14" i="713"/>
  <c r="P20" i="713"/>
  <c r="P17" i="713" s="1"/>
  <c r="O20" i="713"/>
  <c r="O17" i="713" s="1"/>
  <c r="P14" i="713"/>
  <c r="O14" i="713"/>
  <c r="N14" i="713"/>
  <c r="M14" i="713"/>
  <c r="L14" i="713"/>
  <c r="K14" i="713"/>
  <c r="J14" i="713"/>
  <c r="I14" i="713"/>
  <c r="H27" i="713"/>
  <c r="H14" i="713"/>
  <c r="G27" i="713"/>
  <c r="V27" i="713" s="1"/>
  <c r="G14" i="713"/>
  <c r="V25" i="713"/>
  <c r="V21" i="713"/>
  <c r="P12" i="713"/>
  <c r="P15" i="713" s="1"/>
  <c r="O12" i="713"/>
  <c r="O15" i="713" s="1"/>
  <c r="M12" i="713"/>
  <c r="L12" i="713"/>
  <c r="L15" i="713" s="1"/>
  <c r="L28" i="713" s="1"/>
  <c r="L29" i="713" s="1"/>
  <c r="K12" i="713"/>
  <c r="J12" i="713"/>
  <c r="I12" i="713"/>
  <c r="R282" i="639"/>
  <c r="Q282" i="639"/>
  <c r="P282" i="639"/>
  <c r="O282" i="639"/>
  <c r="M282" i="639"/>
  <c r="R281" i="639"/>
  <c r="Q281" i="639"/>
  <c r="P281" i="639"/>
  <c r="O281" i="639"/>
  <c r="M281" i="639"/>
  <c r="R280" i="639"/>
  <c r="Q280" i="639"/>
  <c r="P280" i="639"/>
  <c r="O280" i="639"/>
  <c r="M280" i="639"/>
  <c r="R279" i="639"/>
  <c r="Q279" i="639"/>
  <c r="P279" i="639"/>
  <c r="O279" i="639"/>
  <c r="R278" i="639"/>
  <c r="Q278" i="639"/>
  <c r="P278" i="639"/>
  <c r="O278" i="639"/>
  <c r="M278" i="639"/>
  <c r="V22" i="832"/>
  <c r="V13" i="832"/>
  <c r="V18" i="832" s="1"/>
  <c r="V16" i="832"/>
  <c r="U18" i="832"/>
  <c r="T18" i="832"/>
  <c r="U16" i="832"/>
  <c r="U21" i="832" s="1"/>
  <c r="U22" i="832" s="1"/>
  <c r="T16" i="832"/>
  <c r="T21" i="832" s="1"/>
  <c r="T22" i="832" s="1"/>
  <c r="M13" i="832"/>
  <c r="M18" i="832" s="1"/>
  <c r="M12" i="832"/>
  <c r="M16" i="832"/>
  <c r="M21" i="832" s="1"/>
  <c r="M22" i="832" s="1"/>
  <c r="P18" i="832"/>
  <c r="O18" i="832"/>
  <c r="N18" i="832"/>
  <c r="P16" i="832"/>
  <c r="P21" i="832" s="1"/>
  <c r="P22" i="832" s="1"/>
  <c r="O16" i="832"/>
  <c r="O21" i="832" s="1"/>
  <c r="O22" i="832" s="1"/>
  <c r="N16" i="832"/>
  <c r="N21" i="832" s="1"/>
  <c r="N22" i="832" s="1"/>
  <c r="X24" i="832"/>
  <c r="X23" i="832"/>
  <c r="W21" i="832"/>
  <c r="W22" i="832" s="1"/>
  <c r="V21" i="832"/>
  <c r="Q21" i="832"/>
  <c r="Q22" i="832" s="1"/>
  <c r="L21" i="832"/>
  <c r="L22" i="832" s="1"/>
  <c r="I21" i="832"/>
  <c r="I22" i="832" s="1"/>
  <c r="X19" i="832"/>
  <c r="S18" i="832"/>
  <c r="R18" i="832"/>
  <c r="Q18" i="832"/>
  <c r="L18" i="832"/>
  <c r="K18" i="832"/>
  <c r="J18" i="832"/>
  <c r="I18" i="832"/>
  <c r="H18" i="832"/>
  <c r="G18" i="832"/>
  <c r="K17" i="832"/>
  <c r="K21" i="832" s="1"/>
  <c r="K22" i="832" s="1"/>
  <c r="J17" i="832"/>
  <c r="J21" i="832" s="1"/>
  <c r="J22" i="832" s="1"/>
  <c r="I17" i="832"/>
  <c r="H17" i="832"/>
  <c r="H21" i="832" s="1"/>
  <c r="H22" i="832" s="1"/>
  <c r="G17" i="832"/>
  <c r="G21" i="832" s="1"/>
  <c r="S16" i="832"/>
  <c r="S21" i="832" s="1"/>
  <c r="S22" i="832" s="1"/>
  <c r="R16" i="832"/>
  <c r="R21" i="832" s="1"/>
  <c r="R22" i="832" s="1"/>
  <c r="Q16" i="832"/>
  <c r="L16" i="832"/>
  <c r="W13" i="832"/>
  <c r="W18" i="832" s="1"/>
  <c r="W12" i="832"/>
  <c r="V12" i="832"/>
  <c r="D6" i="832"/>
  <c r="X5" i="832"/>
  <c r="D5" i="832"/>
  <c r="X4" i="832"/>
  <c r="D4" i="832"/>
  <c r="L13" i="831"/>
  <c r="T24" i="831"/>
  <c r="T23" i="831"/>
  <c r="S21" i="831"/>
  <c r="S22" i="831" s="1"/>
  <c r="R21" i="831"/>
  <c r="T19" i="831"/>
  <c r="R18" i="831"/>
  <c r="Q18" i="831"/>
  <c r="P18" i="831"/>
  <c r="O18" i="831"/>
  <c r="N18" i="831"/>
  <c r="M18" i="831"/>
  <c r="K18" i="831"/>
  <c r="J18" i="831"/>
  <c r="I18" i="831"/>
  <c r="H18" i="831"/>
  <c r="G18" i="831"/>
  <c r="K17" i="831"/>
  <c r="K21" i="831" s="1"/>
  <c r="K22" i="831" s="1"/>
  <c r="J17" i="831"/>
  <c r="J21" i="831" s="1"/>
  <c r="J22" i="831" s="1"/>
  <c r="I17" i="831"/>
  <c r="I21" i="831" s="1"/>
  <c r="I22" i="831" s="1"/>
  <c r="H17" i="831"/>
  <c r="H21" i="831" s="1"/>
  <c r="H22" i="831" s="1"/>
  <c r="G17" i="831"/>
  <c r="T17" i="831" s="1"/>
  <c r="Q16" i="831"/>
  <c r="Q21" i="831" s="1"/>
  <c r="Q22" i="831" s="1"/>
  <c r="P16" i="831"/>
  <c r="P21" i="831" s="1"/>
  <c r="P22" i="831" s="1"/>
  <c r="O16" i="831"/>
  <c r="O21" i="831" s="1"/>
  <c r="O22" i="831" s="1"/>
  <c r="N16" i="831"/>
  <c r="N21" i="831" s="1"/>
  <c r="N22" i="831" s="1"/>
  <c r="M16" i="831"/>
  <c r="M21" i="831" s="1"/>
  <c r="M22" i="831" s="1"/>
  <c r="L16" i="831"/>
  <c r="L21" i="831" s="1"/>
  <c r="L22" i="831" s="1"/>
  <c r="S13" i="831"/>
  <c r="S18" i="831" s="1"/>
  <c r="L18" i="831"/>
  <c r="S12" i="831"/>
  <c r="R12" i="831"/>
  <c r="R15" i="831" s="1"/>
  <c r="T15" i="831" s="1"/>
  <c r="D6" i="831"/>
  <c r="T5" i="831"/>
  <c r="D5" i="831"/>
  <c r="T4" i="831"/>
  <c r="D4" i="831"/>
  <c r="L13" i="830"/>
  <c r="P18" i="830"/>
  <c r="O18" i="830"/>
  <c r="P16" i="830"/>
  <c r="P21" i="830" s="1"/>
  <c r="P22" i="830" s="1"/>
  <c r="O16" i="830"/>
  <c r="O21" i="830" s="1"/>
  <c r="O22" i="830" s="1"/>
  <c r="N18" i="830"/>
  <c r="M18" i="830"/>
  <c r="N16" i="830"/>
  <c r="N21" i="830" s="1"/>
  <c r="N22" i="830" s="1"/>
  <c r="M16" i="830"/>
  <c r="M21" i="830" s="1"/>
  <c r="M22" i="830" s="1"/>
  <c r="U5" i="830"/>
  <c r="U4" i="830"/>
  <c r="J15" i="833" l="1"/>
  <c r="V15" i="833"/>
  <c r="K15" i="833"/>
  <c r="L15" i="833"/>
  <c r="L28" i="833" s="1"/>
  <c r="M15" i="833"/>
  <c r="M23" i="833" s="1"/>
  <c r="N28" i="833"/>
  <c r="M28" i="833"/>
  <c r="M29" i="833" s="1"/>
  <c r="Z21" i="833"/>
  <c r="N291" i="639" s="1"/>
  <c r="L29" i="833"/>
  <c r="O12" i="833"/>
  <c r="O15" i="833" s="1"/>
  <c r="O32" i="839"/>
  <c r="Z32" i="839" s="1"/>
  <c r="N317" i="639" s="1"/>
  <c r="Q18" i="833"/>
  <c r="L23" i="833"/>
  <c r="R15" i="833"/>
  <c r="Y27" i="834"/>
  <c r="Y28" i="834"/>
  <c r="Y29" i="834" s="1"/>
  <c r="X28" i="834"/>
  <c r="X29" i="834" s="1"/>
  <c r="X27" i="834"/>
  <c r="AE27" i="834"/>
  <c r="G20" i="834"/>
  <c r="G17" i="834"/>
  <c r="G18" i="834" s="1"/>
  <c r="H20" i="834"/>
  <c r="H17" i="834"/>
  <c r="H18" i="834" s="1"/>
  <c r="I28" i="834"/>
  <c r="I29" i="834" s="1"/>
  <c r="I23" i="834"/>
  <c r="J28" i="834"/>
  <c r="J29" i="834" s="1"/>
  <c r="J23" i="834"/>
  <c r="K28" i="834"/>
  <c r="K29" i="834" s="1"/>
  <c r="K23" i="834"/>
  <c r="AE25" i="834"/>
  <c r="O295" i="639" s="1"/>
  <c r="AE21" i="834"/>
  <c r="O291" i="639" s="1"/>
  <c r="X28" i="833"/>
  <c r="X29" i="833" s="1"/>
  <c r="X23" i="833"/>
  <c r="W15" i="833"/>
  <c r="W28" i="833" s="1"/>
  <c r="W29" i="833" s="1"/>
  <c r="O29" i="713"/>
  <c r="O18" i="833"/>
  <c r="N29" i="833"/>
  <c r="J17" i="833"/>
  <c r="J18" i="833" s="1"/>
  <c r="J20" i="833"/>
  <c r="K17" i="833"/>
  <c r="K18" i="833" s="1"/>
  <c r="K20" i="833"/>
  <c r="Z22" i="833"/>
  <c r="N292" i="639" s="1"/>
  <c r="Z27" i="833"/>
  <c r="N324" i="639" s="1"/>
  <c r="H15" i="833"/>
  <c r="H23" i="833" s="1"/>
  <c r="I15" i="833"/>
  <c r="I28" i="833" s="1"/>
  <c r="I29" i="833" s="1"/>
  <c r="G15" i="833"/>
  <c r="G28" i="833" s="1"/>
  <c r="P15" i="833"/>
  <c r="P28" i="833" s="1"/>
  <c r="P29" i="833" s="1"/>
  <c r="Q15" i="833"/>
  <c r="Q28" i="833" s="1"/>
  <c r="Q29" i="833" s="1"/>
  <c r="M15" i="713"/>
  <c r="K15" i="713"/>
  <c r="K23" i="713" s="1"/>
  <c r="I15" i="713"/>
  <c r="K28" i="713"/>
  <c r="K29" i="713" s="1"/>
  <c r="P18" i="713"/>
  <c r="O18" i="713"/>
  <c r="M17" i="713"/>
  <c r="M20" i="713"/>
  <c r="L23" i="713"/>
  <c r="J15" i="713"/>
  <c r="M18" i="713"/>
  <c r="X18" i="832"/>
  <c r="X15" i="832"/>
  <c r="X21" i="832"/>
  <c r="G22" i="832"/>
  <c r="X22" i="832" s="1"/>
  <c r="X16" i="832"/>
  <c r="X17" i="832"/>
  <c r="R22" i="831"/>
  <c r="T18" i="831"/>
  <c r="T16" i="831"/>
  <c r="G21" i="831"/>
  <c r="AE5" i="829"/>
  <c r="AE4" i="829"/>
  <c r="Z5" i="828"/>
  <c r="Z4" i="828"/>
  <c r="W5" i="655"/>
  <c r="W4" i="655"/>
  <c r="U24" i="830"/>
  <c r="U23" i="830"/>
  <c r="T21" i="830"/>
  <c r="T22" i="830" s="1"/>
  <c r="S21" i="830"/>
  <c r="I21" i="830"/>
  <c r="I22" i="830" s="1"/>
  <c r="H21" i="830"/>
  <c r="H22" i="830" s="1"/>
  <c r="U19" i="830"/>
  <c r="S18" i="830"/>
  <c r="R18" i="830"/>
  <c r="Q18" i="830"/>
  <c r="L18" i="830"/>
  <c r="K18" i="830"/>
  <c r="J18" i="830"/>
  <c r="I18" i="830"/>
  <c r="H18" i="830"/>
  <c r="G18" i="830"/>
  <c r="K17" i="830"/>
  <c r="K21" i="830" s="1"/>
  <c r="K22" i="830" s="1"/>
  <c r="J17" i="830"/>
  <c r="J21" i="830" s="1"/>
  <c r="J22" i="830" s="1"/>
  <c r="I17" i="830"/>
  <c r="H17" i="830"/>
  <c r="G17" i="830"/>
  <c r="G21" i="830" s="1"/>
  <c r="G22" i="830" s="1"/>
  <c r="R16" i="830"/>
  <c r="R21" i="830" s="1"/>
  <c r="R22" i="830" s="1"/>
  <c r="Q16" i="830"/>
  <c r="Q21" i="830" s="1"/>
  <c r="Q22" i="830" s="1"/>
  <c r="L16" i="830"/>
  <c r="T13" i="830"/>
  <c r="T18" i="830" s="1"/>
  <c r="T12" i="830"/>
  <c r="S12" i="830"/>
  <c r="S15" i="830" s="1"/>
  <c r="S22" i="830" s="1"/>
  <c r="D6" i="830"/>
  <c r="D5" i="830"/>
  <c r="D4" i="830"/>
  <c r="AB18" i="829"/>
  <c r="AB16" i="829"/>
  <c r="AB21" i="829" s="1"/>
  <c r="AB22" i="829" s="1"/>
  <c r="AA13" i="829"/>
  <c r="AA18" i="829" s="1"/>
  <c r="AA12" i="829"/>
  <c r="AA16" i="829" s="1"/>
  <c r="AA21" i="829" s="1"/>
  <c r="AA22" i="829" s="1"/>
  <c r="Z16" i="829"/>
  <c r="Z21" i="829" s="1"/>
  <c r="Z22" i="829" s="1"/>
  <c r="Y16" i="829"/>
  <c r="X16" i="829"/>
  <c r="X21" i="829" s="1"/>
  <c r="X22" i="829" s="1"/>
  <c r="W16" i="829"/>
  <c r="W21" i="829" s="1"/>
  <c r="W22" i="829" s="1"/>
  <c r="X18" i="829"/>
  <c r="W18" i="829"/>
  <c r="N19" i="829"/>
  <c r="O19" i="829"/>
  <c r="P19" i="829"/>
  <c r="Q19" i="829"/>
  <c r="R19" i="829"/>
  <c r="S19" i="829"/>
  <c r="T19" i="829"/>
  <c r="U19" i="829"/>
  <c r="V19" i="829"/>
  <c r="M19" i="829"/>
  <c r="R18" i="829"/>
  <c r="Q18" i="829"/>
  <c r="P18" i="829"/>
  <c r="O18" i="829"/>
  <c r="N18" i="829"/>
  <c r="M18" i="829"/>
  <c r="R21" i="829"/>
  <c r="R22" i="829" s="1"/>
  <c r="Q21" i="829"/>
  <c r="Q22" i="829" s="1"/>
  <c r="P21" i="829"/>
  <c r="P22" i="829" s="1"/>
  <c r="O21" i="829"/>
  <c r="O22" i="829" s="1"/>
  <c r="N21" i="829"/>
  <c r="N22" i="829" s="1"/>
  <c r="Z18" i="829"/>
  <c r="Y18" i="829"/>
  <c r="V18" i="829"/>
  <c r="U18" i="829"/>
  <c r="T18" i="829"/>
  <c r="S18" i="829"/>
  <c r="Y21" i="829"/>
  <c r="Y22" i="829" s="1"/>
  <c r="V21" i="829"/>
  <c r="V22" i="829" s="1"/>
  <c r="U21" i="829"/>
  <c r="U22" i="829" s="1"/>
  <c r="T21" i="829"/>
  <c r="T22" i="829" s="1"/>
  <c r="S21" i="829"/>
  <c r="S22" i="829" s="1"/>
  <c r="AE24" i="829"/>
  <c r="AE23" i="829"/>
  <c r="AD21" i="829"/>
  <c r="AD22" i="829" s="1"/>
  <c r="AC21" i="829"/>
  <c r="AC18" i="829"/>
  <c r="K18" i="829"/>
  <c r="J18" i="829"/>
  <c r="I18" i="829"/>
  <c r="H18" i="829"/>
  <c r="G18" i="829"/>
  <c r="K17" i="829"/>
  <c r="K21" i="829" s="1"/>
  <c r="K22" i="829" s="1"/>
  <c r="J17" i="829"/>
  <c r="J21" i="829" s="1"/>
  <c r="J22" i="829" s="1"/>
  <c r="I17" i="829"/>
  <c r="I21" i="829" s="1"/>
  <c r="H17" i="829"/>
  <c r="H21" i="829" s="1"/>
  <c r="H22" i="829" s="1"/>
  <c r="G17" i="829"/>
  <c r="G21" i="829" s="1"/>
  <c r="G22" i="829" s="1"/>
  <c r="L16" i="829"/>
  <c r="L21" i="829" s="1"/>
  <c r="L22" i="829" s="1"/>
  <c r="AD13" i="829"/>
  <c r="AD18" i="829" s="1"/>
  <c r="L18" i="829"/>
  <c r="AD12" i="829"/>
  <c r="AC12" i="829"/>
  <c r="AC15" i="829" s="1"/>
  <c r="AC22" i="829" s="1"/>
  <c r="D6" i="829"/>
  <c r="D5" i="829"/>
  <c r="D4" i="829"/>
  <c r="W16" i="828"/>
  <c r="W21" i="828" s="1"/>
  <c r="W22" i="828" s="1"/>
  <c r="W18" i="828"/>
  <c r="R17" i="828"/>
  <c r="R21" i="828" s="1"/>
  <c r="R22" i="828" s="1"/>
  <c r="Q18" i="828"/>
  <c r="P18" i="828"/>
  <c r="Q17" i="828"/>
  <c r="Q21" i="828" s="1"/>
  <c r="Q22" i="828" s="1"/>
  <c r="P17" i="828"/>
  <c r="P21" i="828" s="1"/>
  <c r="P22" i="828" s="1"/>
  <c r="O13" i="828"/>
  <c r="O18" i="828" s="1"/>
  <c r="O16" i="828"/>
  <c r="O21" i="828" s="1"/>
  <c r="O22" i="828" s="1"/>
  <c r="I16" i="828"/>
  <c r="I21" i="828" s="1"/>
  <c r="I22" i="828" s="1"/>
  <c r="Z24" i="828"/>
  <c r="Z23" i="828"/>
  <c r="Y21" i="828"/>
  <c r="Y22" i="828" s="1"/>
  <c r="X21" i="828"/>
  <c r="Z19" i="828"/>
  <c r="N282" i="639" s="1"/>
  <c r="X18" i="828"/>
  <c r="U18" i="828"/>
  <c r="R18" i="828"/>
  <c r="N18" i="828"/>
  <c r="M18" i="828"/>
  <c r="L18" i="828"/>
  <c r="K18" i="828"/>
  <c r="J18" i="828"/>
  <c r="I18" i="828"/>
  <c r="H18" i="828"/>
  <c r="G18" i="828"/>
  <c r="N17" i="828"/>
  <c r="N21" i="828" s="1"/>
  <c r="N22" i="828" s="1"/>
  <c r="M17" i="828"/>
  <c r="M21" i="828" s="1"/>
  <c r="M22" i="828" s="1"/>
  <c r="L17" i="828"/>
  <c r="L21" i="828" s="1"/>
  <c r="L22" i="828" s="1"/>
  <c r="K17" i="828"/>
  <c r="K21" i="828" s="1"/>
  <c r="K22" i="828" s="1"/>
  <c r="J17" i="828"/>
  <c r="J21" i="828" s="1"/>
  <c r="U16" i="828"/>
  <c r="U21" i="828" s="1"/>
  <c r="U22" i="828" s="1"/>
  <c r="H16" i="828"/>
  <c r="H21" i="828" s="1"/>
  <c r="H22" i="828" s="1"/>
  <c r="G16" i="828"/>
  <c r="Y13" i="828"/>
  <c r="Y18" i="828" s="1"/>
  <c r="Y12" i="828"/>
  <c r="X12" i="828"/>
  <c r="X15" i="828" s="1"/>
  <c r="Z15" i="828" s="1"/>
  <c r="N278" i="639" s="1"/>
  <c r="D6" i="828"/>
  <c r="D5" i="828"/>
  <c r="D4" i="828"/>
  <c r="T16" i="655"/>
  <c r="T21" i="655" s="1"/>
  <c r="T22" i="655" s="1"/>
  <c r="S16" i="655"/>
  <c r="S21" i="655" s="1"/>
  <c r="S22" i="655" s="1"/>
  <c r="R16" i="655"/>
  <c r="R21" i="655"/>
  <c r="R22" i="655" s="1"/>
  <c r="Q17" i="655"/>
  <c r="Q21" i="655" s="1"/>
  <c r="Q22" i="655" s="1"/>
  <c r="P17" i="655"/>
  <c r="P21" i="655" s="1"/>
  <c r="P22" i="655" s="1"/>
  <c r="O17" i="655"/>
  <c r="O21" i="655" s="1"/>
  <c r="O22" i="655" s="1"/>
  <c r="N17" i="655"/>
  <c r="N21" i="655" s="1"/>
  <c r="N22" i="655" s="1"/>
  <c r="M17" i="655"/>
  <c r="M21" i="655" s="1"/>
  <c r="M22" i="655" s="1"/>
  <c r="K17" i="655"/>
  <c r="K21" i="655" s="1"/>
  <c r="K22" i="655" s="1"/>
  <c r="J17" i="655"/>
  <c r="J21" i="655" s="1"/>
  <c r="J22" i="655" s="1"/>
  <c r="I17" i="655"/>
  <c r="V21" i="655"/>
  <c r="V22" i="655" s="1"/>
  <c r="U21" i="655"/>
  <c r="I21" i="655"/>
  <c r="I22" i="655" s="1"/>
  <c r="V18" i="655"/>
  <c r="U18" i="655"/>
  <c r="T18" i="655"/>
  <c r="S18" i="655"/>
  <c r="R18" i="655"/>
  <c r="Q18" i="655"/>
  <c r="P18" i="655"/>
  <c r="O18" i="655"/>
  <c r="N18" i="655"/>
  <c r="M18" i="655"/>
  <c r="L18" i="655"/>
  <c r="K18" i="655"/>
  <c r="J18" i="655"/>
  <c r="I18" i="655"/>
  <c r="H18" i="655"/>
  <c r="G18" i="655"/>
  <c r="L17" i="655"/>
  <c r="L21" i="655" s="1"/>
  <c r="L22" i="655" s="1"/>
  <c r="H16" i="655"/>
  <c r="H21" i="655" s="1"/>
  <c r="H22" i="655" s="1"/>
  <c r="U12" i="655"/>
  <c r="U15" i="655" s="1"/>
  <c r="U22" i="655" s="1"/>
  <c r="W23" i="655"/>
  <c r="V13" i="655"/>
  <c r="V12" i="655"/>
  <c r="R17" i="833" l="1"/>
  <c r="R18" i="833" s="1"/>
  <c r="R20" i="833" s="1"/>
  <c r="R28" i="833" s="1"/>
  <c r="R29" i="833" s="1"/>
  <c r="O28" i="833"/>
  <c r="O29" i="833" s="1"/>
  <c r="O23" i="833"/>
  <c r="AE29" i="834"/>
  <c r="AE28" i="834"/>
  <c r="AE23" i="834"/>
  <c r="O293" i="639" s="1"/>
  <c r="AE20" i="834"/>
  <c r="O290" i="639" s="1"/>
  <c r="AE17" i="834"/>
  <c r="O285" i="639" s="1"/>
  <c r="AE22" i="834"/>
  <c r="O292" i="639" s="1"/>
  <c r="W23" i="833"/>
  <c r="Z24" i="833"/>
  <c r="N294" i="639" s="1"/>
  <c r="I23" i="833"/>
  <c r="H28" i="833"/>
  <c r="H29" i="833" s="1"/>
  <c r="G23" i="833"/>
  <c r="G29" i="833"/>
  <c r="I20" i="713"/>
  <c r="I17" i="713"/>
  <c r="I18" i="713" s="1"/>
  <c r="J20" i="713"/>
  <c r="J17" i="713"/>
  <c r="G22" i="831"/>
  <c r="T22" i="831" s="1"/>
  <c r="T21" i="831"/>
  <c r="U18" i="830"/>
  <c r="U17" i="830"/>
  <c r="U16" i="830"/>
  <c r="U15" i="830"/>
  <c r="L21" i="830"/>
  <c r="L22" i="830" s="1"/>
  <c r="U22" i="830" s="1"/>
  <c r="U21" i="830"/>
  <c r="AE19" i="829"/>
  <c r="AE16" i="829"/>
  <c r="M21" i="829"/>
  <c r="M22" i="829" s="1"/>
  <c r="I22" i="829"/>
  <c r="AE18" i="829"/>
  <c r="AE17" i="829"/>
  <c r="AE15" i="829"/>
  <c r="Z16" i="828"/>
  <c r="N279" i="639" s="1"/>
  <c r="X22" i="828"/>
  <c r="G21" i="828"/>
  <c r="G22" i="828" s="1"/>
  <c r="Z18" i="828"/>
  <c r="N281" i="639" s="1"/>
  <c r="J22" i="828"/>
  <c r="Z22" i="828" s="1"/>
  <c r="N330" i="639" s="1"/>
  <c r="Z17" i="828"/>
  <c r="N280" i="639" s="1"/>
  <c r="AE18" i="834" l="1"/>
  <c r="O287" i="639" s="1"/>
  <c r="AE19" i="834"/>
  <c r="Z23" i="833"/>
  <c r="N293" i="639" s="1"/>
  <c r="Z19" i="833"/>
  <c r="J18" i="713"/>
  <c r="AE22" i="829"/>
  <c r="AE21" i="829"/>
  <c r="Z21" i="828"/>
  <c r="N329" i="639" s="1"/>
  <c r="S273" i="639" l="1"/>
  <c r="T273" i="639" s="1"/>
  <c r="S275" i="639"/>
  <c r="S271" i="639"/>
  <c r="S249" i="639" l="1"/>
  <c r="S250" i="639"/>
  <c r="S251" i="639"/>
  <c r="S252" i="639"/>
  <c r="S253" i="639"/>
  <c r="S254" i="639"/>
  <c r="S255" i="639"/>
  <c r="S256" i="639"/>
  <c r="S248" i="639"/>
  <c r="H13" i="827"/>
  <c r="H15" i="827" s="1"/>
  <c r="H16" i="827" s="1"/>
  <c r="H21" i="827" s="1"/>
  <c r="G20" i="827"/>
  <c r="G21" i="827"/>
  <c r="G16" i="827"/>
  <c r="G13" i="827"/>
  <c r="G15" i="827" s="1"/>
  <c r="Q26" i="827"/>
  <c r="Q25" i="827"/>
  <c r="Q24" i="827"/>
  <c r="Q23" i="827"/>
  <c r="Q19" i="827"/>
  <c r="Q18" i="827"/>
  <c r="Q17" i="827"/>
  <c r="D6" i="827"/>
  <c r="Q5" i="827"/>
  <c r="D5" i="827"/>
  <c r="Q4" i="827"/>
  <c r="D4" i="827"/>
  <c r="O249" i="639"/>
  <c r="P249" i="639"/>
  <c r="Q249" i="639"/>
  <c r="R249" i="639"/>
  <c r="O250" i="639"/>
  <c r="P250" i="639"/>
  <c r="Q250" i="639"/>
  <c r="R250" i="639"/>
  <c r="O251" i="639"/>
  <c r="P251" i="639"/>
  <c r="Q251" i="639"/>
  <c r="R251" i="639"/>
  <c r="O252" i="639"/>
  <c r="P252" i="639"/>
  <c r="Q252" i="639"/>
  <c r="R252" i="639"/>
  <c r="O253" i="639"/>
  <c r="P253" i="639"/>
  <c r="Q253" i="639"/>
  <c r="R253" i="639"/>
  <c r="O254" i="639"/>
  <c r="P254" i="639"/>
  <c r="Q254" i="639"/>
  <c r="R254" i="639"/>
  <c r="O255" i="639"/>
  <c r="P255" i="639"/>
  <c r="Q255" i="639"/>
  <c r="R255" i="639"/>
  <c r="O256" i="639"/>
  <c r="P256" i="639"/>
  <c r="Q256" i="639"/>
  <c r="R256" i="639"/>
  <c r="R248" i="639"/>
  <c r="Q248" i="639"/>
  <c r="P248" i="639"/>
  <c r="O248" i="639"/>
  <c r="J12" i="826"/>
  <c r="Q26" i="826"/>
  <c r="Q25" i="826"/>
  <c r="Q24" i="826"/>
  <c r="Q23" i="826"/>
  <c r="Q21" i="826"/>
  <c r="Q20" i="826"/>
  <c r="Q19" i="826"/>
  <c r="Q18" i="826"/>
  <c r="Q17" i="826"/>
  <c r="Q16" i="826"/>
  <c r="K13" i="826"/>
  <c r="K15" i="826" s="1"/>
  <c r="K22" i="826" s="1"/>
  <c r="J13" i="826"/>
  <c r="J15" i="826" s="1"/>
  <c r="J22" i="826" s="1"/>
  <c r="I13" i="826"/>
  <c r="H13" i="826"/>
  <c r="H15" i="826" s="1"/>
  <c r="H22" i="826" s="1"/>
  <c r="G13" i="826"/>
  <c r="G15" i="826" s="1"/>
  <c r="G22" i="826" s="1"/>
  <c r="I12" i="826"/>
  <c r="I15" i="826" s="1"/>
  <c r="I22" i="826" s="1"/>
  <c r="D6" i="826"/>
  <c r="Q5" i="826"/>
  <c r="D5" i="826"/>
  <c r="Q4" i="826"/>
  <c r="D4" i="826"/>
  <c r="Q26" i="825"/>
  <c r="Q25" i="825"/>
  <c r="Q24" i="825"/>
  <c r="Q23" i="825"/>
  <c r="Q21" i="825"/>
  <c r="Q20" i="825"/>
  <c r="Q19" i="825"/>
  <c r="Q18" i="825"/>
  <c r="Q17" i="825"/>
  <c r="Q16" i="825"/>
  <c r="K13" i="825"/>
  <c r="K15" i="825" s="1"/>
  <c r="K22" i="825" s="1"/>
  <c r="J13" i="825"/>
  <c r="J15" i="825" s="1"/>
  <c r="J22" i="825" s="1"/>
  <c r="I13" i="825"/>
  <c r="H13" i="825"/>
  <c r="H15" i="825" s="1"/>
  <c r="H22" i="825" s="1"/>
  <c r="G13" i="825"/>
  <c r="G15" i="825" s="1"/>
  <c r="G22" i="825" s="1"/>
  <c r="Q22" i="825" s="1"/>
  <c r="I12" i="825"/>
  <c r="I15" i="825" s="1"/>
  <c r="I22" i="825" s="1"/>
  <c r="D6" i="825"/>
  <c r="Q5" i="825"/>
  <c r="D5" i="825"/>
  <c r="Q4" i="825"/>
  <c r="D4" i="825"/>
  <c r="Q26" i="824"/>
  <c r="Q25" i="824"/>
  <c r="Q24" i="824"/>
  <c r="Q23" i="824"/>
  <c r="Q21" i="824"/>
  <c r="Q20" i="824"/>
  <c r="Q19" i="824"/>
  <c r="Q18" i="824"/>
  <c r="Q17" i="824"/>
  <c r="Q16" i="824"/>
  <c r="K13" i="824"/>
  <c r="K15" i="824" s="1"/>
  <c r="K22" i="824" s="1"/>
  <c r="J13" i="824"/>
  <c r="J15" i="824" s="1"/>
  <c r="J22" i="824" s="1"/>
  <c r="I13" i="824"/>
  <c r="H13" i="824"/>
  <c r="H15" i="824" s="1"/>
  <c r="H22" i="824" s="1"/>
  <c r="G13" i="824"/>
  <c r="G15" i="824" s="1"/>
  <c r="G22" i="824" s="1"/>
  <c r="I12" i="824"/>
  <c r="I15" i="824" s="1"/>
  <c r="I22" i="824" s="1"/>
  <c r="D6" i="824"/>
  <c r="Q5" i="824"/>
  <c r="D5" i="824"/>
  <c r="Q4" i="824"/>
  <c r="D4" i="824"/>
  <c r="Q26" i="823"/>
  <c r="Q25" i="823"/>
  <c r="Q24" i="823"/>
  <c r="Q23" i="823"/>
  <c r="Q19" i="823"/>
  <c r="Q18" i="823"/>
  <c r="Q17" i="823"/>
  <c r="K13" i="823"/>
  <c r="K15" i="823" s="1"/>
  <c r="K22" i="823" s="1"/>
  <c r="J13" i="823"/>
  <c r="J15" i="823" s="1"/>
  <c r="J22" i="823" s="1"/>
  <c r="I13" i="823"/>
  <c r="H13" i="823"/>
  <c r="H15" i="823" s="1"/>
  <c r="H22" i="823" s="1"/>
  <c r="G13" i="823"/>
  <c r="G15" i="823" s="1"/>
  <c r="G22" i="823" s="1"/>
  <c r="I12" i="823"/>
  <c r="I15" i="823" s="1"/>
  <c r="I22" i="823" s="1"/>
  <c r="D6" i="823"/>
  <c r="Q5" i="823"/>
  <c r="D5" i="823"/>
  <c r="Q4" i="823"/>
  <c r="D4" i="823"/>
  <c r="O20" i="689"/>
  <c r="O21" i="689"/>
  <c r="P20" i="822"/>
  <c r="P16" i="822"/>
  <c r="Q16" i="822" s="1"/>
  <c r="N248" i="639" s="1"/>
  <c r="P21" i="822"/>
  <c r="P13" i="822"/>
  <c r="P15" i="822" s="1"/>
  <c r="Q23" i="822" s="1"/>
  <c r="N255" i="639" s="1"/>
  <c r="P12" i="822"/>
  <c r="O13" i="822"/>
  <c r="N13" i="822"/>
  <c r="O15" i="822"/>
  <c r="O22" i="822" s="1"/>
  <c r="N12" i="822"/>
  <c r="O16" i="689"/>
  <c r="N249" i="639"/>
  <c r="N250" i="639"/>
  <c r="N251" i="639"/>
  <c r="N252" i="639"/>
  <c r="N256" i="639"/>
  <c r="M249" i="639"/>
  <c r="M250" i="639"/>
  <c r="M251" i="639"/>
  <c r="M254" i="639"/>
  <c r="M255" i="639"/>
  <c r="M256" i="639"/>
  <c r="N15" i="822"/>
  <c r="N22" i="822" s="1"/>
  <c r="M13" i="822"/>
  <c r="M12" i="822"/>
  <c r="K13" i="822"/>
  <c r="K15" i="822" s="1"/>
  <c r="K22" i="822" s="1"/>
  <c r="J13" i="822"/>
  <c r="J15" i="822" s="1"/>
  <c r="J22" i="822" s="1"/>
  <c r="I13" i="822"/>
  <c r="H13" i="822"/>
  <c r="H15" i="822" s="1"/>
  <c r="H22" i="822" s="1"/>
  <c r="G13" i="822"/>
  <c r="G15" i="822" s="1"/>
  <c r="G22" i="822" s="1"/>
  <c r="I12" i="822"/>
  <c r="I15" i="822" s="1"/>
  <c r="I22" i="822" s="1"/>
  <c r="Q26" i="822"/>
  <c r="Q25" i="822"/>
  <c r="Q21" i="822"/>
  <c r="N253" i="639" s="1"/>
  <c r="Q20" i="822"/>
  <c r="Q19" i="822"/>
  <c r="Q18" i="822"/>
  <c r="Q17" i="822"/>
  <c r="M15" i="822"/>
  <c r="M22" i="822" s="1"/>
  <c r="Q24" i="822"/>
  <c r="L13" i="822"/>
  <c r="L12" i="822"/>
  <c r="D6" i="822"/>
  <c r="Q5" i="822"/>
  <c r="D5" i="822"/>
  <c r="Q4" i="822"/>
  <c r="D4" i="822"/>
  <c r="P23" i="689"/>
  <c r="P25" i="689"/>
  <c r="N13" i="689"/>
  <c r="M13" i="689"/>
  <c r="K13" i="689"/>
  <c r="J13" i="689"/>
  <c r="I13" i="689"/>
  <c r="H13" i="689"/>
  <c r="H15" i="689" s="1"/>
  <c r="H22" i="689" s="1"/>
  <c r="L13" i="689"/>
  <c r="O12" i="689"/>
  <c r="N15" i="689"/>
  <c r="N22" i="689" s="1"/>
  <c r="L12" i="689"/>
  <c r="K15" i="689"/>
  <c r="K22" i="689" s="1"/>
  <c r="J15" i="689"/>
  <c r="J22" i="689" s="1"/>
  <c r="G12" i="689"/>
  <c r="N153" i="821"/>
  <c r="N147" i="821"/>
  <c r="N145" i="821"/>
  <c r="N144" i="821"/>
  <c r="N143" i="821"/>
  <c r="N142" i="821"/>
  <c r="N140" i="821"/>
  <c r="N139" i="821"/>
  <c r="N138" i="821"/>
  <c r="N137" i="821"/>
  <c r="N136" i="821"/>
  <c r="N135" i="821"/>
  <c r="N134" i="821"/>
  <c r="N133" i="821"/>
  <c r="N129" i="821"/>
  <c r="N128" i="821"/>
  <c r="N120" i="821"/>
  <c r="N119" i="821"/>
  <c r="N117" i="821"/>
  <c r="N116" i="821"/>
  <c r="N115" i="821"/>
  <c r="N114" i="821"/>
  <c r="N113" i="821"/>
  <c r="N112" i="821"/>
  <c r="N111" i="821"/>
  <c r="N110" i="821"/>
  <c r="N109" i="821"/>
  <c r="N108" i="821"/>
  <c r="N107" i="821"/>
  <c r="N106" i="821"/>
  <c r="N105" i="821"/>
  <c r="N104" i="821"/>
  <c r="N103" i="821"/>
  <c r="N102" i="821"/>
  <c r="N101" i="821"/>
  <c r="N100" i="821"/>
  <c r="N99" i="821"/>
  <c r="N98" i="821"/>
  <c r="N97" i="821"/>
  <c r="N96" i="821"/>
  <c r="N95" i="821"/>
  <c r="N94" i="821"/>
  <c r="N92" i="821"/>
  <c r="N91" i="821"/>
  <c r="N90" i="821"/>
  <c r="N88" i="821"/>
  <c r="N85" i="821"/>
  <c r="N83" i="821"/>
  <c r="N82" i="821"/>
  <c r="N81" i="821"/>
  <c r="N79" i="821"/>
  <c r="N78" i="821"/>
  <c r="N77" i="821"/>
  <c r="N76" i="821"/>
  <c r="N75" i="821"/>
  <c r="N74" i="821"/>
  <c r="N73" i="821"/>
  <c r="N72" i="821"/>
  <c r="N71" i="821"/>
  <c r="N68" i="821"/>
  <c r="N67" i="821"/>
  <c r="N65" i="821"/>
  <c r="N64" i="821"/>
  <c r="N62" i="821"/>
  <c r="N60" i="821"/>
  <c r="N58" i="821"/>
  <c r="N57" i="821"/>
  <c r="N56" i="821"/>
  <c r="N55" i="821"/>
  <c r="N54" i="821"/>
  <c r="N52" i="821"/>
  <c r="N51" i="821"/>
  <c r="N50" i="821"/>
  <c r="N49" i="821"/>
  <c r="N47" i="821"/>
  <c r="N46" i="821"/>
  <c r="N44" i="821"/>
  <c r="N43" i="821"/>
  <c r="N42" i="821"/>
  <c r="N41" i="821"/>
  <c r="N40" i="821"/>
  <c r="N38" i="821"/>
  <c r="N37" i="821"/>
  <c r="N36" i="821"/>
  <c r="N35" i="821"/>
  <c r="N34" i="821"/>
  <c r="N33" i="821"/>
  <c r="N32" i="821"/>
  <c r="N31" i="821"/>
  <c r="N30" i="821"/>
  <c r="N29" i="821"/>
  <c r="N28" i="821"/>
  <c r="N27" i="821"/>
  <c r="N21" i="821"/>
  <c r="N20" i="821"/>
  <c r="N18" i="821"/>
  <c r="N17" i="821"/>
  <c r="N16" i="821"/>
  <c r="N15" i="821"/>
  <c r="N14" i="821"/>
  <c r="N13" i="821"/>
  <c r="N12" i="821"/>
  <c r="N11" i="821"/>
  <c r="N154" i="821" s="1"/>
  <c r="M93" i="821"/>
  <c r="N93" i="821" s="1"/>
  <c r="M89" i="821"/>
  <c r="N89" i="821" s="1"/>
  <c r="M87" i="821"/>
  <c r="N87" i="821" s="1"/>
  <c r="M86" i="821"/>
  <c r="N86" i="821" s="1"/>
  <c r="M84" i="821"/>
  <c r="N84" i="821" s="1"/>
  <c r="M80" i="821"/>
  <c r="N80" i="821" s="1"/>
  <c r="M70" i="821"/>
  <c r="N70" i="821" s="1"/>
  <c r="M69" i="821"/>
  <c r="N69" i="821" s="1"/>
  <c r="M66" i="821"/>
  <c r="N66" i="821" s="1"/>
  <c r="M63" i="821"/>
  <c r="N63" i="821" s="1"/>
  <c r="M61" i="821"/>
  <c r="N61" i="821" s="1"/>
  <c r="M59" i="821"/>
  <c r="N59" i="821" s="1"/>
  <c r="M53" i="821"/>
  <c r="N53" i="821" s="1"/>
  <c r="M48" i="821"/>
  <c r="N48" i="821" s="1"/>
  <c r="M45" i="821"/>
  <c r="N45" i="821" s="1"/>
  <c r="M39" i="821"/>
  <c r="N39" i="821" s="1"/>
  <c r="M26" i="821"/>
  <c r="N26" i="821" s="1"/>
  <c r="M25" i="821"/>
  <c r="N25" i="821" s="1"/>
  <c r="M24" i="821"/>
  <c r="N24" i="821" s="1"/>
  <c r="M23" i="821"/>
  <c r="N23" i="821" s="1"/>
  <c r="M22" i="821"/>
  <c r="N22" i="821" s="1"/>
  <c r="M19" i="821"/>
  <c r="N19" i="821" s="1"/>
  <c r="D6" i="821"/>
  <c r="O5" i="821"/>
  <c r="D5" i="821"/>
  <c r="O4" i="821"/>
  <c r="D4" i="821"/>
  <c r="Q16" i="827" l="1"/>
  <c r="H20" i="827"/>
  <c r="Q20" i="827" s="1"/>
  <c r="Q21" i="827"/>
  <c r="Q22" i="827"/>
  <c r="Q22" i="826"/>
  <c r="Q22" i="824"/>
  <c r="Q16" i="823"/>
  <c r="Q22" i="823"/>
  <c r="Q21" i="823"/>
  <c r="Q20" i="823"/>
  <c r="L15" i="822"/>
  <c r="L22" i="822" s="1"/>
  <c r="Q22" i="822"/>
  <c r="N254" i="639" s="1"/>
  <c r="T254" i="639" s="1"/>
  <c r="M15" i="689"/>
  <c r="M22" i="689" s="1"/>
  <c r="L15" i="689"/>
  <c r="L22" i="689" s="1"/>
  <c r="O15" i="689"/>
  <c r="P5" i="689" l="1"/>
  <c r="P4" i="689"/>
  <c r="J40" i="820" l="1"/>
  <c r="S225" i="639" s="1"/>
  <c r="R225" i="639"/>
  <c r="Q225" i="639"/>
  <c r="P225" i="639"/>
  <c r="O225" i="639"/>
  <c r="N225" i="639"/>
  <c r="M225" i="639"/>
  <c r="O40" i="820"/>
  <c r="G48" i="820"/>
  <c r="J48" i="820" s="1"/>
  <c r="J47" i="820"/>
  <c r="G46" i="820"/>
  <c r="G49" i="820" s="1"/>
  <c r="J49" i="820" s="1"/>
  <c r="J45" i="820"/>
  <c r="J44" i="820"/>
  <c r="J43" i="820"/>
  <c r="O39" i="820"/>
  <c r="J39" i="820"/>
  <c r="N39" i="820" s="1"/>
  <c r="O38" i="820"/>
  <c r="J38" i="820"/>
  <c r="N38" i="820" s="1"/>
  <c r="J37" i="820"/>
  <c r="N37" i="820" s="1"/>
  <c r="J36" i="820"/>
  <c r="N36" i="820" s="1"/>
  <c r="J35" i="820"/>
  <c r="N35" i="820" s="1"/>
  <c r="O31" i="820"/>
  <c r="J31" i="820"/>
  <c r="M31" i="820" s="1"/>
  <c r="O30" i="820"/>
  <c r="J30" i="820"/>
  <c r="M30" i="820" s="1"/>
  <c r="O29" i="820"/>
  <c r="J29" i="820"/>
  <c r="M29" i="820" s="1"/>
  <c r="O28" i="820"/>
  <c r="J28" i="820"/>
  <c r="M28" i="820" s="1"/>
  <c r="O27" i="820"/>
  <c r="J27" i="820"/>
  <c r="M27" i="820" s="1"/>
  <c r="O26" i="820"/>
  <c r="J26" i="820"/>
  <c r="M26" i="820" s="1"/>
  <c r="O25" i="820"/>
  <c r="J25" i="820"/>
  <c r="M25" i="820" s="1"/>
  <c r="J23" i="820"/>
  <c r="J22" i="820"/>
  <c r="J24" i="820" s="1"/>
  <c r="O19" i="820"/>
  <c r="J19" i="820"/>
  <c r="N19" i="820" s="1"/>
  <c r="J18" i="820"/>
  <c r="N18" i="820" s="1"/>
  <c r="O17" i="820"/>
  <c r="J17" i="820"/>
  <c r="O16" i="820"/>
  <c r="J16" i="820"/>
  <c r="O15" i="820"/>
  <c r="J15" i="820"/>
  <c r="O14" i="820"/>
  <c r="J14" i="820"/>
  <c r="O13" i="820"/>
  <c r="J13" i="820"/>
  <c r="N13" i="820" s="1"/>
  <c r="O12" i="820"/>
  <c r="J12" i="820"/>
  <c r="D6" i="820"/>
  <c r="P5" i="820"/>
  <c r="D5" i="820"/>
  <c r="P4" i="820"/>
  <c r="D4" i="820"/>
  <c r="N40" i="820" l="1"/>
  <c r="S336" i="639"/>
  <c r="S337" i="639" s="1"/>
  <c r="S335" i="639"/>
  <c r="S338" i="639" s="1"/>
  <c r="S222" i="639"/>
  <c r="T225" i="639"/>
  <c r="O54" i="820"/>
  <c r="P54" i="820"/>
  <c r="S296" i="639" s="1"/>
  <c r="M32" i="820"/>
  <c r="N54" i="820"/>
  <c r="G50" i="820"/>
  <c r="J32" i="820"/>
  <c r="J46" i="820"/>
  <c r="G51" i="820" l="1"/>
  <c r="J50" i="820"/>
  <c r="G52" i="820" l="1"/>
  <c r="J51" i="820"/>
  <c r="G53" i="820" l="1"/>
  <c r="J53" i="820" s="1"/>
  <c r="J52" i="820"/>
  <c r="R224" i="639" l="1"/>
  <c r="R223" i="639"/>
  <c r="R208" i="639"/>
  <c r="R207" i="639"/>
  <c r="R206" i="639"/>
  <c r="R205" i="639"/>
  <c r="R204" i="639"/>
  <c r="R203" i="639"/>
  <c r="R202" i="639"/>
  <c r="R201" i="639"/>
  <c r="G53" i="819"/>
  <c r="J53" i="819" s="1"/>
  <c r="R240" i="639" s="1"/>
  <c r="J52" i="819"/>
  <c r="R239" i="639" s="1"/>
  <c r="G51" i="819"/>
  <c r="G54" i="819" s="1"/>
  <c r="J54" i="819" s="1"/>
  <c r="R241" i="639" s="1"/>
  <c r="J50" i="819"/>
  <c r="R237" i="639" s="1"/>
  <c r="J49" i="819"/>
  <c r="R236" i="639" s="1"/>
  <c r="J48" i="819"/>
  <c r="R235" i="639" s="1"/>
  <c r="O45" i="819"/>
  <c r="J45" i="819"/>
  <c r="N45" i="819" s="1"/>
  <c r="O44" i="819"/>
  <c r="J44" i="819"/>
  <c r="N44" i="819" s="1"/>
  <c r="J43" i="819"/>
  <c r="R222" i="639" s="1"/>
  <c r="J42" i="819"/>
  <c r="N42" i="819" s="1"/>
  <c r="J41" i="819"/>
  <c r="N41" i="819" s="1"/>
  <c r="O31" i="819"/>
  <c r="J31" i="819"/>
  <c r="M31" i="819" s="1"/>
  <c r="O30" i="819"/>
  <c r="J30" i="819"/>
  <c r="M30" i="819" s="1"/>
  <c r="O29" i="819"/>
  <c r="J29" i="819"/>
  <c r="M29" i="819" s="1"/>
  <c r="O28" i="819"/>
  <c r="J28" i="819"/>
  <c r="M28" i="819" s="1"/>
  <c r="O27" i="819"/>
  <c r="J27" i="819"/>
  <c r="M27" i="819" s="1"/>
  <c r="O26" i="819"/>
  <c r="J26" i="819"/>
  <c r="M26" i="819" s="1"/>
  <c r="O25" i="819"/>
  <c r="J25" i="819"/>
  <c r="J23" i="819"/>
  <c r="R214" i="639" s="1"/>
  <c r="J22" i="819"/>
  <c r="O19" i="819"/>
  <c r="J19" i="819"/>
  <c r="N19" i="819" s="1"/>
  <c r="J18" i="819"/>
  <c r="N18" i="819" s="1"/>
  <c r="O17" i="819"/>
  <c r="J17" i="819"/>
  <c r="N17" i="819" s="1"/>
  <c r="O16" i="819"/>
  <c r="J16" i="819"/>
  <c r="N16" i="819" s="1"/>
  <c r="O15" i="819"/>
  <c r="J15" i="819"/>
  <c r="N15" i="819" s="1"/>
  <c r="O14" i="819"/>
  <c r="J14" i="819"/>
  <c r="N14" i="819" s="1"/>
  <c r="O13" i="819"/>
  <c r="J13" i="819"/>
  <c r="N13" i="819" s="1"/>
  <c r="O12" i="819"/>
  <c r="J12" i="819"/>
  <c r="N12" i="819" s="1"/>
  <c r="D6" i="819"/>
  <c r="P5" i="819"/>
  <c r="D5" i="819"/>
  <c r="P4" i="819"/>
  <c r="D4" i="819"/>
  <c r="Q224" i="639"/>
  <c r="Q223" i="639"/>
  <c r="Q202" i="639"/>
  <c r="Q203" i="639"/>
  <c r="Q204" i="639"/>
  <c r="Q205" i="639"/>
  <c r="Q206" i="639"/>
  <c r="Q207" i="639"/>
  <c r="Q208" i="639"/>
  <c r="Q201" i="639"/>
  <c r="G52" i="818"/>
  <c r="G54" i="818" s="1"/>
  <c r="J51" i="818"/>
  <c r="Q239" i="639" s="1"/>
  <c r="G50" i="818"/>
  <c r="J50" i="818" s="1"/>
  <c r="Q238" i="639" s="1"/>
  <c r="J49" i="818"/>
  <c r="Q237" i="639" s="1"/>
  <c r="J48" i="818"/>
  <c r="Q236" i="639" s="1"/>
  <c r="J47" i="818"/>
  <c r="Q235" i="639" s="1"/>
  <c r="O44" i="818"/>
  <c r="J44" i="818"/>
  <c r="N44" i="818" s="1"/>
  <c r="O43" i="818"/>
  <c r="J43" i="818"/>
  <c r="N43" i="818" s="1"/>
  <c r="J42" i="818"/>
  <c r="Q222" i="639" s="1"/>
  <c r="G41" i="818"/>
  <c r="J41" i="818" s="1"/>
  <c r="N41" i="818" s="1"/>
  <c r="J40" i="818"/>
  <c r="N40" i="818" s="1"/>
  <c r="O30" i="818"/>
  <c r="J30" i="818"/>
  <c r="M30" i="818" s="1"/>
  <c r="O29" i="818"/>
  <c r="J29" i="818"/>
  <c r="M29" i="818" s="1"/>
  <c r="O28" i="818"/>
  <c r="J28" i="818"/>
  <c r="M28" i="818" s="1"/>
  <c r="O27" i="818"/>
  <c r="J27" i="818"/>
  <c r="M27" i="818" s="1"/>
  <c r="O26" i="818"/>
  <c r="J26" i="818"/>
  <c r="M26" i="818" s="1"/>
  <c r="O25" i="818"/>
  <c r="J25" i="818"/>
  <c r="J23" i="818"/>
  <c r="Q214" i="639" s="1"/>
  <c r="J22" i="818"/>
  <c r="O19" i="818"/>
  <c r="J19" i="818"/>
  <c r="N19" i="818" s="1"/>
  <c r="J18" i="818"/>
  <c r="N18" i="818" s="1"/>
  <c r="O17" i="818"/>
  <c r="J17" i="818"/>
  <c r="N17" i="818" s="1"/>
  <c r="O16" i="818"/>
  <c r="J16" i="818"/>
  <c r="N16" i="818" s="1"/>
  <c r="O15" i="818"/>
  <c r="J15" i="818"/>
  <c r="N15" i="818" s="1"/>
  <c r="O14" i="818"/>
  <c r="J14" i="818"/>
  <c r="N14" i="818" s="1"/>
  <c r="O13" i="818"/>
  <c r="J13" i="818"/>
  <c r="N13" i="818" s="1"/>
  <c r="O12" i="818"/>
  <c r="J12" i="818"/>
  <c r="N12" i="818" s="1"/>
  <c r="D6" i="818"/>
  <c r="P5" i="818"/>
  <c r="D5" i="818"/>
  <c r="P4" i="818"/>
  <c r="D4" i="818"/>
  <c r="P224" i="639"/>
  <c r="P223" i="639"/>
  <c r="P208" i="639"/>
  <c r="P207" i="639"/>
  <c r="P206" i="639"/>
  <c r="P205" i="639"/>
  <c r="P204" i="639"/>
  <c r="P203" i="639"/>
  <c r="P202" i="639"/>
  <c r="P201" i="639"/>
  <c r="G52" i="817"/>
  <c r="J52" i="817" s="1"/>
  <c r="P240" i="639" s="1"/>
  <c r="J51" i="817"/>
  <c r="P239" i="639" s="1"/>
  <c r="G50" i="817"/>
  <c r="G53" i="817" s="1"/>
  <c r="J53" i="817" s="1"/>
  <c r="P241" i="639" s="1"/>
  <c r="J49" i="817"/>
  <c r="P237" i="639" s="1"/>
  <c r="J48" i="817"/>
  <c r="P236" i="639" s="1"/>
  <c r="J47" i="817"/>
  <c r="P235" i="639" s="1"/>
  <c r="O44" i="817"/>
  <c r="J44" i="817"/>
  <c r="N44" i="817" s="1"/>
  <c r="O43" i="817"/>
  <c r="J43" i="817"/>
  <c r="N43" i="817" s="1"/>
  <c r="J42" i="817"/>
  <c r="P222" i="639" s="1"/>
  <c r="G41" i="817"/>
  <c r="J41" i="817" s="1"/>
  <c r="N41" i="817" s="1"/>
  <c r="J40" i="817"/>
  <c r="N40" i="817" s="1"/>
  <c r="O30" i="817"/>
  <c r="J30" i="817"/>
  <c r="M30" i="817" s="1"/>
  <c r="O29" i="817"/>
  <c r="J29" i="817"/>
  <c r="M29" i="817" s="1"/>
  <c r="O28" i="817"/>
  <c r="J28" i="817"/>
  <c r="M28" i="817" s="1"/>
  <c r="O27" i="817"/>
  <c r="J27" i="817"/>
  <c r="M27" i="817" s="1"/>
  <c r="O26" i="817"/>
  <c r="J26" i="817"/>
  <c r="M26" i="817" s="1"/>
  <c r="O25" i="817"/>
  <c r="J25" i="817"/>
  <c r="M25" i="817" s="1"/>
  <c r="J23" i="817"/>
  <c r="P214" i="639" s="1"/>
  <c r="J22" i="817"/>
  <c r="O19" i="817"/>
  <c r="J19" i="817"/>
  <c r="N19" i="817" s="1"/>
  <c r="J18" i="817"/>
  <c r="N18" i="817" s="1"/>
  <c r="O17" i="817"/>
  <c r="J17" i="817"/>
  <c r="N17" i="817" s="1"/>
  <c r="O16" i="817"/>
  <c r="J16" i="817"/>
  <c r="N16" i="817" s="1"/>
  <c r="O15" i="817"/>
  <c r="J15" i="817"/>
  <c r="N15" i="817" s="1"/>
  <c r="O14" i="817"/>
  <c r="J14" i="817"/>
  <c r="N14" i="817" s="1"/>
  <c r="O13" i="817"/>
  <c r="J13" i="817"/>
  <c r="N13" i="817" s="1"/>
  <c r="O12" i="817"/>
  <c r="J12" i="817"/>
  <c r="N12" i="817" s="1"/>
  <c r="P335" i="639" s="1"/>
  <c r="P338" i="639" s="1"/>
  <c r="D6" i="817"/>
  <c r="P5" i="817"/>
  <c r="D5" i="817"/>
  <c r="P4" i="817"/>
  <c r="D4" i="817"/>
  <c r="O224" i="639"/>
  <c r="O223" i="639"/>
  <c r="O202" i="639"/>
  <c r="O203" i="639"/>
  <c r="O204" i="639"/>
  <c r="O205" i="639"/>
  <c r="O206" i="639"/>
  <c r="O207" i="639"/>
  <c r="O208" i="639"/>
  <c r="O201" i="639"/>
  <c r="O31" i="699"/>
  <c r="J31" i="699"/>
  <c r="M31" i="699" s="1"/>
  <c r="O31" i="815"/>
  <c r="J31" i="815"/>
  <c r="M31" i="815" s="1"/>
  <c r="O29" i="816"/>
  <c r="J29" i="816"/>
  <c r="M29" i="816" s="1"/>
  <c r="O28" i="815"/>
  <c r="J28" i="815"/>
  <c r="M28" i="815" s="1"/>
  <c r="O28" i="699"/>
  <c r="J28" i="699"/>
  <c r="M28" i="699" s="1"/>
  <c r="O26" i="816"/>
  <c r="J26" i="816"/>
  <c r="M26" i="816" s="1"/>
  <c r="G52" i="816"/>
  <c r="G54" i="816" s="1"/>
  <c r="J51" i="816"/>
  <c r="O239" i="639" s="1"/>
  <c r="G50" i="816"/>
  <c r="G53" i="816" s="1"/>
  <c r="J53" i="816" s="1"/>
  <c r="O241" i="639" s="1"/>
  <c r="J49" i="816"/>
  <c r="O237" i="639" s="1"/>
  <c r="J48" i="816"/>
  <c r="O236" i="639" s="1"/>
  <c r="J47" i="816"/>
  <c r="O235" i="639" s="1"/>
  <c r="O44" i="816"/>
  <c r="J44" i="816"/>
  <c r="N44" i="816" s="1"/>
  <c r="O43" i="816"/>
  <c r="J43" i="816"/>
  <c r="N43" i="816" s="1"/>
  <c r="J42" i="816"/>
  <c r="O222" i="639" s="1"/>
  <c r="G41" i="816"/>
  <c r="J41" i="816" s="1"/>
  <c r="N41" i="816" s="1"/>
  <c r="J40" i="816"/>
  <c r="N40" i="816" s="1"/>
  <c r="O30" i="816"/>
  <c r="J30" i="816"/>
  <c r="M30" i="816" s="1"/>
  <c r="O28" i="816"/>
  <c r="J28" i="816"/>
  <c r="M28" i="816" s="1"/>
  <c r="O27" i="816"/>
  <c r="J27" i="816"/>
  <c r="M27" i="816" s="1"/>
  <c r="O25" i="816"/>
  <c r="J25" i="816"/>
  <c r="M25" i="816" s="1"/>
  <c r="J23" i="816"/>
  <c r="O214" i="639" s="1"/>
  <c r="J22" i="816"/>
  <c r="O19" i="816"/>
  <c r="J19" i="816"/>
  <c r="N19" i="816" s="1"/>
  <c r="J18" i="816"/>
  <c r="N18" i="816" s="1"/>
  <c r="O17" i="816"/>
  <c r="J17" i="816"/>
  <c r="N17" i="816" s="1"/>
  <c r="O16" i="816"/>
  <c r="J16" i="816"/>
  <c r="N16" i="816" s="1"/>
  <c r="O15" i="816"/>
  <c r="J15" i="816"/>
  <c r="N15" i="816" s="1"/>
  <c r="O14" i="816"/>
  <c r="J14" i="816"/>
  <c r="N14" i="816" s="1"/>
  <c r="O13" i="816"/>
  <c r="J13" i="816"/>
  <c r="N13" i="816" s="1"/>
  <c r="O12" i="816"/>
  <c r="J12" i="816"/>
  <c r="N12" i="816" s="1"/>
  <c r="D6" i="816"/>
  <c r="P5" i="816"/>
  <c r="D5" i="816"/>
  <c r="P4" i="816"/>
  <c r="D4" i="816"/>
  <c r="N224" i="639"/>
  <c r="N223" i="639"/>
  <c r="M223" i="639"/>
  <c r="N208" i="639"/>
  <c r="N207" i="639"/>
  <c r="N206" i="639"/>
  <c r="N205" i="639"/>
  <c r="N204" i="639"/>
  <c r="N203" i="639"/>
  <c r="N202" i="639"/>
  <c r="N201" i="639"/>
  <c r="O32" i="699"/>
  <c r="J32" i="699"/>
  <c r="M32" i="699" s="1"/>
  <c r="O32" i="815"/>
  <c r="J32" i="815"/>
  <c r="M32" i="815" s="1"/>
  <c r="O29" i="699"/>
  <c r="J29" i="699"/>
  <c r="M29" i="699" s="1"/>
  <c r="O29" i="815"/>
  <c r="J29" i="815"/>
  <c r="M29" i="815" s="1"/>
  <c r="M224" i="639"/>
  <c r="O41" i="699"/>
  <c r="J41" i="699"/>
  <c r="N41" i="699" s="1"/>
  <c r="O41" i="815"/>
  <c r="J41" i="815"/>
  <c r="N41" i="815" s="1"/>
  <c r="G38" i="815"/>
  <c r="J38" i="815" s="1"/>
  <c r="N38" i="815" s="1"/>
  <c r="J48" i="815"/>
  <c r="N239" i="639" s="1"/>
  <c r="G50" i="815"/>
  <c r="J50" i="815" s="1"/>
  <c r="N241" i="639" s="1"/>
  <c r="J46" i="815"/>
  <c r="N237" i="639" s="1"/>
  <c r="J45" i="815"/>
  <c r="N236" i="639" s="1"/>
  <c r="J44" i="815"/>
  <c r="N235" i="639" s="1"/>
  <c r="O40" i="815"/>
  <c r="J40" i="815"/>
  <c r="N40" i="815" s="1"/>
  <c r="J39" i="815"/>
  <c r="N222" i="639" s="1"/>
  <c r="J37" i="815"/>
  <c r="N37" i="815" s="1"/>
  <c r="N336" i="639" s="1"/>
  <c r="N337" i="639" s="1"/>
  <c r="O33" i="815"/>
  <c r="J33" i="815"/>
  <c r="M33" i="815" s="1"/>
  <c r="O30" i="815"/>
  <c r="J30" i="815"/>
  <c r="M30" i="815" s="1"/>
  <c r="O27" i="815"/>
  <c r="J27" i="815"/>
  <c r="M27" i="815" s="1"/>
  <c r="J25" i="815"/>
  <c r="N214" i="639" s="1"/>
  <c r="G49" i="815"/>
  <c r="O19" i="815"/>
  <c r="J19" i="815"/>
  <c r="N19" i="815" s="1"/>
  <c r="J18" i="815"/>
  <c r="N18" i="815" s="1"/>
  <c r="O17" i="815"/>
  <c r="J17" i="815"/>
  <c r="N17" i="815" s="1"/>
  <c r="O16" i="815"/>
  <c r="J16" i="815"/>
  <c r="N16" i="815" s="1"/>
  <c r="O15" i="815"/>
  <c r="J15" i="815"/>
  <c r="N15" i="815" s="1"/>
  <c r="O14" i="815"/>
  <c r="J14" i="815"/>
  <c r="N14" i="815" s="1"/>
  <c r="O13" i="815"/>
  <c r="O12" i="815"/>
  <c r="J12" i="815"/>
  <c r="N12" i="815" s="1"/>
  <c r="D6" i="815"/>
  <c r="P5" i="815"/>
  <c r="D5" i="815"/>
  <c r="P4" i="815"/>
  <c r="D4" i="815"/>
  <c r="P5" i="699"/>
  <c r="P4" i="699"/>
  <c r="O5" i="813"/>
  <c r="O4" i="813"/>
  <c r="O5" i="812"/>
  <c r="O4" i="812"/>
  <c r="O5" i="810"/>
  <c r="O4" i="810"/>
  <c r="O5" i="811"/>
  <c r="O4" i="811"/>
  <c r="O5" i="809"/>
  <c r="O4" i="809"/>
  <c r="O5" i="745"/>
  <c r="O4" i="745"/>
  <c r="T231" i="639"/>
  <c r="T230" i="639"/>
  <c r="T233" i="639"/>
  <c r="T218" i="639"/>
  <c r="T211" i="639"/>
  <c r="M203" i="639"/>
  <c r="M204" i="639"/>
  <c r="M205" i="639"/>
  <c r="M206" i="639"/>
  <c r="M207" i="639"/>
  <c r="M208" i="639"/>
  <c r="M201" i="639"/>
  <c r="J48" i="699"/>
  <c r="M239" i="639" s="1"/>
  <c r="J46" i="699"/>
  <c r="M237" i="639" s="1"/>
  <c r="J45" i="699"/>
  <c r="M236" i="639" s="1"/>
  <c r="J44" i="699"/>
  <c r="M235" i="639" s="1"/>
  <c r="O19" i="699"/>
  <c r="J19" i="699"/>
  <c r="N19" i="699" s="1"/>
  <c r="I13" i="699"/>
  <c r="M202" i="639" s="1"/>
  <c r="I24" i="699"/>
  <c r="J24" i="699" s="1"/>
  <c r="M213" i="639" s="1"/>
  <c r="O33" i="699"/>
  <c r="J33" i="699"/>
  <c r="M33" i="699" s="1"/>
  <c r="G38" i="699"/>
  <c r="J38" i="699" s="1"/>
  <c r="N38" i="699" s="1"/>
  <c r="J25" i="699"/>
  <c r="O27" i="699"/>
  <c r="J27" i="699"/>
  <c r="M27" i="699" s="1"/>
  <c r="J18" i="699"/>
  <c r="N18" i="699" s="1"/>
  <c r="O30" i="699"/>
  <c r="J30" i="699"/>
  <c r="M30" i="699" s="1"/>
  <c r="J24" i="819" l="1"/>
  <c r="R213" i="639"/>
  <c r="R220" i="639"/>
  <c r="Q221" i="639"/>
  <c r="J24" i="818"/>
  <c r="Q213" i="639"/>
  <c r="Q336" i="639"/>
  <c r="Q337" i="639" s="1"/>
  <c r="Q335" i="639"/>
  <c r="Q338" i="639" s="1"/>
  <c r="Q220" i="639"/>
  <c r="P221" i="639"/>
  <c r="J24" i="817"/>
  <c r="P213" i="639"/>
  <c r="P220" i="639"/>
  <c r="O220" i="639"/>
  <c r="J24" i="816"/>
  <c r="O213" i="639"/>
  <c r="O335" i="639"/>
  <c r="O338" i="639" s="1"/>
  <c r="O221" i="639"/>
  <c r="O336" i="639"/>
  <c r="O337" i="639" s="1"/>
  <c r="M25" i="699"/>
  <c r="M34" i="699" s="1"/>
  <c r="M214" i="639"/>
  <c r="T214" i="639" s="1"/>
  <c r="R221" i="639"/>
  <c r="R336" i="639"/>
  <c r="R337" i="639" s="1"/>
  <c r="R335" i="639"/>
  <c r="R338" i="639" s="1"/>
  <c r="P336" i="639"/>
  <c r="P337" i="639" s="1"/>
  <c r="T206" i="639"/>
  <c r="T205" i="639"/>
  <c r="T204" i="639"/>
  <c r="J32" i="819"/>
  <c r="R215" i="639" s="1"/>
  <c r="O59" i="819"/>
  <c r="P59" i="819"/>
  <c r="R296" i="639" s="1"/>
  <c r="N59" i="819"/>
  <c r="J51" i="819"/>
  <c r="R238" i="639" s="1"/>
  <c r="G55" i="819"/>
  <c r="M25" i="819"/>
  <c r="M32" i="819" s="1"/>
  <c r="J31" i="818"/>
  <c r="Q215" i="639" s="1"/>
  <c r="O58" i="818"/>
  <c r="P58" i="818"/>
  <c r="Q296" i="639" s="1"/>
  <c r="N58" i="818"/>
  <c r="G55" i="818"/>
  <c r="J54" i="818"/>
  <c r="Q242" i="639" s="1"/>
  <c r="J52" i="818"/>
  <c r="Q240" i="639" s="1"/>
  <c r="G53" i="818"/>
  <c r="J53" i="818" s="1"/>
  <c r="Q241" i="639" s="1"/>
  <c r="M25" i="818"/>
  <c r="M31" i="818" s="1"/>
  <c r="T207" i="639"/>
  <c r="O58" i="817"/>
  <c r="P58" i="817"/>
  <c r="P296" i="639" s="1"/>
  <c r="M31" i="817"/>
  <c r="N58" i="817"/>
  <c r="J50" i="817"/>
  <c r="P238" i="639" s="1"/>
  <c r="G54" i="817"/>
  <c r="J31" i="817"/>
  <c r="P215" i="639" s="1"/>
  <c r="T203" i="639"/>
  <c r="T236" i="639"/>
  <c r="N220" i="639"/>
  <c r="T237" i="639"/>
  <c r="T239" i="639"/>
  <c r="N221" i="639"/>
  <c r="N58" i="816"/>
  <c r="O58" i="816"/>
  <c r="P58" i="816"/>
  <c r="O296" i="639" s="1"/>
  <c r="M31" i="816"/>
  <c r="O232" i="639" s="1"/>
  <c r="G55" i="816"/>
  <c r="J54" i="816"/>
  <c r="O242" i="639" s="1"/>
  <c r="J31" i="816"/>
  <c r="O215" i="639" s="1"/>
  <c r="J50" i="816"/>
  <c r="O238" i="639" s="1"/>
  <c r="J52" i="816"/>
  <c r="O240" i="639" s="1"/>
  <c r="T224" i="639"/>
  <c r="T202" i="639"/>
  <c r="J26" i="699"/>
  <c r="M232" i="639"/>
  <c r="M34" i="815"/>
  <c r="N232" i="639" s="1"/>
  <c r="J34" i="699"/>
  <c r="M215" i="639" s="1"/>
  <c r="M221" i="639"/>
  <c r="G49" i="699"/>
  <c r="O55" i="815"/>
  <c r="P55" i="815"/>
  <c r="N296" i="639" s="1"/>
  <c r="J49" i="815"/>
  <c r="N240" i="639" s="1"/>
  <c r="G51" i="815"/>
  <c r="J13" i="815"/>
  <c r="J24" i="815"/>
  <c r="J47" i="815"/>
  <c r="N238" i="639" s="1"/>
  <c r="J34" i="815"/>
  <c r="N215" i="639" s="1"/>
  <c r="J26" i="815" l="1"/>
  <c r="N213" i="639"/>
  <c r="N13" i="815"/>
  <c r="N335" i="639" s="1"/>
  <c r="N338" i="639" s="1"/>
  <c r="G56" i="819"/>
  <c r="J55" i="819"/>
  <c r="R242" i="639" s="1"/>
  <c r="G56" i="818"/>
  <c r="J55" i="818"/>
  <c r="Q243" i="639" s="1"/>
  <c r="G55" i="817"/>
  <c r="J54" i="817"/>
  <c r="P242" i="639" s="1"/>
  <c r="T232" i="639"/>
  <c r="G56" i="816"/>
  <c r="J55" i="816"/>
  <c r="O243" i="639" s="1"/>
  <c r="G51" i="699"/>
  <c r="J49" i="699"/>
  <c r="M240" i="639" s="1"/>
  <c r="T240" i="639" s="1"/>
  <c r="J47" i="699"/>
  <c r="M238" i="639" s="1"/>
  <c r="T238" i="639" s="1"/>
  <c r="G50" i="699"/>
  <c r="J50" i="699" s="1"/>
  <c r="M241" i="639" s="1"/>
  <c r="G52" i="815"/>
  <c r="J51" i="815"/>
  <c r="N242" i="639" s="1"/>
  <c r="N55" i="815" l="1"/>
  <c r="G57" i="819"/>
  <c r="J56" i="819"/>
  <c r="R243" i="639" s="1"/>
  <c r="G57" i="818"/>
  <c r="J57" i="818" s="1"/>
  <c r="Q245" i="639" s="1"/>
  <c r="J56" i="818"/>
  <c r="Q244" i="639" s="1"/>
  <c r="G56" i="817"/>
  <c r="J55" i="817"/>
  <c r="P243" i="639" s="1"/>
  <c r="G57" i="816"/>
  <c r="J57" i="816" s="1"/>
  <c r="O245" i="639" s="1"/>
  <c r="J56" i="816"/>
  <c r="O244" i="639" s="1"/>
  <c r="G52" i="699"/>
  <c r="J51" i="699"/>
  <c r="M242" i="639" s="1"/>
  <c r="G53" i="815"/>
  <c r="J52" i="815"/>
  <c r="N243" i="639" s="1"/>
  <c r="G58" i="819" l="1"/>
  <c r="J58" i="819" s="1"/>
  <c r="R245" i="639" s="1"/>
  <c r="J57" i="819"/>
  <c r="R244" i="639" s="1"/>
  <c r="J56" i="817"/>
  <c r="P244" i="639" s="1"/>
  <c r="G57" i="817"/>
  <c r="J57" i="817" s="1"/>
  <c r="P245" i="639" s="1"/>
  <c r="J52" i="699"/>
  <c r="M243" i="639" s="1"/>
  <c r="G53" i="699"/>
  <c r="J53" i="815"/>
  <c r="N244" i="639" s="1"/>
  <c r="G54" i="815"/>
  <c r="J54" i="815" s="1"/>
  <c r="N245" i="639" s="1"/>
  <c r="J53" i="699" l="1"/>
  <c r="M244" i="639" s="1"/>
  <c r="G54" i="699"/>
  <c r="J54" i="699" s="1"/>
  <c r="M245" i="639" s="1"/>
  <c r="J37" i="699" l="1"/>
  <c r="O14" i="699"/>
  <c r="J14" i="699"/>
  <c r="N14" i="699" s="1"/>
  <c r="O13" i="699"/>
  <c r="J13" i="699"/>
  <c r="N13" i="699" s="1"/>
  <c r="O16" i="699"/>
  <c r="J16" i="699"/>
  <c r="N16" i="699" s="1"/>
  <c r="O15" i="699"/>
  <c r="J15" i="699"/>
  <c r="N15" i="699" s="1"/>
  <c r="O111" i="813"/>
  <c r="S196" i="639"/>
  <c r="R196" i="639"/>
  <c r="Q196" i="639"/>
  <c r="P196" i="639"/>
  <c r="M196" i="639"/>
  <c r="O111" i="814"/>
  <c r="N37" i="699" l="1"/>
  <c r="M220" i="639"/>
  <c r="P190" i="639"/>
  <c r="Q190" i="639"/>
  <c r="R190" i="639"/>
  <c r="S190" i="639"/>
  <c r="O191" i="639"/>
  <c r="P191" i="639"/>
  <c r="Q191" i="639"/>
  <c r="R191" i="639"/>
  <c r="S191" i="639"/>
  <c r="N191" i="639"/>
  <c r="M191" i="639"/>
  <c r="I65" i="814"/>
  <c r="K65" i="814" s="1"/>
  <c r="M65" i="814" s="1"/>
  <c r="I66" i="814"/>
  <c r="K66" i="814" s="1"/>
  <c r="M66" i="814" s="1"/>
  <c r="I91" i="814"/>
  <c r="K91" i="814" s="1"/>
  <c r="M91" i="814" s="1"/>
  <c r="J89" i="814"/>
  <c r="J88" i="814"/>
  <c r="J87" i="814"/>
  <c r="I87" i="814"/>
  <c r="K87" i="814" s="1"/>
  <c r="M87" i="814" s="1"/>
  <c r="I86" i="814"/>
  <c r="K86" i="814" s="1"/>
  <c r="M86" i="814" s="1"/>
  <c r="J85" i="814"/>
  <c r="I85" i="814"/>
  <c r="K85" i="814" s="1"/>
  <c r="M85" i="814" s="1"/>
  <c r="I90" i="814"/>
  <c r="K90" i="814" s="1"/>
  <c r="M90" i="814" s="1"/>
  <c r="I89" i="814"/>
  <c r="I88" i="814"/>
  <c r="J80" i="814"/>
  <c r="J79" i="814"/>
  <c r="J77" i="814"/>
  <c r="N79" i="814"/>
  <c r="I79" i="814"/>
  <c r="N80" i="814"/>
  <c r="I80" i="814"/>
  <c r="N78" i="814"/>
  <c r="I78" i="814"/>
  <c r="K78" i="814" s="1"/>
  <c r="M78" i="814" s="1"/>
  <c r="J43" i="814"/>
  <c r="J42" i="814"/>
  <c r="J40" i="814"/>
  <c r="J37" i="814"/>
  <c r="J36" i="814"/>
  <c r="J35" i="814"/>
  <c r="J30" i="814"/>
  <c r="J29" i="814"/>
  <c r="J27" i="814"/>
  <c r="J23" i="814"/>
  <c r="J20" i="814"/>
  <c r="J18" i="814"/>
  <c r="J16" i="814"/>
  <c r="J14" i="814"/>
  <c r="J12" i="814"/>
  <c r="O93" i="814"/>
  <c r="N93" i="814"/>
  <c r="O82" i="814"/>
  <c r="N77" i="814"/>
  <c r="I77" i="814"/>
  <c r="O74" i="814"/>
  <c r="N72" i="814"/>
  <c r="I72" i="814"/>
  <c r="K72" i="814" s="1"/>
  <c r="M72" i="814" s="1"/>
  <c r="N71" i="814"/>
  <c r="I71" i="814"/>
  <c r="K71" i="814" s="1"/>
  <c r="M71" i="814" s="1"/>
  <c r="O68" i="814"/>
  <c r="N66" i="814"/>
  <c r="N65" i="814"/>
  <c r="O62" i="814"/>
  <c r="O102" i="814" s="1"/>
  <c r="M190" i="639" s="1"/>
  <c r="N60" i="814"/>
  <c r="I60" i="814"/>
  <c r="K60" i="814" s="1"/>
  <c r="M60" i="814" s="1"/>
  <c r="N59" i="814"/>
  <c r="I59" i="814"/>
  <c r="K59" i="814" s="1"/>
  <c r="M59" i="814" s="1"/>
  <c r="O54" i="814"/>
  <c r="N54" i="814"/>
  <c r="I54" i="814"/>
  <c r="K54" i="814" s="1"/>
  <c r="M54" i="814" s="1"/>
  <c r="O53" i="814"/>
  <c r="N53" i="814"/>
  <c r="I53" i="814"/>
  <c r="O52" i="814"/>
  <c r="N52" i="814"/>
  <c r="I52" i="814"/>
  <c r="K52" i="814" s="1"/>
  <c r="M52" i="814" s="1"/>
  <c r="O51" i="814"/>
  <c r="N51" i="814"/>
  <c r="I51" i="814"/>
  <c r="K51" i="814" s="1"/>
  <c r="M51" i="814" s="1"/>
  <c r="O50" i="814"/>
  <c r="N50" i="814"/>
  <c r="I50" i="814"/>
  <c r="K50" i="814" s="1"/>
  <c r="M50" i="814" s="1"/>
  <c r="O45" i="814"/>
  <c r="N45" i="814"/>
  <c r="I45" i="814"/>
  <c r="K45" i="814" s="1"/>
  <c r="M45" i="814" s="1"/>
  <c r="O44" i="814"/>
  <c r="N44" i="814"/>
  <c r="I44" i="814"/>
  <c r="K44" i="814" s="1"/>
  <c r="M44" i="814" s="1"/>
  <c r="O43" i="814"/>
  <c r="I96" i="814" s="1"/>
  <c r="K96" i="814" s="1"/>
  <c r="M96" i="814" s="1"/>
  <c r="N43" i="814"/>
  <c r="I43" i="814"/>
  <c r="O42" i="814"/>
  <c r="N42" i="814"/>
  <c r="I42" i="814"/>
  <c r="O41" i="814"/>
  <c r="N41" i="814"/>
  <c r="I41" i="814"/>
  <c r="K41" i="814" s="1"/>
  <c r="M41" i="814" s="1"/>
  <c r="O40" i="814"/>
  <c r="N40" i="814"/>
  <c r="I40" i="814"/>
  <c r="O39" i="814"/>
  <c r="N39" i="814"/>
  <c r="I39" i="814"/>
  <c r="K39" i="814" s="1"/>
  <c r="M39" i="814" s="1"/>
  <c r="O38" i="814"/>
  <c r="N38" i="814"/>
  <c r="I38" i="814"/>
  <c r="K38" i="814" s="1"/>
  <c r="M38" i="814" s="1"/>
  <c r="O37" i="814"/>
  <c r="N37" i="814"/>
  <c r="I37" i="814"/>
  <c r="O36" i="814"/>
  <c r="N36" i="814"/>
  <c r="I36" i="814"/>
  <c r="O35" i="814"/>
  <c r="N35" i="814"/>
  <c r="I35" i="814"/>
  <c r="O34" i="814"/>
  <c r="N34" i="814"/>
  <c r="I34" i="814"/>
  <c r="K34" i="814" s="1"/>
  <c r="M34" i="814" s="1"/>
  <c r="O33" i="814"/>
  <c r="N33" i="814"/>
  <c r="I33" i="814"/>
  <c r="K33" i="814" s="1"/>
  <c r="M33" i="814" s="1"/>
  <c r="O32" i="814"/>
  <c r="N32" i="814"/>
  <c r="I32" i="814"/>
  <c r="K32" i="814" s="1"/>
  <c r="M32" i="814" s="1"/>
  <c r="O31" i="814"/>
  <c r="N31" i="814"/>
  <c r="I31" i="814"/>
  <c r="K31" i="814" s="1"/>
  <c r="M31" i="814" s="1"/>
  <c r="O30" i="814"/>
  <c r="N30" i="814"/>
  <c r="I30" i="814"/>
  <c r="O29" i="814"/>
  <c r="N29" i="814"/>
  <c r="I29" i="814"/>
  <c r="O28" i="814"/>
  <c r="N28" i="814"/>
  <c r="I28" i="814"/>
  <c r="K28" i="814" s="1"/>
  <c r="M28" i="814" s="1"/>
  <c r="O27" i="814"/>
  <c r="N27" i="814"/>
  <c r="I27" i="814"/>
  <c r="O26" i="814"/>
  <c r="N26" i="814"/>
  <c r="I26" i="814"/>
  <c r="K26" i="814" s="1"/>
  <c r="M26" i="814" s="1"/>
  <c r="O25" i="814"/>
  <c r="N25" i="814"/>
  <c r="I25" i="814"/>
  <c r="K25" i="814" s="1"/>
  <c r="M25" i="814" s="1"/>
  <c r="O24" i="814"/>
  <c r="N24" i="814"/>
  <c r="I24" i="814"/>
  <c r="K24" i="814" s="1"/>
  <c r="M24" i="814" s="1"/>
  <c r="O23" i="814"/>
  <c r="N23" i="814"/>
  <c r="I23" i="814"/>
  <c r="O22" i="814"/>
  <c r="N22" i="814"/>
  <c r="I22" i="814"/>
  <c r="K22" i="814" s="1"/>
  <c r="M22" i="814" s="1"/>
  <c r="O21" i="814"/>
  <c r="N21" i="814"/>
  <c r="I21" i="814"/>
  <c r="K21" i="814" s="1"/>
  <c r="M21" i="814" s="1"/>
  <c r="O20" i="814"/>
  <c r="N20" i="814"/>
  <c r="I20" i="814"/>
  <c r="O19" i="814"/>
  <c r="N19" i="814"/>
  <c r="I19" i="814"/>
  <c r="K19" i="814" s="1"/>
  <c r="M19" i="814" s="1"/>
  <c r="O18" i="814"/>
  <c r="N18" i="814"/>
  <c r="I18" i="814"/>
  <c r="O17" i="814"/>
  <c r="N17" i="814"/>
  <c r="I17" i="814"/>
  <c r="K17" i="814" s="1"/>
  <c r="M17" i="814" s="1"/>
  <c r="O16" i="814"/>
  <c r="N16" i="814"/>
  <c r="I16" i="814"/>
  <c r="O15" i="814"/>
  <c r="N15" i="814"/>
  <c r="I15" i="814"/>
  <c r="K15" i="814" s="1"/>
  <c r="M15" i="814" s="1"/>
  <c r="O14" i="814"/>
  <c r="N14" i="814"/>
  <c r="I14" i="814"/>
  <c r="O13" i="814"/>
  <c r="N13" i="814"/>
  <c r="I13" i="814"/>
  <c r="K13" i="814" s="1"/>
  <c r="M13" i="814" s="1"/>
  <c r="O12" i="814"/>
  <c r="N12" i="814"/>
  <c r="I12" i="814"/>
  <c r="O11" i="814"/>
  <c r="N11" i="814"/>
  <c r="I11" i="814"/>
  <c r="K11" i="814" s="1"/>
  <c r="M11" i="814" s="1"/>
  <c r="D6" i="814"/>
  <c r="O5" i="814"/>
  <c r="D5" i="814"/>
  <c r="O4" i="814"/>
  <c r="D4" i="814"/>
  <c r="O50" i="813"/>
  <c r="N50" i="813"/>
  <c r="I50" i="813"/>
  <c r="K50" i="813" s="1"/>
  <c r="M50" i="813" s="1"/>
  <c r="O49" i="813"/>
  <c r="N49" i="813"/>
  <c r="I49" i="813"/>
  <c r="K49" i="813" s="1"/>
  <c r="M49" i="813" s="1"/>
  <c r="O48" i="813"/>
  <c r="N48" i="813"/>
  <c r="I48" i="813"/>
  <c r="K48" i="813" s="1"/>
  <c r="M48" i="813" s="1"/>
  <c r="O47" i="813"/>
  <c r="N47" i="813"/>
  <c r="I47" i="813"/>
  <c r="K47" i="813" s="1"/>
  <c r="M47" i="813" s="1"/>
  <c r="O46" i="813"/>
  <c r="N46" i="813"/>
  <c r="I46" i="813"/>
  <c r="K46" i="813" s="1"/>
  <c r="M46" i="813" s="1"/>
  <c r="O45" i="813"/>
  <c r="N45" i="813"/>
  <c r="I45" i="813"/>
  <c r="K45" i="813" s="1"/>
  <c r="M45" i="813" s="1"/>
  <c r="O44" i="813"/>
  <c r="N44" i="813"/>
  <c r="I44" i="813"/>
  <c r="K44" i="813" s="1"/>
  <c r="M44" i="813" s="1"/>
  <c r="O43" i="813"/>
  <c r="N43" i="813"/>
  <c r="I43" i="813"/>
  <c r="K43" i="813" s="1"/>
  <c r="M43" i="813" s="1"/>
  <c r="O42" i="813"/>
  <c r="N42" i="813"/>
  <c r="I42" i="813"/>
  <c r="K42" i="813" s="1"/>
  <c r="M42" i="813" s="1"/>
  <c r="O41" i="813"/>
  <c r="N41" i="813"/>
  <c r="I41" i="813"/>
  <c r="K41" i="813" s="1"/>
  <c r="M41" i="813" s="1"/>
  <c r="O40" i="813"/>
  <c r="N40" i="813"/>
  <c r="I40" i="813"/>
  <c r="K40" i="813" s="1"/>
  <c r="M40" i="813" s="1"/>
  <c r="O39" i="813"/>
  <c r="N39" i="813"/>
  <c r="I39" i="813"/>
  <c r="K39" i="813" s="1"/>
  <c r="M39" i="813" s="1"/>
  <c r="O38" i="813"/>
  <c r="N38" i="813"/>
  <c r="I38" i="813"/>
  <c r="K38" i="813" s="1"/>
  <c r="M38" i="813" s="1"/>
  <c r="O37" i="813"/>
  <c r="N37" i="813"/>
  <c r="I37" i="813"/>
  <c r="K37" i="813" s="1"/>
  <c r="M37" i="813" s="1"/>
  <c r="O36" i="813"/>
  <c r="N36" i="813"/>
  <c r="I36" i="813"/>
  <c r="K36" i="813" s="1"/>
  <c r="M36" i="813" s="1"/>
  <c r="O35" i="813"/>
  <c r="N35" i="813"/>
  <c r="I35" i="813"/>
  <c r="K35" i="813" s="1"/>
  <c r="M35" i="813" s="1"/>
  <c r="O34" i="813"/>
  <c r="N34" i="813"/>
  <c r="I34" i="813"/>
  <c r="K34" i="813" s="1"/>
  <c r="M34" i="813" s="1"/>
  <c r="O33" i="813"/>
  <c r="N33" i="813"/>
  <c r="I33" i="813"/>
  <c r="K33" i="813" s="1"/>
  <c r="M33" i="813" s="1"/>
  <c r="O32" i="813"/>
  <c r="N32" i="813"/>
  <c r="I32" i="813"/>
  <c r="K32" i="813" s="1"/>
  <c r="M32" i="813" s="1"/>
  <c r="O31" i="813"/>
  <c r="N31" i="813"/>
  <c r="I31" i="813"/>
  <c r="K31" i="813" s="1"/>
  <c r="M31" i="813" s="1"/>
  <c r="J57" i="813"/>
  <c r="O28" i="813"/>
  <c r="N28" i="813"/>
  <c r="I28" i="813"/>
  <c r="K28" i="813" s="1"/>
  <c r="M28" i="813" s="1"/>
  <c r="O29" i="813"/>
  <c r="N29" i="813"/>
  <c r="I29" i="813"/>
  <c r="K29" i="813" s="1"/>
  <c r="M29" i="813" s="1"/>
  <c r="O27" i="813"/>
  <c r="N27" i="813"/>
  <c r="I27" i="813"/>
  <c r="K27" i="813" s="1"/>
  <c r="M27" i="813" s="1"/>
  <c r="O21" i="813"/>
  <c r="N21" i="813"/>
  <c r="I21" i="813"/>
  <c r="K21" i="813" s="1"/>
  <c r="M21" i="813" s="1"/>
  <c r="O24" i="813"/>
  <c r="N24" i="813"/>
  <c r="I24" i="813"/>
  <c r="K24" i="813" s="1"/>
  <c r="M24" i="813" s="1"/>
  <c r="O23" i="813"/>
  <c r="N23" i="813"/>
  <c r="I23" i="813"/>
  <c r="K23" i="813" s="1"/>
  <c r="M23" i="813" s="1"/>
  <c r="O22" i="813"/>
  <c r="N22" i="813"/>
  <c r="I22" i="813"/>
  <c r="K22" i="813" s="1"/>
  <c r="M22" i="813" s="1"/>
  <c r="J82" i="812"/>
  <c r="J81" i="812"/>
  <c r="J80" i="812"/>
  <c r="J75" i="812"/>
  <c r="J72" i="812"/>
  <c r="J45" i="812"/>
  <c r="J43" i="812"/>
  <c r="J39" i="812"/>
  <c r="J37" i="812"/>
  <c r="J91" i="812"/>
  <c r="I91" i="812"/>
  <c r="I90" i="812"/>
  <c r="K90" i="812" s="1"/>
  <c r="M90" i="812" s="1"/>
  <c r="J89" i="812"/>
  <c r="I89" i="812"/>
  <c r="K89" i="812" s="1"/>
  <c r="M89" i="812" s="1"/>
  <c r="N67" i="812"/>
  <c r="I67" i="812"/>
  <c r="K67" i="812" s="1"/>
  <c r="M67" i="812" s="1"/>
  <c r="N66" i="812"/>
  <c r="I66" i="812"/>
  <c r="K66" i="812" s="1"/>
  <c r="M66" i="812" s="1"/>
  <c r="N65" i="812"/>
  <c r="I65" i="812"/>
  <c r="K65" i="812" s="1"/>
  <c r="M65" i="812" s="1"/>
  <c r="I48" i="812"/>
  <c r="K48" i="812" s="1"/>
  <c r="J47" i="812"/>
  <c r="I47" i="812"/>
  <c r="K47" i="812" s="1"/>
  <c r="J46" i="812"/>
  <c r="I46" i="812"/>
  <c r="I45" i="812"/>
  <c r="I44" i="812"/>
  <c r="K44" i="812" s="1"/>
  <c r="I43" i="812"/>
  <c r="I42" i="812"/>
  <c r="K42" i="812" s="1"/>
  <c r="J41" i="812"/>
  <c r="I41" i="812"/>
  <c r="I40" i="812"/>
  <c r="K40" i="812" s="1"/>
  <c r="I39" i="812"/>
  <c r="J38" i="812"/>
  <c r="I38" i="812"/>
  <c r="I37" i="812"/>
  <c r="J36" i="812"/>
  <c r="I36" i="812"/>
  <c r="K36" i="812" s="1"/>
  <c r="J35" i="812"/>
  <c r="I35" i="812"/>
  <c r="J34" i="812"/>
  <c r="I34" i="812"/>
  <c r="K34" i="812" s="1"/>
  <c r="J33" i="812"/>
  <c r="I33" i="812"/>
  <c r="J32" i="812"/>
  <c r="I32" i="812"/>
  <c r="J31" i="812"/>
  <c r="I31" i="812"/>
  <c r="I30" i="812"/>
  <c r="K30" i="812" s="1"/>
  <c r="J29" i="812"/>
  <c r="I29" i="812"/>
  <c r="K29" i="812" s="1"/>
  <c r="J28" i="812"/>
  <c r="I28" i="812"/>
  <c r="I23" i="812"/>
  <c r="K23" i="812" s="1"/>
  <c r="I22" i="812"/>
  <c r="K22" i="812" s="1"/>
  <c r="J21" i="812"/>
  <c r="I21" i="812"/>
  <c r="K21" i="812" s="1"/>
  <c r="J20" i="812"/>
  <c r="I20" i="812"/>
  <c r="I19" i="812"/>
  <c r="K19" i="812" s="1"/>
  <c r="J18" i="812"/>
  <c r="I18" i="812"/>
  <c r="J17" i="812"/>
  <c r="I17" i="812"/>
  <c r="J16" i="812"/>
  <c r="I16" i="812"/>
  <c r="K16" i="812" s="1"/>
  <c r="I15" i="812"/>
  <c r="K15" i="812" s="1"/>
  <c r="I14" i="812"/>
  <c r="K14" i="812" s="1"/>
  <c r="I13" i="812"/>
  <c r="K13" i="812" s="1"/>
  <c r="I12" i="812"/>
  <c r="K12" i="812" s="1"/>
  <c r="J11" i="812"/>
  <c r="I11" i="812"/>
  <c r="J88" i="810"/>
  <c r="I88" i="810"/>
  <c r="I87" i="810"/>
  <c r="K87" i="810" s="1"/>
  <c r="J86" i="810"/>
  <c r="I86" i="810"/>
  <c r="M99" i="814" l="1"/>
  <c r="M74" i="814"/>
  <c r="O109" i="814" s="1"/>
  <c r="M197" i="639" s="1"/>
  <c r="K18" i="812"/>
  <c r="K35" i="812"/>
  <c r="K32" i="812"/>
  <c r="K46" i="812"/>
  <c r="K31" i="812"/>
  <c r="K17" i="812"/>
  <c r="K38" i="812"/>
  <c r="M38" i="812" s="1"/>
  <c r="K79" i="814"/>
  <c r="M79" i="814" s="1"/>
  <c r="K11" i="812"/>
  <c r="K33" i="812"/>
  <c r="K20" i="812"/>
  <c r="M20" i="812" s="1"/>
  <c r="K41" i="812"/>
  <c r="K88" i="814"/>
  <c r="M88" i="814" s="1"/>
  <c r="K89" i="814"/>
  <c r="M89" i="814" s="1"/>
  <c r="K91" i="812"/>
  <c r="M91" i="812" s="1"/>
  <c r="M93" i="812" s="1"/>
  <c r="O101" i="812" s="1"/>
  <c r="R189" i="639" s="1"/>
  <c r="K37" i="812"/>
  <c r="M37" i="812" s="1"/>
  <c r="K86" i="810"/>
  <c r="M86" i="810" s="1"/>
  <c r="K88" i="810"/>
  <c r="M88" i="810" s="1"/>
  <c r="K36" i="814"/>
  <c r="M36" i="814" s="1"/>
  <c r="K14" i="814"/>
  <c r="M14" i="814" s="1"/>
  <c r="M62" i="814"/>
  <c r="K37" i="814"/>
  <c r="M37" i="814" s="1"/>
  <c r="K77" i="814"/>
  <c r="M77" i="814" s="1"/>
  <c r="N74" i="814"/>
  <c r="K27" i="814"/>
  <c r="M27" i="814" s="1"/>
  <c r="K43" i="814"/>
  <c r="M43" i="814" s="1"/>
  <c r="N62" i="814"/>
  <c r="K80" i="814"/>
  <c r="M80" i="814" s="1"/>
  <c r="K16" i="814"/>
  <c r="M16" i="814" s="1"/>
  <c r="N82" i="814"/>
  <c r="K29" i="814"/>
  <c r="M29" i="814" s="1"/>
  <c r="K18" i="814"/>
  <c r="M18" i="814" s="1"/>
  <c r="K30" i="814"/>
  <c r="M30" i="814" s="1"/>
  <c r="K42" i="814"/>
  <c r="M42" i="814" s="1"/>
  <c r="K40" i="814"/>
  <c r="M40" i="814" s="1"/>
  <c r="K35" i="814"/>
  <c r="M35" i="814" s="1"/>
  <c r="K23" i="814"/>
  <c r="M23" i="814" s="1"/>
  <c r="K20" i="814"/>
  <c r="M20" i="814" s="1"/>
  <c r="K12" i="814"/>
  <c r="M12" i="814" s="1"/>
  <c r="N68" i="814"/>
  <c r="K53" i="814"/>
  <c r="M53" i="814" s="1"/>
  <c r="N56" i="814"/>
  <c r="O56" i="814"/>
  <c r="M56" i="814"/>
  <c r="O105" i="814" s="1"/>
  <c r="M193" i="639" s="1"/>
  <c r="N47" i="814"/>
  <c r="O47" i="814"/>
  <c r="M68" i="814"/>
  <c r="O110" i="814" s="1"/>
  <c r="M198" i="639" s="1"/>
  <c r="K39" i="812"/>
  <c r="M39" i="812" s="1"/>
  <c r="K43" i="812"/>
  <c r="M43" i="812" s="1"/>
  <c r="K28" i="812"/>
  <c r="M28" i="812" s="1"/>
  <c r="K45" i="812"/>
  <c r="M45" i="812" s="1"/>
  <c r="J79" i="810"/>
  <c r="J78" i="810"/>
  <c r="J77" i="810"/>
  <c r="J72" i="810"/>
  <c r="I67" i="810"/>
  <c r="K67" i="810" s="1"/>
  <c r="M67" i="810" s="1"/>
  <c r="I66" i="810"/>
  <c r="K66" i="810" s="1"/>
  <c r="M66" i="810" s="1"/>
  <c r="I65" i="810"/>
  <c r="K65" i="810" s="1"/>
  <c r="M65" i="810" s="1"/>
  <c r="I23" i="810"/>
  <c r="K23" i="810" s="1"/>
  <c r="M23" i="810" s="1"/>
  <c r="I22" i="810"/>
  <c r="K22" i="810" s="1"/>
  <c r="M22" i="810" s="1"/>
  <c r="J21" i="810"/>
  <c r="I21" i="810"/>
  <c r="J20" i="810"/>
  <c r="I20" i="810"/>
  <c r="I19" i="810"/>
  <c r="K19" i="810" s="1"/>
  <c r="M19" i="810" s="1"/>
  <c r="J18" i="810"/>
  <c r="I18" i="810"/>
  <c r="K18" i="810" s="1"/>
  <c r="M18" i="810" s="1"/>
  <c r="J17" i="810"/>
  <c r="I17" i="810"/>
  <c r="J16" i="810"/>
  <c r="I16" i="810"/>
  <c r="K16" i="810" s="1"/>
  <c r="M16" i="810" s="1"/>
  <c r="I15" i="810"/>
  <c r="K15" i="810" s="1"/>
  <c r="M15" i="810" s="1"/>
  <c r="I14" i="810"/>
  <c r="K14" i="810" s="1"/>
  <c r="M14" i="810" s="1"/>
  <c r="I13" i="810"/>
  <c r="K13" i="810" s="1"/>
  <c r="M13" i="810" s="1"/>
  <c r="I12" i="810"/>
  <c r="K12" i="810" s="1"/>
  <c r="M12" i="810" s="1"/>
  <c r="J11" i="810"/>
  <c r="I11" i="810"/>
  <c r="K11" i="810" s="1"/>
  <c r="M11" i="810" s="1"/>
  <c r="J45" i="810"/>
  <c r="J43" i="810"/>
  <c r="J37" i="810"/>
  <c r="I48" i="810"/>
  <c r="K48" i="810" s="1"/>
  <c r="M48" i="810" s="1"/>
  <c r="J47" i="810"/>
  <c r="I47" i="810"/>
  <c r="J46" i="810"/>
  <c r="I46" i="810"/>
  <c r="I45" i="810"/>
  <c r="I44" i="810"/>
  <c r="K44" i="810" s="1"/>
  <c r="M44" i="810" s="1"/>
  <c r="I43" i="810"/>
  <c r="I42" i="810"/>
  <c r="K42" i="810" s="1"/>
  <c r="M42" i="810" s="1"/>
  <c r="J41" i="810"/>
  <c r="I41" i="810"/>
  <c r="K41" i="810" s="1"/>
  <c r="M41" i="810" s="1"/>
  <c r="I40" i="810"/>
  <c r="K40" i="810" s="1"/>
  <c r="M40" i="810" s="1"/>
  <c r="J39" i="810"/>
  <c r="I39" i="810"/>
  <c r="K39" i="810" s="1"/>
  <c r="M39" i="810" s="1"/>
  <c r="J38" i="810"/>
  <c r="I38" i="810"/>
  <c r="I37" i="810"/>
  <c r="J36" i="810"/>
  <c r="I36" i="810"/>
  <c r="K36" i="810" s="1"/>
  <c r="M36" i="810" s="1"/>
  <c r="J35" i="810"/>
  <c r="I35" i="810"/>
  <c r="K35" i="810" s="1"/>
  <c r="M35" i="810" s="1"/>
  <c r="J34" i="810"/>
  <c r="I34" i="810"/>
  <c r="J33" i="810"/>
  <c r="I33" i="810"/>
  <c r="J32" i="810"/>
  <c r="I32" i="810"/>
  <c r="J31" i="810"/>
  <c r="I31" i="810"/>
  <c r="K31" i="810" s="1"/>
  <c r="M31" i="810" s="1"/>
  <c r="I30" i="810"/>
  <c r="K30" i="810" s="1"/>
  <c r="M30" i="810" s="1"/>
  <c r="J29" i="810"/>
  <c r="I29" i="810"/>
  <c r="J28" i="810"/>
  <c r="I28" i="810"/>
  <c r="K28" i="810" s="1"/>
  <c r="M28" i="810" s="1"/>
  <c r="O104" i="813"/>
  <c r="N104" i="813"/>
  <c r="I102" i="813"/>
  <c r="K102" i="813" s="1"/>
  <c r="M102" i="813" s="1"/>
  <c r="I101" i="813"/>
  <c r="K101" i="813" s="1"/>
  <c r="M101" i="813" s="1"/>
  <c r="O98" i="813"/>
  <c r="N96" i="813"/>
  <c r="I96" i="813"/>
  <c r="K96" i="813" s="1"/>
  <c r="M96" i="813" s="1"/>
  <c r="N95" i="813"/>
  <c r="I95" i="813"/>
  <c r="K95" i="813" s="1"/>
  <c r="M95" i="813" s="1"/>
  <c r="O92" i="813"/>
  <c r="S194" i="639"/>
  <c r="N90" i="813"/>
  <c r="I90" i="813"/>
  <c r="K90" i="813" s="1"/>
  <c r="M90" i="813" s="1"/>
  <c r="N89" i="813"/>
  <c r="I89" i="813"/>
  <c r="K89" i="813" s="1"/>
  <c r="M89" i="813" s="1"/>
  <c r="O86" i="813"/>
  <c r="N84" i="813"/>
  <c r="I84" i="813"/>
  <c r="K84" i="813" s="1"/>
  <c r="M84" i="813" s="1"/>
  <c r="N83" i="813"/>
  <c r="I83" i="813"/>
  <c r="K83" i="813" s="1"/>
  <c r="M83" i="813" s="1"/>
  <c r="O80" i="813"/>
  <c r="N78" i="813"/>
  <c r="I78" i="813"/>
  <c r="K78" i="813" s="1"/>
  <c r="M78" i="813" s="1"/>
  <c r="N77" i="813"/>
  <c r="I77" i="813"/>
  <c r="K77" i="813" s="1"/>
  <c r="M77" i="813" s="1"/>
  <c r="O72" i="813"/>
  <c r="N72" i="813"/>
  <c r="I72" i="813"/>
  <c r="K72" i="813" s="1"/>
  <c r="M72" i="813" s="1"/>
  <c r="O71" i="813"/>
  <c r="N71" i="813"/>
  <c r="I71" i="813"/>
  <c r="K71" i="813" s="1"/>
  <c r="M71" i="813" s="1"/>
  <c r="O70" i="813"/>
  <c r="N70" i="813"/>
  <c r="I70" i="813"/>
  <c r="K70" i="813" s="1"/>
  <c r="M70" i="813" s="1"/>
  <c r="O69" i="813"/>
  <c r="N69" i="813"/>
  <c r="I69" i="813"/>
  <c r="K69" i="813" s="1"/>
  <c r="M69" i="813" s="1"/>
  <c r="O68" i="813"/>
  <c r="N68" i="813"/>
  <c r="I68" i="813"/>
  <c r="K68" i="813" s="1"/>
  <c r="M68" i="813" s="1"/>
  <c r="O67" i="813"/>
  <c r="N67" i="813"/>
  <c r="I67" i="813"/>
  <c r="K67" i="813" s="1"/>
  <c r="M67" i="813" s="1"/>
  <c r="O66" i="813"/>
  <c r="N66" i="813"/>
  <c r="I66" i="813"/>
  <c r="K66" i="813" s="1"/>
  <c r="M66" i="813" s="1"/>
  <c r="O65" i="813"/>
  <c r="N65" i="813"/>
  <c r="I65" i="813"/>
  <c r="K65" i="813" s="1"/>
  <c r="M65" i="813" s="1"/>
  <c r="O64" i="813"/>
  <c r="N64" i="813"/>
  <c r="I64" i="813"/>
  <c r="K64" i="813" s="1"/>
  <c r="M64" i="813" s="1"/>
  <c r="O63" i="813"/>
  <c r="N63" i="813"/>
  <c r="I63" i="813"/>
  <c r="K63" i="813" s="1"/>
  <c r="M63" i="813" s="1"/>
  <c r="O62" i="813"/>
  <c r="N62" i="813"/>
  <c r="I62" i="813"/>
  <c r="K62" i="813" s="1"/>
  <c r="M62" i="813" s="1"/>
  <c r="O61" i="813"/>
  <c r="N61" i="813"/>
  <c r="I61" i="813"/>
  <c r="K61" i="813" s="1"/>
  <c r="M61" i="813" s="1"/>
  <c r="O60" i="813"/>
  <c r="N60" i="813"/>
  <c r="I60" i="813"/>
  <c r="K60" i="813" s="1"/>
  <c r="M60" i="813" s="1"/>
  <c r="O59" i="813"/>
  <c r="N59" i="813"/>
  <c r="I59" i="813"/>
  <c r="K59" i="813" s="1"/>
  <c r="M59" i="813" s="1"/>
  <c r="O58" i="813"/>
  <c r="N58" i="813"/>
  <c r="I58" i="813"/>
  <c r="K58" i="813" s="1"/>
  <c r="M58" i="813" s="1"/>
  <c r="O57" i="813"/>
  <c r="N57" i="813"/>
  <c r="I57" i="813"/>
  <c r="K57" i="813" s="1"/>
  <c r="M57" i="813" s="1"/>
  <c r="O56" i="813"/>
  <c r="N56" i="813"/>
  <c r="I56" i="813"/>
  <c r="K56" i="813" s="1"/>
  <c r="M56" i="813" s="1"/>
  <c r="O55" i="813"/>
  <c r="N55" i="813"/>
  <c r="I55" i="813"/>
  <c r="K55" i="813" s="1"/>
  <c r="M55" i="813" s="1"/>
  <c r="O30" i="813"/>
  <c r="N30" i="813"/>
  <c r="I30" i="813"/>
  <c r="K30" i="813" s="1"/>
  <c r="M30" i="813" s="1"/>
  <c r="O26" i="813"/>
  <c r="N26" i="813"/>
  <c r="I26" i="813"/>
  <c r="K26" i="813" s="1"/>
  <c r="M26" i="813" s="1"/>
  <c r="O25" i="813"/>
  <c r="N25" i="813"/>
  <c r="I25" i="813"/>
  <c r="K25" i="813" s="1"/>
  <c r="M25" i="813" s="1"/>
  <c r="O20" i="813"/>
  <c r="N20" i="813"/>
  <c r="I20" i="813"/>
  <c r="K20" i="813" s="1"/>
  <c r="M20" i="813" s="1"/>
  <c r="O19" i="813"/>
  <c r="N19" i="813"/>
  <c r="I19" i="813"/>
  <c r="K19" i="813" s="1"/>
  <c r="M19" i="813" s="1"/>
  <c r="O18" i="813"/>
  <c r="N18" i="813"/>
  <c r="I18" i="813"/>
  <c r="K18" i="813" s="1"/>
  <c r="M18" i="813" s="1"/>
  <c r="O17" i="813"/>
  <c r="N17" i="813"/>
  <c r="I17" i="813"/>
  <c r="K17" i="813" s="1"/>
  <c r="M17" i="813" s="1"/>
  <c r="O16" i="813"/>
  <c r="N16" i="813"/>
  <c r="I16" i="813"/>
  <c r="K16" i="813" s="1"/>
  <c r="M16" i="813" s="1"/>
  <c r="O15" i="813"/>
  <c r="N15" i="813"/>
  <c r="I15" i="813"/>
  <c r="K15" i="813" s="1"/>
  <c r="M15" i="813" s="1"/>
  <c r="O14" i="813"/>
  <c r="N14" i="813"/>
  <c r="I14" i="813"/>
  <c r="K14" i="813" s="1"/>
  <c r="M14" i="813" s="1"/>
  <c r="O13" i="813"/>
  <c r="N13" i="813"/>
  <c r="I13" i="813"/>
  <c r="K13" i="813" s="1"/>
  <c r="M13" i="813" s="1"/>
  <c r="O12" i="813"/>
  <c r="N12" i="813"/>
  <c r="I12" i="813"/>
  <c r="K12" i="813" s="1"/>
  <c r="M12" i="813" s="1"/>
  <c r="O11" i="813"/>
  <c r="N11" i="813"/>
  <c r="I11" i="813"/>
  <c r="K11" i="813" s="1"/>
  <c r="M11" i="813" s="1"/>
  <c r="D6" i="813"/>
  <c r="D5" i="813"/>
  <c r="D4" i="813"/>
  <c r="O93" i="812"/>
  <c r="N93" i="812"/>
  <c r="O86" i="812"/>
  <c r="N84" i="812"/>
  <c r="I84" i="812"/>
  <c r="K84" i="812" s="1"/>
  <c r="M84" i="812" s="1"/>
  <c r="N83" i="812"/>
  <c r="I83" i="812"/>
  <c r="K83" i="812" s="1"/>
  <c r="M83" i="812" s="1"/>
  <c r="N82" i="812"/>
  <c r="I82" i="812"/>
  <c r="K82" i="812" s="1"/>
  <c r="M82" i="812" s="1"/>
  <c r="N81" i="812"/>
  <c r="I81" i="812"/>
  <c r="K81" i="812" s="1"/>
  <c r="M81" i="812" s="1"/>
  <c r="N80" i="812"/>
  <c r="I80" i="812"/>
  <c r="K80" i="812" s="1"/>
  <c r="M80" i="812" s="1"/>
  <c r="N79" i="812"/>
  <c r="I79" i="812"/>
  <c r="K79" i="812" s="1"/>
  <c r="M79" i="812" s="1"/>
  <c r="N78" i="812"/>
  <c r="I78" i="812"/>
  <c r="K78" i="812" s="1"/>
  <c r="M78" i="812" s="1"/>
  <c r="N77" i="812"/>
  <c r="I77" i="812"/>
  <c r="K77" i="812" s="1"/>
  <c r="M77" i="812" s="1"/>
  <c r="N76" i="812"/>
  <c r="I76" i="812"/>
  <c r="K76" i="812" s="1"/>
  <c r="M76" i="812" s="1"/>
  <c r="N75" i="812"/>
  <c r="I75" i="812"/>
  <c r="K75" i="812" s="1"/>
  <c r="M75" i="812" s="1"/>
  <c r="N74" i="812"/>
  <c r="I74" i="812"/>
  <c r="K74" i="812" s="1"/>
  <c r="M74" i="812" s="1"/>
  <c r="N73" i="812"/>
  <c r="I73" i="812"/>
  <c r="K73" i="812" s="1"/>
  <c r="M73" i="812" s="1"/>
  <c r="N72" i="812"/>
  <c r="I72" i="812"/>
  <c r="K72" i="812" s="1"/>
  <c r="M72" i="812" s="1"/>
  <c r="O69" i="812"/>
  <c r="N69" i="812"/>
  <c r="M69" i="812"/>
  <c r="O109" i="812" s="1"/>
  <c r="R197" i="639" s="1"/>
  <c r="O62" i="812"/>
  <c r="N60" i="812"/>
  <c r="I60" i="812"/>
  <c r="K60" i="812" s="1"/>
  <c r="M60" i="812" s="1"/>
  <c r="N59" i="812"/>
  <c r="I59" i="812"/>
  <c r="K59" i="812" s="1"/>
  <c r="M59" i="812" s="1"/>
  <c r="O56" i="812"/>
  <c r="N54" i="812"/>
  <c r="I54" i="812"/>
  <c r="K54" i="812" s="1"/>
  <c r="M54" i="812" s="1"/>
  <c r="N53" i="812"/>
  <c r="I53" i="812"/>
  <c r="K53" i="812" s="1"/>
  <c r="M53" i="812" s="1"/>
  <c r="O48" i="812"/>
  <c r="N48" i="812"/>
  <c r="M48" i="812"/>
  <c r="O47" i="812"/>
  <c r="N47" i="812"/>
  <c r="M47" i="812"/>
  <c r="O46" i="812"/>
  <c r="N46" i="812"/>
  <c r="M46" i="812"/>
  <c r="O45" i="812"/>
  <c r="N45" i="812"/>
  <c r="O44" i="812"/>
  <c r="N44" i="812"/>
  <c r="M44" i="812"/>
  <c r="O43" i="812"/>
  <c r="N43" i="812"/>
  <c r="O42" i="812"/>
  <c r="N42" i="812"/>
  <c r="M42" i="812"/>
  <c r="O41" i="812"/>
  <c r="N41" i="812"/>
  <c r="M41" i="812"/>
  <c r="O40" i="812"/>
  <c r="N40" i="812"/>
  <c r="M40" i="812"/>
  <c r="O39" i="812"/>
  <c r="N39" i="812"/>
  <c r="O38" i="812"/>
  <c r="N38" i="812"/>
  <c r="O37" i="812"/>
  <c r="N37" i="812"/>
  <c r="O36" i="812"/>
  <c r="N36" i="812"/>
  <c r="M36" i="812"/>
  <c r="O35" i="812"/>
  <c r="N35" i="812"/>
  <c r="M35" i="812"/>
  <c r="O34" i="812"/>
  <c r="N34" i="812"/>
  <c r="M34" i="812"/>
  <c r="O33" i="812"/>
  <c r="N33" i="812"/>
  <c r="M33" i="812"/>
  <c r="O32" i="812"/>
  <c r="N32" i="812"/>
  <c r="M32" i="812"/>
  <c r="O31" i="812"/>
  <c r="N31" i="812"/>
  <c r="M31" i="812"/>
  <c r="O30" i="812"/>
  <c r="N30" i="812"/>
  <c r="M30" i="812"/>
  <c r="O29" i="812"/>
  <c r="N29" i="812"/>
  <c r="M29" i="812"/>
  <c r="O28" i="812"/>
  <c r="N28" i="812"/>
  <c r="I96" i="812" s="1"/>
  <c r="K96" i="812" s="1"/>
  <c r="M96" i="812" s="1"/>
  <c r="M99" i="812" s="1"/>
  <c r="O23" i="812"/>
  <c r="N23" i="812"/>
  <c r="M23" i="812"/>
  <c r="O22" i="812"/>
  <c r="N22" i="812"/>
  <c r="M22" i="812"/>
  <c r="O21" i="812"/>
  <c r="N21" i="812"/>
  <c r="M21" i="812"/>
  <c r="O20" i="812"/>
  <c r="N20" i="812"/>
  <c r="O19" i="812"/>
  <c r="N19" i="812"/>
  <c r="M19" i="812"/>
  <c r="O18" i="812"/>
  <c r="N18" i="812"/>
  <c r="M18" i="812"/>
  <c r="O17" i="812"/>
  <c r="N17" i="812"/>
  <c r="M17" i="812"/>
  <c r="O16" i="812"/>
  <c r="N16" i="812"/>
  <c r="M16" i="812"/>
  <c r="O15" i="812"/>
  <c r="N15" i="812"/>
  <c r="M15" i="812"/>
  <c r="O14" i="812"/>
  <c r="N14" i="812"/>
  <c r="M14" i="812"/>
  <c r="O13" i="812"/>
  <c r="N13" i="812"/>
  <c r="M13" i="812"/>
  <c r="O12" i="812"/>
  <c r="N12" i="812"/>
  <c r="M12" i="812"/>
  <c r="O11" i="812"/>
  <c r="N11" i="812"/>
  <c r="M11" i="812"/>
  <c r="D6" i="812"/>
  <c r="D5" i="812"/>
  <c r="D4" i="812"/>
  <c r="J80" i="811"/>
  <c r="J79" i="811"/>
  <c r="J78" i="811"/>
  <c r="J72" i="811"/>
  <c r="J43" i="811"/>
  <c r="J39" i="811"/>
  <c r="J37" i="811"/>
  <c r="O90" i="811"/>
  <c r="N90" i="811"/>
  <c r="J88" i="811"/>
  <c r="I88" i="811"/>
  <c r="I87" i="811"/>
  <c r="K87" i="811" s="1"/>
  <c r="M87" i="811" s="1"/>
  <c r="J86" i="811"/>
  <c r="I86" i="811"/>
  <c r="O83" i="811"/>
  <c r="N81" i="811"/>
  <c r="I81" i="811"/>
  <c r="K81" i="811" s="1"/>
  <c r="M81" i="811" s="1"/>
  <c r="N80" i="811"/>
  <c r="I80" i="811"/>
  <c r="N79" i="811"/>
  <c r="I79" i="811"/>
  <c r="N78" i="811"/>
  <c r="I78" i="811"/>
  <c r="N77" i="811"/>
  <c r="I77" i="811"/>
  <c r="K77" i="811" s="1"/>
  <c r="M77" i="811" s="1"/>
  <c r="N76" i="811"/>
  <c r="I76" i="811"/>
  <c r="K76" i="811" s="1"/>
  <c r="M76" i="811" s="1"/>
  <c r="N75" i="811"/>
  <c r="I75" i="811"/>
  <c r="K75" i="811" s="1"/>
  <c r="M75" i="811" s="1"/>
  <c r="N74" i="811"/>
  <c r="I74" i="811"/>
  <c r="K74" i="811" s="1"/>
  <c r="M74" i="811" s="1"/>
  <c r="N73" i="811"/>
  <c r="I73" i="811"/>
  <c r="K73" i="811" s="1"/>
  <c r="M73" i="811" s="1"/>
  <c r="N72" i="811"/>
  <c r="I72" i="811"/>
  <c r="O69" i="811"/>
  <c r="N67" i="811"/>
  <c r="I67" i="811"/>
  <c r="K67" i="811" s="1"/>
  <c r="M67" i="811" s="1"/>
  <c r="N66" i="811"/>
  <c r="I66" i="811"/>
  <c r="K66" i="811" s="1"/>
  <c r="M66" i="811" s="1"/>
  <c r="N65" i="811"/>
  <c r="I65" i="811"/>
  <c r="K65" i="811" s="1"/>
  <c r="M65" i="811" s="1"/>
  <c r="M69" i="811" s="1"/>
  <c r="O106" i="811" s="1"/>
  <c r="P197" i="639" s="1"/>
  <c r="O62" i="811"/>
  <c r="N60" i="811"/>
  <c r="I60" i="811"/>
  <c r="K60" i="811" s="1"/>
  <c r="M60" i="811" s="1"/>
  <c r="N59" i="811"/>
  <c r="I59" i="811"/>
  <c r="K59" i="811" s="1"/>
  <c r="M59" i="811" s="1"/>
  <c r="O56" i="811"/>
  <c r="N54" i="811"/>
  <c r="I54" i="811"/>
  <c r="K54" i="811" s="1"/>
  <c r="M54" i="811" s="1"/>
  <c r="N53" i="811"/>
  <c r="I53" i="811"/>
  <c r="K53" i="811" s="1"/>
  <c r="M53" i="811" s="1"/>
  <c r="O48" i="811"/>
  <c r="N48" i="811"/>
  <c r="I48" i="811"/>
  <c r="K48" i="811" s="1"/>
  <c r="M48" i="811" s="1"/>
  <c r="O47" i="811"/>
  <c r="N47" i="811"/>
  <c r="J47" i="811"/>
  <c r="I47" i="811"/>
  <c r="K47" i="811" s="1"/>
  <c r="M47" i="811" s="1"/>
  <c r="O46" i="811"/>
  <c r="N46" i="811"/>
  <c r="J46" i="811"/>
  <c r="I46" i="811"/>
  <c r="O45" i="811"/>
  <c r="N45" i="811"/>
  <c r="J45" i="811"/>
  <c r="I45" i="811"/>
  <c r="O44" i="811"/>
  <c r="N44" i="811"/>
  <c r="I44" i="811"/>
  <c r="K44" i="811" s="1"/>
  <c r="M44" i="811" s="1"/>
  <c r="O43" i="811"/>
  <c r="N43" i="811"/>
  <c r="I43" i="811"/>
  <c r="O42" i="811"/>
  <c r="N42" i="811"/>
  <c r="I42" i="811"/>
  <c r="K42" i="811" s="1"/>
  <c r="M42" i="811" s="1"/>
  <c r="O41" i="811"/>
  <c r="N41" i="811"/>
  <c r="J41" i="811"/>
  <c r="I41" i="811"/>
  <c r="O40" i="811"/>
  <c r="N40" i="811"/>
  <c r="I40" i="811"/>
  <c r="K40" i="811" s="1"/>
  <c r="M40" i="811" s="1"/>
  <c r="O39" i="811"/>
  <c r="N39" i="811"/>
  <c r="I39" i="811"/>
  <c r="O38" i="811"/>
  <c r="N38" i="811"/>
  <c r="J38" i="811"/>
  <c r="I38" i="811"/>
  <c r="O37" i="811"/>
  <c r="N37" i="811"/>
  <c r="I37" i="811"/>
  <c r="O36" i="811"/>
  <c r="N36" i="811"/>
  <c r="J36" i="811"/>
  <c r="I36" i="811"/>
  <c r="O35" i="811"/>
  <c r="N35" i="811"/>
  <c r="J35" i="811"/>
  <c r="I35" i="811"/>
  <c r="O34" i="811"/>
  <c r="N34" i="811"/>
  <c r="J34" i="811"/>
  <c r="I34" i="811"/>
  <c r="O33" i="811"/>
  <c r="N33" i="811"/>
  <c r="J33" i="811"/>
  <c r="I33" i="811"/>
  <c r="K33" i="811" s="1"/>
  <c r="M33" i="811" s="1"/>
  <c r="O32" i="811"/>
  <c r="N32" i="811"/>
  <c r="J32" i="811"/>
  <c r="I32" i="811"/>
  <c r="O31" i="811"/>
  <c r="N31" i="811"/>
  <c r="J31" i="811"/>
  <c r="I31" i="811"/>
  <c r="O30" i="811"/>
  <c r="N30" i="811"/>
  <c r="I30" i="811"/>
  <c r="K30" i="811" s="1"/>
  <c r="M30" i="811" s="1"/>
  <c r="O29" i="811"/>
  <c r="N29" i="811"/>
  <c r="J29" i="811"/>
  <c r="I29" i="811"/>
  <c r="O28" i="811"/>
  <c r="N28" i="811"/>
  <c r="J28" i="811"/>
  <c r="I28" i="811"/>
  <c r="O23" i="811"/>
  <c r="N23" i="811"/>
  <c r="I23" i="811"/>
  <c r="K23" i="811" s="1"/>
  <c r="M23" i="811" s="1"/>
  <c r="O22" i="811"/>
  <c r="N22" i="811"/>
  <c r="I22" i="811"/>
  <c r="K22" i="811" s="1"/>
  <c r="M22" i="811" s="1"/>
  <c r="O21" i="811"/>
  <c r="N21" i="811"/>
  <c r="J21" i="811"/>
  <c r="I21" i="811"/>
  <c r="O20" i="811"/>
  <c r="N20" i="811"/>
  <c r="J20" i="811"/>
  <c r="I20" i="811"/>
  <c r="O19" i="811"/>
  <c r="N19" i="811"/>
  <c r="I19" i="811"/>
  <c r="K19" i="811" s="1"/>
  <c r="M19" i="811" s="1"/>
  <c r="O18" i="811"/>
  <c r="N18" i="811"/>
  <c r="J18" i="811"/>
  <c r="I18" i="811"/>
  <c r="O17" i="811"/>
  <c r="N17" i="811"/>
  <c r="J17" i="811"/>
  <c r="I17" i="811"/>
  <c r="K17" i="811" s="1"/>
  <c r="M17" i="811" s="1"/>
  <c r="O16" i="811"/>
  <c r="N16" i="811"/>
  <c r="J16" i="811"/>
  <c r="I16" i="811"/>
  <c r="K16" i="811" s="1"/>
  <c r="M16" i="811" s="1"/>
  <c r="O15" i="811"/>
  <c r="N15" i="811"/>
  <c r="I15" i="811"/>
  <c r="K15" i="811" s="1"/>
  <c r="M15" i="811" s="1"/>
  <c r="O14" i="811"/>
  <c r="N14" i="811"/>
  <c r="I14" i="811"/>
  <c r="K14" i="811" s="1"/>
  <c r="M14" i="811" s="1"/>
  <c r="O13" i="811"/>
  <c r="N13" i="811"/>
  <c r="I13" i="811"/>
  <c r="K13" i="811" s="1"/>
  <c r="M13" i="811" s="1"/>
  <c r="O12" i="811"/>
  <c r="N12" i="811"/>
  <c r="I12" i="811"/>
  <c r="K12" i="811" s="1"/>
  <c r="M12" i="811" s="1"/>
  <c r="O11" i="811"/>
  <c r="N11" i="811"/>
  <c r="J11" i="811"/>
  <c r="I11" i="811"/>
  <c r="D6" i="811"/>
  <c r="D5" i="811"/>
  <c r="D4" i="811"/>
  <c r="O90" i="810"/>
  <c r="N90" i="810"/>
  <c r="M87" i="810"/>
  <c r="O83" i="810"/>
  <c r="N81" i="810"/>
  <c r="I81" i="810"/>
  <c r="K81" i="810" s="1"/>
  <c r="M81" i="810" s="1"/>
  <c r="N80" i="810"/>
  <c r="I80" i="810"/>
  <c r="K80" i="810" s="1"/>
  <c r="M80" i="810" s="1"/>
  <c r="N79" i="810"/>
  <c r="I79" i="810"/>
  <c r="N78" i="810"/>
  <c r="I78" i="810"/>
  <c r="N77" i="810"/>
  <c r="I77" i="810"/>
  <c r="N76" i="810"/>
  <c r="I76" i="810"/>
  <c r="K76" i="810" s="1"/>
  <c r="M76" i="810" s="1"/>
  <c r="N75" i="810"/>
  <c r="I75" i="810"/>
  <c r="K75" i="810" s="1"/>
  <c r="M75" i="810" s="1"/>
  <c r="N74" i="810"/>
  <c r="I74" i="810"/>
  <c r="K74" i="810" s="1"/>
  <c r="M74" i="810" s="1"/>
  <c r="N73" i="810"/>
  <c r="I73" i="810"/>
  <c r="K73" i="810" s="1"/>
  <c r="M73" i="810" s="1"/>
  <c r="N72" i="810"/>
  <c r="I72" i="810"/>
  <c r="O69" i="810"/>
  <c r="N67" i="810"/>
  <c r="N66" i="810"/>
  <c r="N65" i="810"/>
  <c r="O62" i="810"/>
  <c r="N60" i="810"/>
  <c r="I60" i="810"/>
  <c r="K60" i="810" s="1"/>
  <c r="M60" i="810" s="1"/>
  <c r="N59" i="810"/>
  <c r="I59" i="810"/>
  <c r="K59" i="810" s="1"/>
  <c r="M59" i="810" s="1"/>
  <c r="O56" i="810"/>
  <c r="N54" i="810"/>
  <c r="I54" i="810"/>
  <c r="K54" i="810" s="1"/>
  <c r="M54" i="810" s="1"/>
  <c r="N53" i="810"/>
  <c r="N56" i="810" s="1"/>
  <c r="I53" i="810"/>
  <c r="K53" i="810" s="1"/>
  <c r="M53" i="810" s="1"/>
  <c r="M56" i="810" s="1"/>
  <c r="O48" i="810"/>
  <c r="N48" i="810"/>
  <c r="O47" i="810"/>
  <c r="N47" i="810"/>
  <c r="O46" i="810"/>
  <c r="N46" i="810"/>
  <c r="O45" i="810"/>
  <c r="N45" i="810"/>
  <c r="O44" i="810"/>
  <c r="N44" i="810"/>
  <c r="O43" i="810"/>
  <c r="N43" i="810"/>
  <c r="O42" i="810"/>
  <c r="N42" i="810"/>
  <c r="O41" i="810"/>
  <c r="N41" i="810"/>
  <c r="O40" i="810"/>
  <c r="N40" i="810"/>
  <c r="O39" i="810"/>
  <c r="N39" i="810"/>
  <c r="O38" i="810"/>
  <c r="N38" i="810"/>
  <c r="O37" i="810"/>
  <c r="N37" i="810"/>
  <c r="O36" i="810"/>
  <c r="N36" i="810"/>
  <c r="O35" i="810"/>
  <c r="N35" i="810"/>
  <c r="O34" i="810"/>
  <c r="N34" i="810"/>
  <c r="O33" i="810"/>
  <c r="N33" i="810"/>
  <c r="O32" i="810"/>
  <c r="N32" i="810"/>
  <c r="O31" i="810"/>
  <c r="N31" i="810"/>
  <c r="O30" i="810"/>
  <c r="N30" i="810"/>
  <c r="O29" i="810"/>
  <c r="N29" i="810"/>
  <c r="O28" i="810"/>
  <c r="N28" i="810"/>
  <c r="O23" i="810"/>
  <c r="N23" i="810"/>
  <c r="O22" i="810"/>
  <c r="N22" i="810"/>
  <c r="O21" i="810"/>
  <c r="N21" i="810"/>
  <c r="O20" i="810"/>
  <c r="N20" i="810"/>
  <c r="O19" i="810"/>
  <c r="N19" i="810"/>
  <c r="O18" i="810"/>
  <c r="N18" i="810"/>
  <c r="O17" i="810"/>
  <c r="N17" i="810"/>
  <c r="O16" i="810"/>
  <c r="N16" i="810"/>
  <c r="O15" i="810"/>
  <c r="N15" i="810"/>
  <c r="O14" i="810"/>
  <c r="N14" i="810"/>
  <c r="O13" i="810"/>
  <c r="N13" i="810"/>
  <c r="O12" i="810"/>
  <c r="N12" i="810"/>
  <c r="O11" i="810"/>
  <c r="N11" i="810"/>
  <c r="D6" i="810"/>
  <c r="D5" i="810"/>
  <c r="D4" i="810"/>
  <c r="I67" i="809"/>
  <c r="K67" i="809" s="1"/>
  <c r="I66" i="809"/>
  <c r="K66" i="809" s="1"/>
  <c r="I65" i="809"/>
  <c r="K65" i="809" s="1"/>
  <c r="J90" i="809"/>
  <c r="J88" i="809"/>
  <c r="J84" i="809"/>
  <c r="I84" i="809"/>
  <c r="J83" i="809"/>
  <c r="I83" i="809"/>
  <c r="J72" i="809"/>
  <c r="N91" i="809"/>
  <c r="I91" i="809"/>
  <c r="K91" i="809" s="1"/>
  <c r="M91" i="809" s="1"/>
  <c r="N90" i="809"/>
  <c r="I90" i="809"/>
  <c r="N89" i="809"/>
  <c r="I89" i="809"/>
  <c r="K89" i="809" s="1"/>
  <c r="M89" i="809" s="1"/>
  <c r="N88" i="809"/>
  <c r="I88" i="809"/>
  <c r="N87" i="809"/>
  <c r="I87" i="809"/>
  <c r="K87" i="809" s="1"/>
  <c r="M87" i="809" s="1"/>
  <c r="N86" i="809"/>
  <c r="I86" i="809"/>
  <c r="K86" i="809" s="1"/>
  <c r="M86" i="809" s="1"/>
  <c r="N85" i="809"/>
  <c r="I85" i="809"/>
  <c r="K85" i="809" s="1"/>
  <c r="M85" i="809" s="1"/>
  <c r="N84" i="809"/>
  <c r="N76" i="809"/>
  <c r="I76" i="809"/>
  <c r="K76" i="809" s="1"/>
  <c r="M76" i="809" s="1"/>
  <c r="N75" i="809"/>
  <c r="I75" i="809"/>
  <c r="K75" i="809" s="1"/>
  <c r="M75" i="809" s="1"/>
  <c r="N74" i="809"/>
  <c r="I74" i="809"/>
  <c r="K74" i="809" s="1"/>
  <c r="M74" i="809" s="1"/>
  <c r="N73" i="809"/>
  <c r="I73" i="809"/>
  <c r="K73" i="809" s="1"/>
  <c r="M73" i="809" s="1"/>
  <c r="N80" i="809"/>
  <c r="I80" i="809"/>
  <c r="K80" i="809" s="1"/>
  <c r="M80" i="809" s="1"/>
  <c r="N79" i="809"/>
  <c r="I79" i="809"/>
  <c r="K79" i="809" s="1"/>
  <c r="M79" i="809" s="1"/>
  <c r="N78" i="809"/>
  <c r="I78" i="809"/>
  <c r="K78" i="809" s="1"/>
  <c r="M78" i="809" s="1"/>
  <c r="N77" i="809"/>
  <c r="I77" i="809"/>
  <c r="K77" i="809" s="1"/>
  <c r="M77" i="809" s="1"/>
  <c r="N82" i="809"/>
  <c r="I82" i="809"/>
  <c r="K82" i="809" s="1"/>
  <c r="M82" i="809" s="1"/>
  <c r="N81" i="809"/>
  <c r="I81" i="809"/>
  <c r="K81" i="809" s="1"/>
  <c r="M81" i="809" s="1"/>
  <c r="K17" i="810" l="1"/>
  <c r="M17" i="810" s="1"/>
  <c r="I93" i="811"/>
  <c r="K93" i="811" s="1"/>
  <c r="M93" i="811" s="1"/>
  <c r="M96" i="811" s="1"/>
  <c r="O107" i="814"/>
  <c r="M195" i="639" s="1"/>
  <c r="M93" i="814"/>
  <c r="O101" i="814" s="1"/>
  <c r="M189" i="639" s="1"/>
  <c r="M82" i="814"/>
  <c r="O106" i="814" s="1"/>
  <c r="M194" i="639" s="1"/>
  <c r="K36" i="811"/>
  <c r="M36" i="811" s="1"/>
  <c r="N62" i="811"/>
  <c r="K28" i="811"/>
  <c r="M28" i="811" s="1"/>
  <c r="K77" i="810"/>
  <c r="M77" i="810" s="1"/>
  <c r="K21" i="810"/>
  <c r="M21" i="810" s="1"/>
  <c r="K43" i="810"/>
  <c r="M43" i="810" s="1"/>
  <c r="K45" i="810"/>
  <c r="M45" i="810" s="1"/>
  <c r="K78" i="810"/>
  <c r="M78" i="810" s="1"/>
  <c r="K32" i="810"/>
  <c r="M32" i="810" s="1"/>
  <c r="K20" i="810"/>
  <c r="M20" i="810" s="1"/>
  <c r="M25" i="810" s="1"/>
  <c r="Q192" i="639" s="1"/>
  <c r="K20" i="811"/>
  <c r="M20" i="811" s="1"/>
  <c r="K39" i="811"/>
  <c r="M39" i="811" s="1"/>
  <c r="M62" i="811"/>
  <c r="O107" i="811" s="1"/>
  <c r="P198" i="639" s="1"/>
  <c r="K11" i="811"/>
  <c r="M11" i="811" s="1"/>
  <c r="K31" i="811"/>
  <c r="M31" i="811" s="1"/>
  <c r="K88" i="811"/>
  <c r="M88" i="811" s="1"/>
  <c r="K38" i="810"/>
  <c r="M38" i="810" s="1"/>
  <c r="K45" i="811"/>
  <c r="M45" i="811" s="1"/>
  <c r="K34" i="811"/>
  <c r="M34" i="811" s="1"/>
  <c r="K18" i="811"/>
  <c r="M18" i="811" s="1"/>
  <c r="K46" i="811"/>
  <c r="M46" i="811" s="1"/>
  <c r="K38" i="811"/>
  <c r="M38" i="811" s="1"/>
  <c r="K41" i="811"/>
  <c r="M41" i="811" s="1"/>
  <c r="M56" i="811"/>
  <c r="K80" i="811"/>
  <c r="M80" i="811" s="1"/>
  <c r="K43" i="811"/>
  <c r="M43" i="811" s="1"/>
  <c r="O50" i="811"/>
  <c r="K29" i="811"/>
  <c r="M29" i="811" s="1"/>
  <c r="M47" i="814"/>
  <c r="M192" i="639" s="1"/>
  <c r="K90" i="809"/>
  <c r="M90" i="809" s="1"/>
  <c r="K84" i="809"/>
  <c r="M84" i="809" s="1"/>
  <c r="M104" i="813"/>
  <c r="O106" i="813" s="1"/>
  <c r="S189" i="639" s="1"/>
  <c r="N86" i="813"/>
  <c r="N52" i="813"/>
  <c r="M86" i="813"/>
  <c r="O115" i="813" s="1"/>
  <c r="S198" i="639" s="1"/>
  <c r="O52" i="813"/>
  <c r="N98" i="813"/>
  <c r="N80" i="813"/>
  <c r="M74" i="813"/>
  <c r="O110" i="813" s="1"/>
  <c r="S193" i="639" s="1"/>
  <c r="N74" i="813"/>
  <c r="N92" i="813"/>
  <c r="O74" i="813"/>
  <c r="M62" i="812"/>
  <c r="O110" i="812" s="1"/>
  <c r="R198" i="639" s="1"/>
  <c r="N62" i="812"/>
  <c r="N56" i="812"/>
  <c r="M56" i="812"/>
  <c r="N86" i="812"/>
  <c r="O50" i="812"/>
  <c r="N50" i="812"/>
  <c r="N25" i="812"/>
  <c r="O25" i="812"/>
  <c r="M90" i="810"/>
  <c r="O98" i="810" s="1"/>
  <c r="Q189" i="639" s="1"/>
  <c r="K34" i="810"/>
  <c r="M34" i="810" s="1"/>
  <c r="M62" i="810"/>
  <c r="O107" i="810" s="1"/>
  <c r="Q198" i="639" s="1"/>
  <c r="N62" i="810"/>
  <c r="K29" i="810"/>
  <c r="M29" i="810" s="1"/>
  <c r="K46" i="810"/>
  <c r="M46" i="810" s="1"/>
  <c r="K47" i="810"/>
  <c r="M47" i="810" s="1"/>
  <c r="K33" i="810"/>
  <c r="M33" i="810" s="1"/>
  <c r="K79" i="810"/>
  <c r="M79" i="810" s="1"/>
  <c r="K72" i="810"/>
  <c r="M72" i="810" s="1"/>
  <c r="N69" i="810"/>
  <c r="K37" i="810"/>
  <c r="M37" i="810" s="1"/>
  <c r="M80" i="813"/>
  <c r="M98" i="813"/>
  <c r="M52" i="813"/>
  <c r="O109" i="813" s="1"/>
  <c r="S192" i="639" s="1"/>
  <c r="M92" i="813"/>
  <c r="O114" i="813" s="1"/>
  <c r="S197" i="639" s="1"/>
  <c r="M50" i="812"/>
  <c r="O105" i="812" s="1"/>
  <c r="R193" i="639" s="1"/>
  <c r="M25" i="812"/>
  <c r="R192" i="639" s="1"/>
  <c r="M86" i="812"/>
  <c r="O106" i="812" s="1"/>
  <c r="R194" i="639" s="1"/>
  <c r="K32" i="811"/>
  <c r="M32" i="811" s="1"/>
  <c r="N50" i="811"/>
  <c r="K21" i="811"/>
  <c r="M21" i="811" s="1"/>
  <c r="K86" i="811"/>
  <c r="M86" i="811" s="1"/>
  <c r="M90" i="811" s="1"/>
  <c r="O98" i="811" s="1"/>
  <c r="P189" i="639" s="1"/>
  <c r="N25" i="811"/>
  <c r="N69" i="811"/>
  <c r="O25" i="811"/>
  <c r="N56" i="811"/>
  <c r="K35" i="811"/>
  <c r="M35" i="811" s="1"/>
  <c r="K79" i="811"/>
  <c r="M79" i="811" s="1"/>
  <c r="K78" i="811"/>
  <c r="M78" i="811" s="1"/>
  <c r="K72" i="811"/>
  <c r="M72" i="811" s="1"/>
  <c r="N83" i="811"/>
  <c r="K37" i="811"/>
  <c r="M37" i="811" s="1"/>
  <c r="N25" i="810"/>
  <c r="O25" i="810"/>
  <c r="N50" i="810"/>
  <c r="O50" i="810"/>
  <c r="M69" i="810"/>
  <c r="O106" i="810" s="1"/>
  <c r="Q197" i="639" s="1"/>
  <c r="N83" i="810"/>
  <c r="K88" i="809"/>
  <c r="M88" i="809" s="1"/>
  <c r="I93" i="810" l="1"/>
  <c r="K93" i="810" s="1"/>
  <c r="M93" i="810" s="1"/>
  <c r="M96" i="810" s="1"/>
  <c r="O104" i="811"/>
  <c r="P195" i="639" s="1"/>
  <c r="M83" i="811"/>
  <c r="O103" i="811" s="1"/>
  <c r="P194" i="639" s="1"/>
  <c r="M50" i="810"/>
  <c r="O102" i="810" s="1"/>
  <c r="Q193" i="639" s="1"/>
  <c r="O104" i="810"/>
  <c r="Q195" i="639" s="1"/>
  <c r="M83" i="810"/>
  <c r="O103" i="810" s="1"/>
  <c r="Q194" i="639" s="1"/>
  <c r="M50" i="811"/>
  <c r="O102" i="811" s="1"/>
  <c r="P193" i="639" s="1"/>
  <c r="M25" i="811"/>
  <c r="P192" i="639" s="1"/>
  <c r="O112" i="813"/>
  <c r="S195" i="639" s="1"/>
  <c r="O107" i="812"/>
  <c r="R195" i="639" s="1"/>
  <c r="J47" i="809"/>
  <c r="J46" i="809"/>
  <c r="J45" i="809"/>
  <c r="J43" i="809"/>
  <c r="J41" i="809"/>
  <c r="J39" i="809"/>
  <c r="J38" i="809"/>
  <c r="O41" i="809"/>
  <c r="N41" i="809"/>
  <c r="I41" i="809"/>
  <c r="K41" i="809" s="1"/>
  <c r="M41" i="809" s="1"/>
  <c r="O40" i="809"/>
  <c r="N40" i="809"/>
  <c r="I40" i="809"/>
  <c r="K40" i="809" s="1"/>
  <c r="M40" i="809" s="1"/>
  <c r="O39" i="809"/>
  <c r="N39" i="809"/>
  <c r="I39" i="809"/>
  <c r="O38" i="809"/>
  <c r="N38" i="809"/>
  <c r="I38" i="809"/>
  <c r="O45" i="809"/>
  <c r="N45" i="809"/>
  <c r="I45" i="809"/>
  <c r="O44" i="809"/>
  <c r="N44" i="809"/>
  <c r="I44" i="809"/>
  <c r="K44" i="809" s="1"/>
  <c r="M44" i="809" s="1"/>
  <c r="O43" i="809"/>
  <c r="N43" i="809"/>
  <c r="I43" i="809"/>
  <c r="O42" i="809"/>
  <c r="N42" i="809"/>
  <c r="I42" i="809"/>
  <c r="K42" i="809" s="1"/>
  <c r="M42" i="809" s="1"/>
  <c r="J37" i="809"/>
  <c r="J36" i="809"/>
  <c r="J35" i="809"/>
  <c r="J34" i="809"/>
  <c r="J33" i="809"/>
  <c r="J32" i="809"/>
  <c r="J31" i="809"/>
  <c r="J29" i="809"/>
  <c r="J28" i="809"/>
  <c r="J21" i="809"/>
  <c r="J20" i="809"/>
  <c r="J17" i="809"/>
  <c r="J18" i="809"/>
  <c r="J16" i="809"/>
  <c r="J11" i="809"/>
  <c r="O100" i="809"/>
  <c r="N100" i="809"/>
  <c r="J98" i="809"/>
  <c r="I98" i="809"/>
  <c r="I97" i="809"/>
  <c r="K97" i="809" s="1"/>
  <c r="M97" i="809" s="1"/>
  <c r="J96" i="809"/>
  <c r="I96" i="809"/>
  <c r="K96" i="809" s="1"/>
  <c r="M96" i="809" s="1"/>
  <c r="O93" i="809"/>
  <c r="N83" i="809"/>
  <c r="K83" i="809"/>
  <c r="M83" i="809" s="1"/>
  <c r="N72" i="809"/>
  <c r="I72" i="809"/>
  <c r="K72" i="809" s="1"/>
  <c r="M72" i="809" s="1"/>
  <c r="O69" i="809"/>
  <c r="N67" i="809"/>
  <c r="M67" i="809"/>
  <c r="N66" i="809"/>
  <c r="M66" i="809"/>
  <c r="N65" i="809"/>
  <c r="M65" i="809"/>
  <c r="O62" i="809"/>
  <c r="N60" i="809"/>
  <c r="I60" i="809"/>
  <c r="K60" i="809" s="1"/>
  <c r="M60" i="809" s="1"/>
  <c r="N59" i="809"/>
  <c r="I59" i="809"/>
  <c r="K59" i="809" s="1"/>
  <c r="M59" i="809" s="1"/>
  <c r="O56" i="809"/>
  <c r="N54" i="809"/>
  <c r="I54" i="809"/>
  <c r="K54" i="809" s="1"/>
  <c r="M54" i="809" s="1"/>
  <c r="N53" i="809"/>
  <c r="I53" i="809"/>
  <c r="O48" i="809"/>
  <c r="I103" i="809" s="1"/>
  <c r="K103" i="809" s="1"/>
  <c r="M103" i="809" s="1"/>
  <c r="M106" i="809" s="1"/>
  <c r="O115" i="809" s="1"/>
  <c r="O196" i="639" s="1"/>
  <c r="N48" i="809"/>
  <c r="I48" i="809"/>
  <c r="K48" i="809" s="1"/>
  <c r="M48" i="809" s="1"/>
  <c r="O47" i="809"/>
  <c r="N47" i="809"/>
  <c r="I47" i="809"/>
  <c r="O46" i="809"/>
  <c r="N46" i="809"/>
  <c r="I46" i="809"/>
  <c r="O37" i="809"/>
  <c r="N37" i="809"/>
  <c r="I37" i="809"/>
  <c r="O36" i="809"/>
  <c r="N36" i="809"/>
  <c r="I36" i="809"/>
  <c r="O35" i="809"/>
  <c r="N35" i="809"/>
  <c r="I35" i="809"/>
  <c r="O34" i="809"/>
  <c r="N34" i="809"/>
  <c r="I34" i="809"/>
  <c r="O33" i="809"/>
  <c r="N33" i="809"/>
  <c r="I33" i="809"/>
  <c r="O32" i="809"/>
  <c r="N32" i="809"/>
  <c r="I32" i="809"/>
  <c r="O31" i="809"/>
  <c r="N31" i="809"/>
  <c r="I31" i="809"/>
  <c r="O30" i="809"/>
  <c r="N30" i="809"/>
  <c r="I30" i="809"/>
  <c r="O29" i="809"/>
  <c r="N29" i="809"/>
  <c r="I29" i="809"/>
  <c r="O28" i="809"/>
  <c r="N28" i="809"/>
  <c r="I28" i="809"/>
  <c r="O23" i="809"/>
  <c r="N23" i="809"/>
  <c r="I23" i="809"/>
  <c r="K23" i="809" s="1"/>
  <c r="M23" i="809" s="1"/>
  <c r="O22" i="809"/>
  <c r="N22" i="809"/>
  <c r="I22" i="809"/>
  <c r="K22" i="809" s="1"/>
  <c r="M22" i="809" s="1"/>
  <c r="O21" i="809"/>
  <c r="N21" i="809"/>
  <c r="I21" i="809"/>
  <c r="O20" i="809"/>
  <c r="N20" i="809"/>
  <c r="I20" i="809"/>
  <c r="O19" i="809"/>
  <c r="N19" i="809"/>
  <c r="I19" i="809"/>
  <c r="K19" i="809" s="1"/>
  <c r="M19" i="809" s="1"/>
  <c r="O18" i="809"/>
  <c r="N18" i="809"/>
  <c r="I18" i="809"/>
  <c r="O17" i="809"/>
  <c r="N17" i="809"/>
  <c r="I17" i="809"/>
  <c r="O16" i="809"/>
  <c r="N16" i="809"/>
  <c r="I16" i="809"/>
  <c r="O15" i="809"/>
  <c r="N15" i="809"/>
  <c r="I15" i="809"/>
  <c r="K15" i="809" s="1"/>
  <c r="M15" i="809" s="1"/>
  <c r="O14" i="809"/>
  <c r="N14" i="809"/>
  <c r="I14" i="809"/>
  <c r="K14" i="809" s="1"/>
  <c r="M14" i="809" s="1"/>
  <c r="O13" i="809"/>
  <c r="N13" i="809"/>
  <c r="I13" i="809"/>
  <c r="K13" i="809" s="1"/>
  <c r="M13" i="809" s="1"/>
  <c r="O12" i="809"/>
  <c r="N12" i="809"/>
  <c r="I12" i="809"/>
  <c r="K12" i="809" s="1"/>
  <c r="M12" i="809" s="1"/>
  <c r="O11" i="809"/>
  <c r="N11" i="809"/>
  <c r="I11" i="809"/>
  <c r="D6" i="809"/>
  <c r="D5" i="809"/>
  <c r="D4" i="809"/>
  <c r="J89" i="745"/>
  <c r="O86" i="745"/>
  <c r="N84" i="745"/>
  <c r="I84" i="745"/>
  <c r="K84" i="745" s="1"/>
  <c r="M84" i="745" s="1"/>
  <c r="N83" i="745"/>
  <c r="I83" i="745"/>
  <c r="K83" i="745" s="1"/>
  <c r="M83" i="745" s="1"/>
  <c r="N82" i="745"/>
  <c r="I82" i="745"/>
  <c r="K82" i="745" s="1"/>
  <c r="M82" i="745" s="1"/>
  <c r="N76" i="745"/>
  <c r="I76" i="745"/>
  <c r="K76" i="745" s="1"/>
  <c r="M76" i="745" s="1"/>
  <c r="J63" i="745"/>
  <c r="J62" i="745"/>
  <c r="J61" i="745"/>
  <c r="J59" i="745"/>
  <c r="J53" i="745"/>
  <c r="J52" i="745"/>
  <c r="J51" i="745"/>
  <c r="J41" i="745"/>
  <c r="J40" i="745"/>
  <c r="J38" i="745"/>
  <c r="J37" i="745"/>
  <c r="J36" i="745"/>
  <c r="J35" i="745"/>
  <c r="J34" i="745"/>
  <c r="J33" i="745"/>
  <c r="I34" i="745"/>
  <c r="I33" i="745"/>
  <c r="J32" i="745"/>
  <c r="I32" i="745"/>
  <c r="J31" i="745"/>
  <c r="I31" i="745"/>
  <c r="J30" i="745"/>
  <c r="J29" i="745"/>
  <c r="J26" i="745"/>
  <c r="O26" i="745"/>
  <c r="N26" i="745"/>
  <c r="I26" i="745"/>
  <c r="J25" i="745"/>
  <c r="O45" i="745"/>
  <c r="N45" i="745"/>
  <c r="I45" i="745"/>
  <c r="K45" i="745" s="1"/>
  <c r="M45" i="745" s="1"/>
  <c r="O44" i="745"/>
  <c r="N44" i="745"/>
  <c r="I44" i="745"/>
  <c r="K44" i="745" s="1"/>
  <c r="M44" i="745" s="1"/>
  <c r="O43" i="745"/>
  <c r="N43" i="745"/>
  <c r="I43" i="745"/>
  <c r="K43" i="745" s="1"/>
  <c r="M43" i="745" s="1"/>
  <c r="O42" i="745"/>
  <c r="N42" i="745"/>
  <c r="I42" i="745"/>
  <c r="K42" i="745" s="1"/>
  <c r="M42" i="745" s="1"/>
  <c r="O41" i="745"/>
  <c r="N41" i="745"/>
  <c r="I41" i="745"/>
  <c r="O40" i="745"/>
  <c r="N40" i="745"/>
  <c r="I40" i="745"/>
  <c r="O39" i="745"/>
  <c r="N39" i="745"/>
  <c r="I39" i="745"/>
  <c r="K39" i="745" s="1"/>
  <c r="M39" i="745" s="1"/>
  <c r="O38" i="745"/>
  <c r="N38" i="745"/>
  <c r="I38" i="745"/>
  <c r="O37" i="745"/>
  <c r="N37" i="745"/>
  <c r="I37" i="745"/>
  <c r="O36" i="745"/>
  <c r="N36" i="745"/>
  <c r="I36" i="745"/>
  <c r="O35" i="745"/>
  <c r="N35" i="745"/>
  <c r="I35" i="745"/>
  <c r="J22" i="745"/>
  <c r="O16" i="745"/>
  <c r="N16" i="745"/>
  <c r="I16" i="745"/>
  <c r="K16" i="745" s="1"/>
  <c r="M16" i="745" s="1"/>
  <c r="O15" i="745"/>
  <c r="N15" i="745"/>
  <c r="I15" i="745"/>
  <c r="K15" i="745" s="1"/>
  <c r="M15" i="745" s="1"/>
  <c r="O14" i="745"/>
  <c r="N14" i="745"/>
  <c r="I14" i="745"/>
  <c r="K14" i="745" s="1"/>
  <c r="M14" i="745" s="1"/>
  <c r="O13" i="745"/>
  <c r="N13" i="745"/>
  <c r="I13" i="745"/>
  <c r="K13" i="745" s="1"/>
  <c r="M13" i="745" s="1"/>
  <c r="K98" i="809" l="1"/>
  <c r="M98" i="809" s="1"/>
  <c r="K46" i="809"/>
  <c r="M46" i="809" s="1"/>
  <c r="N86" i="745"/>
  <c r="N69" i="809"/>
  <c r="M100" i="809"/>
  <c r="O108" i="809" s="1"/>
  <c r="O189" i="639" s="1"/>
  <c r="N93" i="809"/>
  <c r="K38" i="809"/>
  <c r="M38" i="809" s="1"/>
  <c r="K39" i="809"/>
  <c r="M39" i="809" s="1"/>
  <c r="K28" i="809"/>
  <c r="M28" i="809" s="1"/>
  <c r="M93" i="809"/>
  <c r="O113" i="809" s="1"/>
  <c r="O194" i="639" s="1"/>
  <c r="K47" i="809"/>
  <c r="M47" i="809" s="1"/>
  <c r="K45" i="809"/>
  <c r="M45" i="809" s="1"/>
  <c r="K43" i="809"/>
  <c r="M43" i="809" s="1"/>
  <c r="K18" i="809"/>
  <c r="M18" i="809" s="1"/>
  <c r="K21" i="809"/>
  <c r="M21" i="809" s="1"/>
  <c r="K53" i="809"/>
  <c r="M53" i="809" s="1"/>
  <c r="M56" i="809" s="1"/>
  <c r="O109" i="809" s="1"/>
  <c r="O190" i="639" s="1"/>
  <c r="K33" i="809"/>
  <c r="M33" i="809" s="1"/>
  <c r="N56" i="809"/>
  <c r="K31" i="809"/>
  <c r="M31" i="809" s="1"/>
  <c r="K34" i="809"/>
  <c r="M34" i="809" s="1"/>
  <c r="K37" i="809"/>
  <c r="M37" i="809" s="1"/>
  <c r="N62" i="809"/>
  <c r="M69" i="809"/>
  <c r="O116" i="809" s="1"/>
  <c r="O197" i="639" s="1"/>
  <c r="K36" i="809"/>
  <c r="M36" i="809" s="1"/>
  <c r="K35" i="809"/>
  <c r="M35" i="809" s="1"/>
  <c r="K32" i="809"/>
  <c r="M32" i="809" s="1"/>
  <c r="K30" i="809"/>
  <c r="M30" i="809" s="1"/>
  <c r="K29" i="809"/>
  <c r="M29" i="809" s="1"/>
  <c r="O50" i="809"/>
  <c r="N50" i="809"/>
  <c r="K20" i="809"/>
  <c r="M20" i="809" s="1"/>
  <c r="K17" i="809"/>
  <c r="M17" i="809" s="1"/>
  <c r="K16" i="809"/>
  <c r="M16" i="809" s="1"/>
  <c r="K11" i="809"/>
  <c r="M11" i="809" s="1"/>
  <c r="O25" i="809"/>
  <c r="N25" i="809"/>
  <c r="M62" i="809"/>
  <c r="O117" i="809" s="1"/>
  <c r="O198" i="639" s="1"/>
  <c r="M86" i="745"/>
  <c r="O115" i="745" s="1"/>
  <c r="N197" i="639" s="1"/>
  <c r="K35" i="745"/>
  <c r="M35" i="745" s="1"/>
  <c r="K37" i="745"/>
  <c r="M37" i="745" s="1"/>
  <c r="K26" i="745"/>
  <c r="M26" i="745" s="1"/>
  <c r="K41" i="745"/>
  <c r="M41" i="745" s="1"/>
  <c r="K40" i="745"/>
  <c r="M40" i="745" s="1"/>
  <c r="K38" i="745"/>
  <c r="M38" i="745" s="1"/>
  <c r="K36" i="745"/>
  <c r="M36" i="745" s="1"/>
  <c r="J97" i="745"/>
  <c r="J95" i="745"/>
  <c r="O99" i="745"/>
  <c r="I97" i="745"/>
  <c r="I96" i="745"/>
  <c r="K96" i="745" s="1"/>
  <c r="M96" i="745" s="1"/>
  <c r="N99" i="745"/>
  <c r="I95" i="745"/>
  <c r="N77" i="745"/>
  <c r="I77" i="745"/>
  <c r="K77" i="745" s="1"/>
  <c r="M77" i="745" s="1"/>
  <c r="N75" i="745"/>
  <c r="I75" i="745"/>
  <c r="K75" i="745" s="1"/>
  <c r="M75" i="745" s="1"/>
  <c r="J68" i="745"/>
  <c r="O79" i="745"/>
  <c r="N74" i="745"/>
  <c r="I74" i="745"/>
  <c r="K74" i="745" s="1"/>
  <c r="M74" i="745" s="1"/>
  <c r="O63" i="745"/>
  <c r="N63" i="745"/>
  <c r="I63" i="745"/>
  <c r="K63" i="745" s="1"/>
  <c r="M63" i="745" s="1"/>
  <c r="O62" i="745"/>
  <c r="N62" i="745"/>
  <c r="I62" i="745"/>
  <c r="K62" i="745" s="1"/>
  <c r="M62" i="745" s="1"/>
  <c r="O61" i="745"/>
  <c r="N61" i="745"/>
  <c r="I61" i="745"/>
  <c r="K61" i="745" s="1"/>
  <c r="M61" i="745" s="1"/>
  <c r="O60" i="745"/>
  <c r="N60" i="745"/>
  <c r="I60" i="745"/>
  <c r="O59" i="745"/>
  <c r="N59" i="745"/>
  <c r="I59" i="745"/>
  <c r="K59" i="745" s="1"/>
  <c r="M59" i="745" s="1"/>
  <c r="O58" i="745"/>
  <c r="N58" i="745"/>
  <c r="I58" i="745"/>
  <c r="O57" i="745"/>
  <c r="N57" i="745"/>
  <c r="I57" i="745"/>
  <c r="O56" i="745"/>
  <c r="N56" i="745"/>
  <c r="I56" i="745"/>
  <c r="O55" i="745"/>
  <c r="N55" i="745"/>
  <c r="I55" i="745"/>
  <c r="O54" i="745"/>
  <c r="N54" i="745"/>
  <c r="I54" i="745"/>
  <c r="O53" i="745"/>
  <c r="I102" i="745" s="1"/>
  <c r="K102" i="745" s="1"/>
  <c r="M102" i="745" s="1"/>
  <c r="M105" i="745" s="1"/>
  <c r="N53" i="745"/>
  <c r="I53" i="745"/>
  <c r="O52" i="745"/>
  <c r="N52" i="745"/>
  <c r="I52" i="745"/>
  <c r="K52" i="745" s="1"/>
  <c r="M52" i="745" s="1"/>
  <c r="O51" i="745"/>
  <c r="N51" i="745"/>
  <c r="I51" i="745"/>
  <c r="K51" i="745" s="1"/>
  <c r="M51" i="745" s="1"/>
  <c r="O50" i="745"/>
  <c r="N50" i="745"/>
  <c r="I50" i="745"/>
  <c r="K50" i="745" s="1"/>
  <c r="M50" i="745" s="1"/>
  <c r="O22" i="745"/>
  <c r="N22" i="745"/>
  <c r="I22" i="745"/>
  <c r="O34" i="745"/>
  <c r="N34" i="745"/>
  <c r="K34" i="745"/>
  <c r="M34" i="745" s="1"/>
  <c r="O33" i="745"/>
  <c r="N33" i="745"/>
  <c r="K33" i="745"/>
  <c r="M33" i="745" s="1"/>
  <c r="O32" i="745"/>
  <c r="N32" i="745"/>
  <c r="O31" i="745"/>
  <c r="N31" i="745"/>
  <c r="O30" i="745"/>
  <c r="N30" i="745"/>
  <c r="I30" i="745"/>
  <c r="K30" i="745" s="1"/>
  <c r="M30" i="745" s="1"/>
  <c r="J21" i="745"/>
  <c r="J18" i="745"/>
  <c r="O114" i="809" l="1"/>
  <c r="O195" i="639" s="1"/>
  <c r="M25" i="809"/>
  <c r="O192" i="639" s="1"/>
  <c r="M50" i="809"/>
  <c r="O112" i="809" s="1"/>
  <c r="O193" i="639" s="1"/>
  <c r="N79" i="745"/>
  <c r="K55" i="745"/>
  <c r="M55" i="745" s="1"/>
  <c r="K95" i="745"/>
  <c r="M95" i="745" s="1"/>
  <c r="K97" i="745"/>
  <c r="M97" i="745" s="1"/>
  <c r="M79" i="745"/>
  <c r="O116" i="745" s="1"/>
  <c r="N198" i="639" s="1"/>
  <c r="K58" i="745"/>
  <c r="M58" i="745" s="1"/>
  <c r="K22" i="745"/>
  <c r="M22" i="745" s="1"/>
  <c r="K56" i="745"/>
  <c r="M56" i="745" s="1"/>
  <c r="K60" i="745"/>
  <c r="M60" i="745" s="1"/>
  <c r="K57" i="745"/>
  <c r="M57" i="745" s="1"/>
  <c r="K54" i="745"/>
  <c r="M54" i="745" s="1"/>
  <c r="K53" i="745"/>
  <c r="M53" i="745" s="1"/>
  <c r="O65" i="745"/>
  <c r="N65" i="745"/>
  <c r="K31" i="745"/>
  <c r="M31" i="745" s="1"/>
  <c r="K32" i="745"/>
  <c r="M32" i="745" s="1"/>
  <c r="M99" i="745" l="1"/>
  <c r="O107" i="745" s="1"/>
  <c r="N189" i="639" s="1"/>
  <c r="M65" i="745"/>
  <c r="O111" i="745" s="1"/>
  <c r="N193" i="639" s="1"/>
  <c r="T34" i="639"/>
  <c r="T45" i="639"/>
  <c r="T44" i="639"/>
  <c r="T43" i="639"/>
  <c r="T33" i="639"/>
  <c r="T32" i="639"/>
  <c r="T31" i="639"/>
  <c r="T17" i="639"/>
  <c r="T16" i="639"/>
  <c r="T270" i="639"/>
  <c r="T269" i="639"/>
  <c r="T274" i="639" l="1"/>
  <c r="T272" i="639"/>
  <c r="T275" i="639"/>
  <c r="T271" i="639"/>
  <c r="T779" i="639"/>
  <c r="M40" i="639" s="1"/>
  <c r="T40" i="639" s="1"/>
  <c r="T15" i="801"/>
  <c r="T41" i="801"/>
  <c r="T33" i="801"/>
  <c r="T18" i="801"/>
  <c r="T16" i="801"/>
  <c r="T12" i="801"/>
  <c r="T51" i="801"/>
  <c r="T37" i="801"/>
  <c r="T53" i="801"/>
  <c r="T22" i="801"/>
  <c r="T63" i="801"/>
  <c r="T62" i="801"/>
  <c r="T23" i="801"/>
  <c r="T24" i="801"/>
  <c r="T21" i="801"/>
  <c r="T44" i="801"/>
  <c r="T61" i="801"/>
  <c r="T26" i="801"/>
  <c r="T56" i="801"/>
  <c r="T49" i="801"/>
  <c r="T45" i="801"/>
  <c r="T27" i="801"/>
  <c r="T19" i="801"/>
  <c r="T20" i="801"/>
  <c r="T25" i="801"/>
  <c r="T43" i="801"/>
  <c r="T55" i="801"/>
  <c r="T57" i="801"/>
  <c r="T42" i="801"/>
  <c r="T14" i="801"/>
  <c r="T64" i="801"/>
  <c r="T59" i="801"/>
  <c r="T58" i="801"/>
  <c r="T38" i="801"/>
  <c r="T36" i="801"/>
  <c r="T28" i="801"/>
  <c r="T17" i="801"/>
  <c r="T13" i="801"/>
  <c r="T11" i="801"/>
  <c r="D6" i="801"/>
  <c r="D5" i="801"/>
  <c r="D4" i="801"/>
  <c r="T35" i="639" l="1"/>
  <c r="T36" i="639"/>
  <c r="T37" i="639"/>
  <c r="O40" i="699" l="1"/>
  <c r="J40" i="699"/>
  <c r="N40" i="699" s="1"/>
  <c r="M336" i="639" s="1"/>
  <c r="J39" i="699"/>
  <c r="M222" i="639" s="1"/>
  <c r="M337" i="639" l="1"/>
  <c r="T337" i="639" s="1"/>
  <c r="T336" i="639"/>
  <c r="T46" i="639"/>
  <c r="M22" i="646" l="1"/>
  <c r="M21" i="646"/>
  <c r="K20" i="646"/>
  <c r="M20" i="646" s="1"/>
  <c r="M16" i="646"/>
  <c r="M17" i="646"/>
  <c r="K15" i="646"/>
  <c r="M15" i="646" s="1"/>
  <c r="M12" i="646"/>
  <c r="K11" i="646"/>
  <c r="M11" i="646" s="1"/>
  <c r="K10" i="646"/>
  <c r="M10" i="646" s="1"/>
  <c r="T374" i="639"/>
  <c r="T370" i="639"/>
  <c r="T369" i="639"/>
  <c r="T375" i="639"/>
  <c r="T362" i="639"/>
  <c r="T361" i="639"/>
  <c r="T360" i="639"/>
  <c r="T366" i="639"/>
  <c r="T365" i="639"/>
  <c r="T359" i="639"/>
  <c r="W19" i="655"/>
  <c r="W18" i="655"/>
  <c r="W17" i="655"/>
  <c r="G16" i="655"/>
  <c r="G21" i="655" s="1"/>
  <c r="G22" i="655" s="1"/>
  <c r="W22" i="655" s="1"/>
  <c r="M330" i="639" s="1"/>
  <c r="M23" i="646" l="1"/>
  <c r="T305" i="639"/>
  <c r="T304" i="639"/>
  <c r="M18" i="646"/>
  <c r="M13" i="646"/>
  <c r="T198" i="639"/>
  <c r="W15" i="655"/>
  <c r="I15" i="689"/>
  <c r="I22" i="689" s="1"/>
  <c r="P22" i="689" s="1"/>
  <c r="T294" i="639" l="1"/>
  <c r="W16" i="655"/>
  <c r="M279" i="639" s="1"/>
  <c r="W24" i="655" l="1"/>
  <c r="W21" i="655"/>
  <c r="M329" i="639" s="1"/>
  <c r="T221" i="639" l="1"/>
  <c r="T215" i="639"/>
  <c r="T213" i="639"/>
  <c r="T242" i="639"/>
  <c r="T244" i="639" l="1"/>
  <c r="T245" i="639"/>
  <c r="O17" i="699" l="1"/>
  <c r="J17" i="699"/>
  <c r="N17" i="699" s="1"/>
  <c r="O12" i="699"/>
  <c r="J12" i="699"/>
  <c r="N12" i="699" s="1"/>
  <c r="M335" i="639" s="1"/>
  <c r="M338" i="639" s="1"/>
  <c r="T338" i="639" s="1"/>
  <c r="O29" i="745"/>
  <c r="O28" i="745"/>
  <c r="O27" i="745"/>
  <c r="O25" i="745"/>
  <c r="O23" i="745"/>
  <c r="O24" i="745"/>
  <c r="O21" i="745"/>
  <c r="O20" i="745"/>
  <c r="O55" i="699" l="1"/>
  <c r="P55" i="699"/>
  <c r="M296" i="639" s="1"/>
  <c r="T296" i="639" s="1"/>
  <c r="T166" i="639"/>
  <c r="T161" i="639"/>
  <c r="T152" i="639"/>
  <c r="C6" i="757" l="1"/>
  <c r="C5" i="757"/>
  <c r="C4" i="757"/>
  <c r="C6" i="752"/>
  <c r="C5" i="752"/>
  <c r="C4" i="752"/>
  <c r="P104" i="751"/>
  <c r="C6" i="751"/>
  <c r="AB5" i="751"/>
  <c r="C5" i="751"/>
  <c r="AB4" i="751"/>
  <c r="C4" i="751"/>
  <c r="T74" i="639"/>
  <c r="U60" i="752" l="1"/>
  <c r="S60" i="752"/>
  <c r="I132" i="757"/>
  <c r="L132" i="757"/>
  <c r="T132" i="757"/>
  <c r="R132" i="757"/>
  <c r="S132" i="757"/>
  <c r="U132" i="757"/>
  <c r="J132" i="757"/>
  <c r="H132" i="757"/>
  <c r="M132" i="757"/>
  <c r="N132" i="757"/>
  <c r="Q132" i="757"/>
  <c r="V132" i="757"/>
  <c r="K132" i="757"/>
  <c r="P132" i="757"/>
  <c r="O132" i="757"/>
  <c r="M60" i="752"/>
  <c r="V60" i="752"/>
  <c r="T60" i="752"/>
  <c r="K60" i="752"/>
  <c r="Y60" i="752"/>
  <c r="Z60" i="752"/>
  <c r="I60" i="752"/>
  <c r="N60" i="752"/>
  <c r="T153" i="639" s="1"/>
  <c r="AA60" i="752"/>
  <c r="O60" i="752"/>
  <c r="P60" i="752"/>
  <c r="T154" i="639" s="1"/>
  <c r="R60" i="752"/>
  <c r="Q60" i="752"/>
  <c r="L60" i="752"/>
  <c r="T104" i="751"/>
  <c r="N104" i="751"/>
  <c r="R104" i="751"/>
  <c r="L104" i="751"/>
  <c r="T77" i="639" s="1"/>
  <c r="AA12" i="751"/>
  <c r="AB12" i="751" s="1"/>
  <c r="J12" i="751"/>
  <c r="O104" i="751"/>
  <c r="T83" i="639" s="1"/>
  <c r="Z104" i="751"/>
  <c r="I104" i="751"/>
  <c r="T75" i="639" s="1"/>
  <c r="M104" i="751"/>
  <c r="T78" i="639" s="1"/>
  <c r="Q104" i="751"/>
  <c r="T79" i="639" s="1"/>
  <c r="U104" i="751"/>
  <c r="T81" i="639" s="1"/>
  <c r="W104" i="751"/>
  <c r="T82" i="639" s="1"/>
  <c r="S104" i="751"/>
  <c r="T80" i="639" s="1"/>
  <c r="V104" i="751"/>
  <c r="T85" i="639" l="1"/>
  <c r="T86" i="639"/>
  <c r="T84" i="639"/>
  <c r="AB104" i="751"/>
  <c r="T88" i="639" s="1"/>
  <c r="AA104" i="751"/>
  <c r="T87" i="639" s="1"/>
  <c r="J104" i="751"/>
  <c r="T76" i="639" s="1"/>
  <c r="T55" i="750"/>
  <c r="V55" i="750"/>
  <c r="X55" i="750"/>
  <c r="AB55" i="750"/>
  <c r="W55" i="750"/>
  <c r="U55" i="750"/>
  <c r="Y55" i="750"/>
  <c r="AA55" i="750"/>
  <c r="Z55" i="750"/>
  <c r="S55" i="750"/>
  <c r="R55" i="750"/>
  <c r="C6" i="750"/>
  <c r="AD5" i="750"/>
  <c r="C5" i="750"/>
  <c r="AD4" i="750"/>
  <c r="C4" i="750"/>
  <c r="Q126" i="743"/>
  <c r="M63" i="639" l="1"/>
  <c r="T63" i="639" s="1"/>
  <c r="M69" i="639"/>
  <c r="M62" i="639"/>
  <c r="T62" i="639" s="1"/>
  <c r="M61" i="639"/>
  <c r="T66" i="639"/>
  <c r="M65" i="639"/>
  <c r="M64" i="639"/>
  <c r="T64" i="639" s="1"/>
  <c r="G126" i="743"/>
  <c r="AC55" i="750"/>
  <c r="K55" i="750"/>
  <c r="P126" i="743"/>
  <c r="M70" i="639" l="1"/>
  <c r="M72" i="639"/>
  <c r="I126" i="743"/>
  <c r="H126" i="743"/>
  <c r="AD55" i="750"/>
  <c r="J55" i="750"/>
  <c r="M55" i="750"/>
  <c r="L55" i="750"/>
  <c r="T72" i="639" l="1"/>
  <c r="T61" i="639"/>
  <c r="M60" i="639"/>
  <c r="M71" i="639"/>
  <c r="M58" i="639"/>
  <c r="M59" i="639" s="1"/>
  <c r="T59" i="639" s="1"/>
  <c r="T57" i="639"/>
  <c r="T73" i="639"/>
  <c r="T65" i="639"/>
  <c r="T49" i="639"/>
  <c r="T48" i="639"/>
  <c r="T146" i="639"/>
  <c r="T147" i="639"/>
  <c r="T148" i="639"/>
  <c r="T186" i="639"/>
  <c r="T187" i="639"/>
  <c r="T188" i="639"/>
  <c r="T193" i="639"/>
  <c r="T199" i="639"/>
  <c r="T200" i="639"/>
  <c r="T201" i="639"/>
  <c r="T208" i="639"/>
  <c r="T212" i="639"/>
  <c r="T219" i="639"/>
  <c r="T220" i="639"/>
  <c r="T222" i="639"/>
  <c r="T223" i="639"/>
  <c r="T234" i="639"/>
  <c r="T235" i="639"/>
  <c r="T241" i="639"/>
  <c r="T243" i="639"/>
  <c r="T246" i="639"/>
  <c r="T247" i="639"/>
  <c r="T276" i="639"/>
  <c r="T277" i="639"/>
  <c r="T278" i="639"/>
  <c r="T279" i="639"/>
  <c r="T280" i="639"/>
  <c r="T281" i="639"/>
  <c r="T282" i="639"/>
  <c r="T283" i="639"/>
  <c r="T284" i="639"/>
  <c r="T291" i="639"/>
  <c r="T292" i="639"/>
  <c r="T299" i="639"/>
  <c r="T300" i="639"/>
  <c r="T301" i="639"/>
  <c r="T308" i="639"/>
  <c r="T312" i="639"/>
  <c r="T313" i="639"/>
  <c r="T316" i="639"/>
  <c r="T317" i="639"/>
  <c r="T318" i="639"/>
  <c r="T319" i="639"/>
  <c r="T321" i="639"/>
  <c r="T322" i="639"/>
  <c r="T323" i="639"/>
  <c r="T327" i="639"/>
  <c r="T328" i="639"/>
  <c r="T329" i="639"/>
  <c r="T330" i="639"/>
  <c r="T331" i="639"/>
  <c r="T334" i="639"/>
  <c r="T335" i="639"/>
  <c r="T339" i="639"/>
  <c r="T342" i="639"/>
  <c r="T343" i="639"/>
  <c r="T344" i="639"/>
  <c r="T345" i="639"/>
  <c r="T346" i="639"/>
  <c r="T349" i="639"/>
  <c r="T350" i="639"/>
  <c r="T351" i="639"/>
  <c r="T352" i="639"/>
  <c r="T353" i="639"/>
  <c r="T354" i="639"/>
  <c r="T355" i="639"/>
  <c r="T356" i="639"/>
  <c r="T357" i="639"/>
  <c r="T358" i="639"/>
  <c r="T367" i="639"/>
  <c r="T368" i="639"/>
  <c r="T376" i="639"/>
  <c r="T377" i="639"/>
  <c r="T378" i="639"/>
  <c r="T567" i="639"/>
  <c r="T721" i="639"/>
  <c r="T775" i="639"/>
  <c r="T776" i="639"/>
  <c r="T777" i="639"/>
  <c r="T778" i="639"/>
  <c r="T51" i="639"/>
  <c r="T50" i="639"/>
  <c r="T47" i="639"/>
  <c r="T58" i="639" l="1"/>
  <c r="T71" i="639"/>
  <c r="T52" i="639"/>
  <c r="T60" i="639"/>
  <c r="T70" i="639"/>
  <c r="T69" i="639"/>
  <c r="T68" i="639"/>
  <c r="T53" i="639"/>
  <c r="T55" i="639"/>
  <c r="N69" i="745" l="1"/>
  <c r="I69" i="745"/>
  <c r="N29" i="745"/>
  <c r="I29" i="745"/>
  <c r="K29" i="745" s="1"/>
  <c r="M29" i="745" s="1"/>
  <c r="N28" i="745"/>
  <c r="I28" i="745"/>
  <c r="K28" i="745" s="1"/>
  <c r="M28" i="745" s="1"/>
  <c r="N27" i="745"/>
  <c r="I27" i="745"/>
  <c r="K27" i="745" s="1"/>
  <c r="M27" i="745" s="1"/>
  <c r="N25" i="745"/>
  <c r="I25" i="745"/>
  <c r="K25" i="745" s="1"/>
  <c r="M25" i="745" s="1"/>
  <c r="N23" i="745"/>
  <c r="I23" i="745"/>
  <c r="K23" i="745" s="1"/>
  <c r="M23" i="745" s="1"/>
  <c r="N24" i="745"/>
  <c r="I24" i="745"/>
  <c r="K24" i="745" s="1"/>
  <c r="M24" i="745" s="1"/>
  <c r="N21" i="745"/>
  <c r="I21" i="745"/>
  <c r="K21" i="745" s="1"/>
  <c r="M21" i="745" s="1"/>
  <c r="O19" i="745"/>
  <c r="N19" i="745"/>
  <c r="I19" i="745"/>
  <c r="O18" i="745"/>
  <c r="N18" i="745"/>
  <c r="I18" i="745"/>
  <c r="K18" i="745" s="1"/>
  <c r="M18" i="745" s="1"/>
  <c r="O17" i="745"/>
  <c r="N17" i="745"/>
  <c r="I17" i="745"/>
  <c r="K17" i="745" s="1"/>
  <c r="M17" i="745" s="1"/>
  <c r="N90" i="745"/>
  <c r="I90" i="745"/>
  <c r="K90" i="745" s="1"/>
  <c r="M90" i="745" s="1"/>
  <c r="N89" i="745"/>
  <c r="I89" i="745"/>
  <c r="K89" i="745" s="1"/>
  <c r="M89" i="745" s="1"/>
  <c r="N68" i="745"/>
  <c r="I68" i="745"/>
  <c r="K68" i="745" s="1"/>
  <c r="M68" i="745" s="1"/>
  <c r="O12" i="745"/>
  <c r="N12" i="745"/>
  <c r="I12" i="745"/>
  <c r="K12" i="745" s="1"/>
  <c r="M12" i="745" s="1"/>
  <c r="O11" i="745"/>
  <c r="N11" i="745"/>
  <c r="I11" i="745"/>
  <c r="K11" i="745" s="1"/>
  <c r="M11" i="745" s="1"/>
  <c r="N20" i="745"/>
  <c r="I20" i="745"/>
  <c r="K20" i="745" s="1"/>
  <c r="M20" i="745" s="1"/>
  <c r="D6" i="745"/>
  <c r="D5" i="745"/>
  <c r="D4" i="745"/>
  <c r="C6" i="743"/>
  <c r="Q5" i="743"/>
  <c r="C5" i="743"/>
  <c r="Q4" i="743"/>
  <c r="C4" i="743"/>
  <c r="T56" i="639" l="1"/>
  <c r="K19" i="745"/>
  <c r="M19" i="745" s="1"/>
  <c r="K69" i="745"/>
  <c r="M69" i="745" s="1"/>
  <c r="N71" i="745"/>
  <c r="N92" i="745"/>
  <c r="O71" i="745"/>
  <c r="O92" i="745"/>
  <c r="N47" i="745"/>
  <c r="O47" i="745"/>
  <c r="O113" i="745" s="1"/>
  <c r="N195" i="639" s="1"/>
  <c r="T195" i="639" s="1"/>
  <c r="T191" i="639"/>
  <c r="T197" i="639" l="1"/>
  <c r="T196" i="639"/>
  <c r="M47" i="745"/>
  <c r="N192" i="639" s="1"/>
  <c r="T189" i="639"/>
  <c r="M71" i="745"/>
  <c r="M92" i="745"/>
  <c r="T192" i="639" l="1"/>
  <c r="O108" i="745"/>
  <c r="N190" i="639" s="1"/>
  <c r="T190" i="639" s="1"/>
  <c r="O112" i="745"/>
  <c r="N194" i="639" l="1"/>
  <c r="T194" i="639" s="1"/>
  <c r="D6" i="718"/>
  <c r="D5" i="718"/>
  <c r="D4" i="718"/>
  <c r="N12" i="713"/>
  <c r="U12" i="713"/>
  <c r="T12" i="713"/>
  <c r="S12" i="713"/>
  <c r="R12" i="713"/>
  <c r="Q12" i="713"/>
  <c r="Q15" i="713" s="1"/>
  <c r="H12" i="713"/>
  <c r="G12" i="713"/>
  <c r="D6" i="713"/>
  <c r="D5" i="713"/>
  <c r="D4" i="713"/>
  <c r="Q29" i="713" l="1"/>
  <c r="V24" i="713"/>
  <c r="T302" i="639"/>
  <c r="H15" i="713"/>
  <c r="S15" i="713"/>
  <c r="T15" i="713"/>
  <c r="U15" i="713"/>
  <c r="N15" i="713"/>
  <c r="G15" i="713"/>
  <c r="R15" i="713"/>
  <c r="T28" i="713" l="1"/>
  <c r="T29" i="713" s="1"/>
  <c r="T23" i="713"/>
  <c r="R28" i="713"/>
  <c r="R29" i="713" s="1"/>
  <c r="R23" i="713"/>
  <c r="G23" i="713"/>
  <c r="G28" i="713"/>
  <c r="U28" i="713"/>
  <c r="U29" i="713" s="1"/>
  <c r="U23" i="713"/>
  <c r="V23" i="713" s="1"/>
  <c r="S28" i="713"/>
  <c r="S29" i="713" s="1"/>
  <c r="S23" i="713"/>
  <c r="T295" i="639"/>
  <c r="H23" i="713"/>
  <c r="H28" i="713"/>
  <c r="H29" i="713" s="1"/>
  <c r="N20" i="713"/>
  <c r="V20" i="713" s="1"/>
  <c r="N17" i="713"/>
  <c r="T303" i="639"/>
  <c r="T293" i="639"/>
  <c r="N18" i="713" l="1"/>
  <c r="V17" i="713"/>
  <c r="G29" i="713"/>
  <c r="V29" i="713" s="1"/>
  <c r="V28" i="713"/>
  <c r="T309" i="639"/>
  <c r="V19" i="713" l="1"/>
  <c r="T288" i="639" s="1"/>
  <c r="V18" i="713"/>
  <c r="T314" i="639"/>
  <c r="N55" i="699" l="1"/>
  <c r="T324" i="639"/>
  <c r="D6" i="699" l="1"/>
  <c r="D5" i="699"/>
  <c r="D4" i="699"/>
  <c r="G15" i="689"/>
  <c r="G24" i="689" s="1"/>
  <c r="P24" i="689" s="1"/>
  <c r="P21" i="689"/>
  <c r="P20" i="689"/>
  <c r="P26" i="689"/>
  <c r="T256" i="639" s="1"/>
  <c r="M252" i="639" l="1"/>
  <c r="T252" i="639" s="1"/>
  <c r="T255" i="639"/>
  <c r="M253" i="639"/>
  <c r="T253" i="639" s="1"/>
  <c r="P19" i="689"/>
  <c r="T251" i="639" s="1"/>
  <c r="P18" i="689"/>
  <c r="T250" i="639" s="1"/>
  <c r="P16" i="689" l="1"/>
  <c r="P17" i="689"/>
  <c r="T249" i="639" s="1"/>
  <c r="M248" i="639" l="1"/>
  <c r="T248" i="639" s="1"/>
  <c r="D6" i="689"/>
  <c r="D5" i="689"/>
  <c r="D4" i="689"/>
  <c r="D6" i="655" l="1"/>
  <c r="D5" i="655"/>
  <c r="D4" i="655"/>
  <c r="D6" i="646" l="1"/>
  <c r="D5" i="646"/>
  <c r="D4" i="646"/>
  <c r="T799" i="639" l="1"/>
  <c r="T798" i="639"/>
  <c r="T797" i="639"/>
  <c r="T796" i="639"/>
  <c r="T332" i="639" l="1"/>
  <c r="T333" i="639" l="1"/>
  <c r="U28" i="833" l="1"/>
  <c r="Z28" i="833" s="1"/>
  <c r="N325" i="639" s="1"/>
  <c r="T325" i="639" s="1"/>
  <c r="Z17" i="833"/>
  <c r="N285" i="639" s="1"/>
  <c r="T285" i="639" s="1"/>
  <c r="Z18" i="833"/>
  <c r="N287" i="639" s="1"/>
  <c r="T287" i="639" s="1"/>
  <c r="Z20" i="833"/>
  <c r="N290" i="639" s="1"/>
  <c r="T290" i="639" s="1"/>
  <c r="U29" i="833" l="1"/>
  <c r="Z29" i="833" s="1"/>
  <c r="N326" i="639" s="1"/>
  <c r="T326" i="639" s="1"/>
  <c r="E11" i="801" l="1"/>
  <c r="D11" i="801" l="1"/>
  <c r="E310" i="639" l="1"/>
  <c r="E28" i="801"/>
  <c r="E27" i="801"/>
  <c r="E26" i="801"/>
  <c r="E25" i="801"/>
  <c r="E24" i="801"/>
  <c r="E23" i="801"/>
  <c r="E22" i="801"/>
  <c r="E21" i="801"/>
  <c r="E20" i="801"/>
  <c r="E19" i="801"/>
  <c r="E18" i="801"/>
  <c r="E17" i="801"/>
  <c r="E16" i="801"/>
  <c r="E15" i="801"/>
  <c r="E14" i="801"/>
  <c r="E13" i="801"/>
  <c r="E12" i="801"/>
  <c r="D11" i="806"/>
  <c r="D12" i="80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tc={CA73484F-AE46-4484-B48B-4F8406C88D0D}</author>
    <author>tc={2C7CBD28-5796-4DF7-9153-6893FCC1A70B}</author>
    <author>tc={E71EC9F7-CB06-48B4-B409-1D3AB4CCC0B0}</author>
    <author>tc={33434566-5450-4CA6-98BC-B50468C749FC}</author>
    <author>tc={A6E7D0DA-E5CD-4859-BC8A-5176CDAF101D}</author>
    <author>tc={68D73F09-E2B0-4A55-A346-97CCB4D73B76}</author>
    <author>tc={9078FF9A-548C-47E2-86E5-AB501C8B49F6}</author>
    <author>tc={A3BF6949-4719-418B-8FB0-BF8C7EAAE81B}</author>
    <author>tc={24625389-6026-44EC-8E9C-96CF294CF510}</author>
    <author>tc={ECF3E573-26BA-4094-8B1A-9543B26F5052}</author>
    <author>tc={0FFC5D4B-A49A-477C-BDBA-2E8DA7E9E9B4}</author>
    <author>tc={ECFEBA28-3FC8-4E99-9E6B-A6C2F0887203}</author>
    <author>tc={CFF7D576-01FE-42BB-ACC0-3CA5F8473F07}</author>
    <author>tc={033F1A01-74DC-499E-87AF-19B698CD6941}</author>
    <author>tc={C2BBD3E4-306A-444D-AB3F-55A40B4AB03F}</author>
    <author>tc={34F0C95B-7C96-448F-B3AF-0B5CB2F97782}</author>
    <author>tc={ED463BFC-8496-4FC7-A6BD-3B262FDEA612}</author>
  </authors>
  <commentList>
    <comment ref="M54" authorId="0" shapeId="0" xr:uid="{CA73484F-AE46-4484-B48B-4F8406C88D0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72" authorId="1" shapeId="0" xr:uid="{2C7CBD28-5796-4DF7-9153-6893FCC1A70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88" authorId="2" shapeId="0" xr:uid="{E71EC9F7-CB06-48B4-B409-1D3AB4CCC0B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97" authorId="3" shapeId="0" xr:uid="{33434566-5450-4CA6-98BC-B50468C749F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108" authorId="4" shapeId="0" xr:uid="{A6E7D0DA-E5CD-4859-BC8A-5176CDAF101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123" authorId="5" shapeId="0" xr:uid="{68D73F09-E2B0-4A55-A346-97CCB4D73B7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138" authorId="6" shapeId="0" xr:uid="{9078FF9A-548C-47E2-86E5-AB501C8B49F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E139" authorId="7" shapeId="0" xr:uid="{A3BF6949-4719-418B-8FB0-BF8C7EAAE81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QUANTITATIVOS EXTRAÍDOS DO PROJETO PETRUS - EST_BLOCO 1_BASILEU_12.9.24_F.DWG - R-07</t>
      </text>
    </comment>
    <comment ref="M169" authorId="8" shapeId="0" xr:uid="{24625389-6026-44EC-8E9C-96CF294CF51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PESO DOS INSERTS
</t>
      </text>
    </comment>
    <comment ref="N169" authorId="9" shapeId="0" xr:uid="{ECF3E573-26BA-4094-8B1A-9543B26F505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NÍVEL 1° PAVIMENTO - MARCENARIA
NÍVEL TÉRREO - MÚSICA
</t>
      </text>
    </comment>
    <comment ref="O169" authorId="10" shapeId="0" xr:uid="{0FFC5D4B-A49A-477C-BDBA-2E8DA7E9E9B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NÍVEL COBERTURA - MARCENARIA
NÍVEL 1° PAVIMENTO - MÚSICA
</t>
      </text>
    </comment>
    <comment ref="P169" authorId="11" shapeId="0" xr:uid="{ECFEBA28-3FC8-4E99-9E6B-A6C2F0887203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NÍVEL COBERTURA - MARCENARIA
NÍVEL 1° PAVIMENTO - MÚSICA
</t>
      </text>
    </comment>
    <comment ref="Q169" authorId="12" shapeId="0" xr:uid="{CFF7D576-01FE-42BB-ACC0-3CA5F8473F0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NÍVEL COBERTURA - MARCENARIA
NÍVEL 1° PAVIMENTO - MÚSICA
</t>
      </text>
    </comment>
    <comment ref="R169" authorId="13" shapeId="0" xr:uid="{033F1A01-74DC-499E-87AF-19B698CD694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NÍVEL COBERTURA - MARCENARIA
NÍVEL 1° PAVIMENTO - MÚSICA
</t>
      </text>
    </comment>
    <comment ref="S169" authorId="14" shapeId="0" xr:uid="{C2BBD3E4-306A-444D-AB3F-55A40B4AB03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NÍVEL COBERTURA - MARCENARIA
NÍVEL 1° PAVIMENTO - MÚSICA
</t>
      </text>
    </comment>
    <comment ref="E177" authorId="15" shapeId="0" xr:uid="{34F0C95B-7C96-448F-B3AF-0B5CB2F9778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QUANTITATIVOS EXTRAÍDOS DO PROJETO PETRUS - EST_BLOCO 1_BASILEU_12.9.24_F.DWG - R-07</t>
      </text>
    </comment>
    <comment ref="M790" authorId="16" shapeId="0" xr:uid="{ED463BFC-8496-4FC7-A6BD-3B262FDEA61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DISTÃNCIA DA CREMALHEIRA AO QUADRO NA SUBESTAÇÃO
</t>
      </text>
    </comment>
  </commentList>
</comments>
</file>

<file path=xl/sharedStrings.xml><?xml version="1.0" encoding="utf-8"?>
<sst xmlns="http://schemas.openxmlformats.org/spreadsheetml/2006/main" count="9194" uniqueCount="1771">
  <si>
    <t>Código</t>
  </si>
  <si>
    <t>Tipo</t>
  </si>
  <si>
    <t>m²</t>
  </si>
  <si>
    <t>Und</t>
  </si>
  <si>
    <t>Total</t>
  </si>
  <si>
    <t>Item</t>
  </si>
  <si>
    <t>Serviço</t>
  </si>
  <si>
    <t>m</t>
  </si>
  <si>
    <t>m³</t>
  </si>
  <si>
    <t>Revisão</t>
  </si>
  <si>
    <t>TOTAL</t>
  </si>
  <si>
    <t>Repetições</t>
  </si>
  <si>
    <t>UN</t>
  </si>
  <si>
    <t>RESUMO</t>
  </si>
  <si>
    <t>MEMORIAL DE CÁLCULO</t>
  </si>
  <si>
    <t>Prazo</t>
  </si>
  <si>
    <t>Área</t>
  </si>
  <si>
    <t>M</t>
  </si>
  <si>
    <t>BDI REDUZIDO</t>
  </si>
  <si>
    <t>BASE</t>
  </si>
  <si>
    <t>CLIENTE:</t>
  </si>
  <si>
    <t>DATA:</t>
  </si>
  <si>
    <t>REVISÃO:</t>
  </si>
  <si>
    <t>LOCAL:</t>
  </si>
  <si>
    <t>SERVIÇOS:</t>
  </si>
  <si>
    <t>PAVIMENTO:</t>
  </si>
  <si>
    <t>DADOS DO EMPREENDIMENTO</t>
  </si>
  <si>
    <t>CLIENTE</t>
  </si>
  <si>
    <t>ENDEREÇO</t>
  </si>
  <si>
    <t>Bairro</t>
  </si>
  <si>
    <t>Cidade</t>
  </si>
  <si>
    <t>UF</t>
  </si>
  <si>
    <t>Área Total de Construção</t>
  </si>
  <si>
    <t xml:space="preserve">BDI </t>
  </si>
  <si>
    <t>ENCARGOS SOCIAIS HORISTAS</t>
  </si>
  <si>
    <t>Data do Orçamento</t>
  </si>
  <si>
    <t>ENCARGOS SOCIAIS MENSALISTAS</t>
  </si>
  <si>
    <t>INDICADOS</t>
  </si>
  <si>
    <t>RESUMO GERAL DE LEVANTAMENTOS</t>
  </si>
  <si>
    <t>LEVANTAMENTOS</t>
  </si>
  <si>
    <t>OBJETO:</t>
  </si>
  <si>
    <t>Descrição</t>
  </si>
  <si>
    <t>INSTALAÇÕES HIDROSSANITÁRIAS</t>
  </si>
  <si>
    <t>OBJETO</t>
  </si>
  <si>
    <t>Área Total</t>
  </si>
  <si>
    <t>ESQUADRIAS</t>
  </si>
  <si>
    <t>Comprimento</t>
  </si>
  <si>
    <t>Largura</t>
  </si>
  <si>
    <t>Área Bruta</t>
  </si>
  <si>
    <t>PAREDES</t>
  </si>
  <si>
    <t>Perímetro</t>
  </si>
  <si>
    <t xml:space="preserve">PINTURAS </t>
  </si>
  <si>
    <t>SERVIÇOS COMPLEMENTARES</t>
  </si>
  <si>
    <t>CONCERTINA EM AÇO GALVANIZADO, ESPIRAL DE Ø = 450 MM, 3 CLIPES PARA ESPIRAL, LÂMINA DE 30 MM E FIO INTERNO DE 2,50 MM, INCLUSIVE INSTALAÇÃO</t>
  </si>
  <si>
    <t>LIMPEZA GERAL</t>
  </si>
  <si>
    <t>Local</t>
  </si>
  <si>
    <t>13.0</t>
  </si>
  <si>
    <t>13.1</t>
  </si>
  <si>
    <t>13.2</t>
  </si>
  <si>
    <t>Quant.</t>
  </si>
  <si>
    <t>Material</t>
  </si>
  <si>
    <t>IMPERMEABILIZAÇÕES</t>
  </si>
  <si>
    <t>Copa</t>
  </si>
  <si>
    <t>INSTALAÇÕES ELÉTRICAS</t>
  </si>
  <si>
    <t>FORROS</t>
  </si>
  <si>
    <t>CERÂMICAS E PORCELANATOS</t>
  </si>
  <si>
    <t>PINTURA DE TETOS</t>
  </si>
  <si>
    <t>LOUÇAS</t>
  </si>
  <si>
    <t>METAIS</t>
  </si>
  <si>
    <t>ACESSÓRIOS</t>
  </si>
  <si>
    <t>un</t>
  </si>
  <si>
    <t>ESQUADRIAS DE MADEIRA</t>
  </si>
  <si>
    <t>Circulação</t>
  </si>
  <si>
    <t>Quantidade</t>
  </si>
  <si>
    <t>ESQUADRIAS DE ALUMÍNIO</t>
  </si>
  <si>
    <t>APARELHOS SANITÁRIOS</t>
  </si>
  <si>
    <t>BANCADAS</t>
  </si>
  <si>
    <t>Área Unitária</t>
  </si>
  <si>
    <t>Rodamão</t>
  </si>
  <si>
    <t>Bancada</t>
  </si>
  <si>
    <t>Área total</t>
  </si>
  <si>
    <t>ALVENARIAS</t>
  </si>
  <si>
    <t>PAREDES E PAINÉIS</t>
  </si>
  <si>
    <t>Térreo</t>
  </si>
  <si>
    <t>TÉRREO</t>
  </si>
  <si>
    <t>FERRAGENS</t>
  </si>
  <si>
    <t>ESQUADRIAS DE FERRO</t>
  </si>
  <si>
    <t>Escada</t>
  </si>
  <si>
    <t>PISOS DIVERSOS</t>
  </si>
  <si>
    <t>Espessura</t>
  </si>
  <si>
    <t>Frontão</t>
  </si>
  <si>
    <t>DML</t>
  </si>
  <si>
    <t>Pé-direito</t>
  </si>
  <si>
    <t>Acréscimos</t>
  </si>
  <si>
    <t>Descontos</t>
  </si>
  <si>
    <t>Área Líquida</t>
  </si>
  <si>
    <t>PINTURA DE PAREDES EXTERNAS</t>
  </si>
  <si>
    <t>REVESTIMENTO DE PAREDES INTERNAS</t>
  </si>
  <si>
    <t>SOMA</t>
  </si>
  <si>
    <t>PAVIMENTAÇÃO INTERNA</t>
  </si>
  <si>
    <t>RODAPÉS</t>
  </si>
  <si>
    <t>GESSO</t>
  </si>
  <si>
    <t>IMPERMEABILIZAÇÃO</t>
  </si>
  <si>
    <t>INSTALAÇÕES</t>
  </si>
  <si>
    <t>vb</t>
  </si>
  <si>
    <t>IMPLANTAÇÃO DA OBRA</t>
  </si>
  <si>
    <t>FUNDAÇÕES</t>
  </si>
  <si>
    <t>kg</t>
  </si>
  <si>
    <t>Pintura</t>
  </si>
  <si>
    <t>Vidros</t>
  </si>
  <si>
    <t>A</t>
  </si>
  <si>
    <t>B</t>
  </si>
  <si>
    <t>Requadração</t>
  </si>
  <si>
    <t>Vergas</t>
  </si>
  <si>
    <t>Dimensões</t>
  </si>
  <si>
    <t>MADEIRA</t>
  </si>
  <si>
    <t>PINTURA DE PAREDES INTERNAS</t>
  </si>
  <si>
    <t>San. Feminino</t>
  </si>
  <si>
    <t>San. Masculino</t>
  </si>
  <si>
    <t>Cozinha</t>
  </si>
  <si>
    <t>COBERTURA</t>
  </si>
  <si>
    <t>Parede</t>
  </si>
  <si>
    <t>Perímetro                                                                                                                      (m)</t>
  </si>
  <si>
    <t>Pé Direito                     (m)</t>
  </si>
  <si>
    <t>Área Bruta (m²)</t>
  </si>
  <si>
    <t>Desconto               (m²)</t>
  </si>
  <si>
    <t>Área Líquida                                        (m²)</t>
  </si>
  <si>
    <t>Área Total (m²)</t>
  </si>
  <si>
    <t>Marcação  (m)</t>
  </si>
  <si>
    <t>Acunhamento (m)</t>
  </si>
  <si>
    <t>Tipo de Alvenaria:</t>
  </si>
  <si>
    <t>Dimensões:</t>
  </si>
  <si>
    <t>Cobertura</t>
  </si>
  <si>
    <t>ESTACAS</t>
  </si>
  <si>
    <t>BLOCOS</t>
  </si>
  <si>
    <t>Elemento</t>
  </si>
  <si>
    <t>Retirada de Material</t>
  </si>
  <si>
    <t>(m³)</t>
  </si>
  <si>
    <t>Ø 8.0</t>
  </si>
  <si>
    <t>Ø 5.0</t>
  </si>
  <si>
    <t>Peso</t>
  </si>
  <si>
    <t>Aço</t>
  </si>
  <si>
    <t>Unitário (m)</t>
  </si>
  <si>
    <t>Total (m)</t>
  </si>
  <si>
    <t>Comp.</t>
  </si>
  <si>
    <t>Comp. (m)</t>
  </si>
  <si>
    <t>Peso (kg)</t>
  </si>
  <si>
    <t xml:space="preserve">Concreto
(m³) </t>
  </si>
  <si>
    <t>TOTAIS</t>
  </si>
  <si>
    <t>Comp.
(m)</t>
  </si>
  <si>
    <t>Larg.
(m)</t>
  </si>
  <si>
    <t>Altura
(m)</t>
  </si>
  <si>
    <t>Dimensões Bloco</t>
  </si>
  <si>
    <t>Prof.
(m)</t>
  </si>
  <si>
    <t>Reaterro compactado</t>
  </si>
  <si>
    <t>Escavação manual</t>
  </si>
  <si>
    <t>Retirada de material</t>
  </si>
  <si>
    <t>Lastro de concreto 
5 cm</t>
  </si>
  <si>
    <t>Forma de madeira</t>
  </si>
  <si>
    <t>(m²)</t>
  </si>
  <si>
    <t>Ø 6.3</t>
  </si>
  <si>
    <t>Ø 10.0</t>
  </si>
  <si>
    <t>Ø 16.0</t>
  </si>
  <si>
    <t>Ø 12.5</t>
  </si>
  <si>
    <t>VIGAS BALDRAMES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</si>
  <si>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</si>
  <si>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</si>
  <si>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</si>
  <si>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</si>
  <si>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</si>
  <si>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</si>
  <si>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</si>
  <si>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</si>
  <si>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</si>
  <si>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</si>
  <si>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</si>
  <si>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</si>
  <si>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P1</t>
  </si>
  <si>
    <t>P2</t>
  </si>
  <si>
    <t>P3</t>
  </si>
  <si>
    <t>P4</t>
  </si>
  <si>
    <t>P5</t>
  </si>
  <si>
    <t>P6</t>
  </si>
  <si>
    <t>P7</t>
  </si>
  <si>
    <t>P9</t>
  </si>
  <si>
    <t>P10</t>
  </si>
  <si>
    <t>P18</t>
  </si>
  <si>
    <t>P19</t>
  </si>
  <si>
    <t>P24</t>
  </si>
  <si>
    <t>P25</t>
  </si>
  <si>
    <t>P26</t>
  </si>
  <si>
    <t>P27</t>
  </si>
  <si>
    <t>P28</t>
  </si>
  <si>
    <t>P29</t>
  </si>
  <si>
    <t>P30</t>
  </si>
  <si>
    <t>P31</t>
  </si>
  <si>
    <t>Dimensões Baldrame</t>
  </si>
  <si>
    <t>Dimensões Pilares</t>
  </si>
  <si>
    <t>Ø 20.0</t>
  </si>
  <si>
    <t>ESTRUTURA - PILARES</t>
  </si>
  <si>
    <t>ESTRUTURA - VIGAS</t>
  </si>
  <si>
    <t>FORMAS E ESCORAMENTOS</t>
  </si>
  <si>
    <t>ARMAÇÃO</t>
  </si>
  <si>
    <t>CONCRETO</t>
  </si>
  <si>
    <t>Tela</t>
  </si>
  <si>
    <t>Dimensões Vigas</t>
  </si>
  <si>
    <t>Treliça</t>
  </si>
  <si>
    <t>Escora</t>
  </si>
  <si>
    <t>PRÉ-FABRICADOS</t>
  </si>
  <si>
    <t>ALUMÍNIO / INOX</t>
  </si>
  <si>
    <t>Baldrames</t>
  </si>
  <si>
    <t>1° PAV.</t>
  </si>
  <si>
    <t>2° PAV.</t>
  </si>
  <si>
    <t>3° PAV.</t>
  </si>
  <si>
    <t>CIMENTADOS / CONCRETOS</t>
  </si>
  <si>
    <t>1° Pav</t>
  </si>
  <si>
    <t>2° Pav</t>
  </si>
  <si>
    <t>3° Pav</t>
  </si>
  <si>
    <t>Diposição</t>
  </si>
  <si>
    <t>CIMENTADOS E CONCRETOS</t>
  </si>
  <si>
    <t>Quantidades</t>
  </si>
  <si>
    <t>INSTALAÇÃO DE SPDA</t>
  </si>
  <si>
    <t>INSTALAÇÕES HIDRÁULICAS - ÁGUA FRIA</t>
  </si>
  <si>
    <t>Instalações de telefone e dados</t>
  </si>
  <si>
    <t>BLOCO DE CONCRETO</t>
  </si>
  <si>
    <t>14x19x39CM</t>
  </si>
  <si>
    <t>19x19x39CM</t>
  </si>
  <si>
    <t>GESSO ACARTONADO ST (CH+EST+CH)</t>
  </si>
  <si>
    <t>GESSO ACARTONADO RU (CH+EST+CH)</t>
  </si>
  <si>
    <t>GESSO ACARTONADO RU (CH+EST)</t>
  </si>
  <si>
    <t xml:space="preserve">DIVISÓRIA DE GRANITO </t>
  </si>
  <si>
    <t>GESSO ACARTONADO ST (CH+CH+EST/LÃ+CH+CH) - PAREDE ACÚSTICA SVVI-TP03</t>
  </si>
  <si>
    <t>SECRETÁRIA DE ESTADO DE INFRAESTRUTURA (SEINFRA) - GOVERNO DO ESTADO DE GOIÁS</t>
  </si>
  <si>
    <t>CONSTRUÇÃO DE ESCOLA DE ARTES BASILEU FRANÇA</t>
  </si>
  <si>
    <t>BLOCO:</t>
  </si>
  <si>
    <t>01</t>
  </si>
  <si>
    <t>4° PAV.</t>
  </si>
  <si>
    <t>Parede 1 - nível +23,35</t>
  </si>
  <si>
    <t>Parede 2 - nível +23,35</t>
  </si>
  <si>
    <t>Parede 3 - nível +23,35</t>
  </si>
  <si>
    <t>Parede 4 - nível +23,35</t>
  </si>
  <si>
    <t>Parede 5 - nível +23,35</t>
  </si>
  <si>
    <t>Parede 6 - nível +23,35</t>
  </si>
  <si>
    <t>Parede 7 - nível +23,35</t>
  </si>
  <si>
    <t>Parede 8 - nível +23,35</t>
  </si>
  <si>
    <t>Parede 9 - nível +23,35</t>
  </si>
  <si>
    <t>Parede 10 - nível +23,35</t>
  </si>
  <si>
    <t>Parede 17 - nível +23,35</t>
  </si>
  <si>
    <t>Parede 12 - nível +23,35</t>
  </si>
  <si>
    <t>Parede 11 - nível +23,35</t>
  </si>
  <si>
    <t>Parede 13 - nível +23,35</t>
  </si>
  <si>
    <t>Parede 14 - nível +23,35</t>
  </si>
  <si>
    <t>Parede 15 - nível +23,35</t>
  </si>
  <si>
    <t>Parede 16 - nível +23,35</t>
  </si>
  <si>
    <t>Parede 18 - nível +23,35</t>
  </si>
  <si>
    <t>Parede 19 - nível +23,35</t>
  </si>
  <si>
    <t>Parede 20 - nível +23,35</t>
  </si>
  <si>
    <t>Parede 1 - nível +25,50</t>
  </si>
  <si>
    <t>Parede 2 - nível +25,50</t>
  </si>
  <si>
    <t>Parede 3 - nível +25,50</t>
  </si>
  <si>
    <t>Parede 4 - nível +25,50</t>
  </si>
  <si>
    <t>Parede 5 - nível +25,50</t>
  </si>
  <si>
    <t>Parede 6 - nível +25,50</t>
  </si>
  <si>
    <t>Parede 7 - nível +25,50</t>
  </si>
  <si>
    <t>Parede 8 - nível +25,50</t>
  </si>
  <si>
    <t>Parede 9 - nível +25,50</t>
  </si>
  <si>
    <t>Parede 1 - nível +7,78</t>
  </si>
  <si>
    <t>Parede 2 - nível +7,78</t>
  </si>
  <si>
    <t>Parede 3 - nível +7,78</t>
  </si>
  <si>
    <t>Parede 4 - nível +7,78</t>
  </si>
  <si>
    <t>Parede 5 - nível +7,78</t>
  </si>
  <si>
    <t>Parede 6 - nível +7,78</t>
  </si>
  <si>
    <t>Parede 7 - nível +7,78</t>
  </si>
  <si>
    <t>Parede 8 - nível +7,78</t>
  </si>
  <si>
    <t>Parede 9 - nível +7,78</t>
  </si>
  <si>
    <t>Parede 10 - nível +7,78</t>
  </si>
  <si>
    <t>Parede 11 - nível +7,78</t>
  </si>
  <si>
    <t>Parede 12 - nível +7,78</t>
  </si>
  <si>
    <t>Parede 13 - nível +7,78</t>
  </si>
  <si>
    <t>Parede 14 - nível +7,78</t>
  </si>
  <si>
    <t>Parede 15 - nível +7,78</t>
  </si>
  <si>
    <t>Parede 16 - nível +7,78</t>
  </si>
  <si>
    <t>Parede 17 - nível +7,78</t>
  </si>
  <si>
    <t>Parede 18 - nível +7,78</t>
  </si>
  <si>
    <t>Parede 19 - nível +7,78</t>
  </si>
  <si>
    <t>SUBSOLO</t>
  </si>
  <si>
    <t>DIVISORIA DE GRANITO POLIDO</t>
  </si>
  <si>
    <t>PAREDE COM PLACAS DE GESSO ACARTONADO (DRYWALL), PARA USO INTERNO, COM DUAS FACES SIMPLES E ESTRUTURA METÁLICA COM GUIAS SIMPLES, COM VÃOS AF_06/2017_PS</t>
  </si>
  <si>
    <t>PAREDE COM PLACAS DE GESSO ACARTONADO (DRYWALL), PARA USO INTERNO, COM DUAS FACES SIMPLES E ESTRUTURA METÁLICA COM GUIAS DUPLAS, COM VÃOS. AF_06/2017_PS</t>
  </si>
  <si>
    <t>ALVENARIA DE VEDAÇÃO DE BLOCOS VAZADOS DE CONCRETO DE 14X19X39 CM (ESPESSURA 14 CM)  E ARGAMASSA DE ASSENTAMENTO COM PREPARO EM BETONEIRA. AF_12/2021</t>
  </si>
  <si>
    <t>ALVENARIA DE VEDAÇÃO DE BLOCOS VAZADOS DE CONCRETO DE 19X19X39 CM (ESPESSURA 19 CM) E ARGAMASSA DE ASSENTAMENTO COM PREPARO EM BETONEIRA. AF_12/2021</t>
  </si>
  <si>
    <t xml:space="preserve"> SISTEMA DE VEDAÇÃO VERTICAL INTERNA (SVVI)</t>
  </si>
  <si>
    <t>GOINFRA</t>
  </si>
  <si>
    <t>SINAPI</t>
  </si>
  <si>
    <t>COMPOSIÇÃO</t>
  </si>
  <si>
    <t>COMP. 24</t>
  </si>
  <si>
    <t>Subsolo</t>
  </si>
  <si>
    <t>4° Pav</t>
  </si>
  <si>
    <t>FIXAÇÃO (ENCUNHAMENTO) DE ALVENARIA DE VEDAÇÃO COM ESPUMA DE POLIURETANO EXPANSIVA. (ADAPTADO CONFORME DECRETO ESTADUAL GO N° 9900/2021)</t>
  </si>
  <si>
    <t>ALVENARIA DE CANALETA DE CONCRETO ESTRUTURAL 14X19X39 CM, (ESPESSURA 14 CM), FBK = 4,5 MPA, PARA PAREDES COM ÁREA LÍQUIDA MAIOR OU IGUAL A 6M², SEM VÃOS, UTILIZANDO COLHER DE PEDREIRO. (ADAPTADO CONFORME DECRETO ESTADUAL GO N° 9900/2021)</t>
  </si>
  <si>
    <t>M2</t>
  </si>
  <si>
    <t>PAREDE COM PLACAS DE GESSO ACARTONADO, RESISTENTE A UMIDADE (DRYWALL), PARA USO INTERNO, COM UMA FACE SIMPLES E ESTRUTURA METÁLICA COM GUIAS SIMPLES. (ADAPTADO CONFORME DECRETO 9900/2021)</t>
  </si>
  <si>
    <t>SINAPI
(ADAPTADO)</t>
  </si>
  <si>
    <t>PAREDE COM PLACAS DE GESSO ACARTONADO, RESISTENTE A UMIDADE (DRYWALL), PARA USO INTERNO, COM DUAS FACES SIMPLES E ESTRUTURA METÁLICA COM GUIAS DUPLAS. (ADAPTADO CONFORME DECRETO 9900/2021)</t>
  </si>
  <si>
    <t>PORTA DE ABRIR EM ALUMÍNIO NATURAL / VIDRO C/FERRAGENS (M.O.FAB.INC.MAT.)</t>
  </si>
  <si>
    <t>JANELA EM ALUMÍNIO NATURAL MAXIM AR C/FERRAGENS (M.O.FAB.INC.MAT.)</t>
  </si>
  <si>
    <t>METÁLICA</t>
  </si>
  <si>
    <t>PORTA DE MADEIRA COM ISOLAMENTO ACÚSTICO 70 cm X 210 cm</t>
  </si>
  <si>
    <t>PORTA LISA 70x210 C/PORTAL E ALISAR S/FERRAGENS</t>
  </si>
  <si>
    <t>PORTA LISA 80x210 C/PORTAL E ALISAR S/FERRAGENS</t>
  </si>
  <si>
    <t>PORTA DE MADEIRA COM ISOLAMENTO ACÚSTICO 80 cm X 210 cm</t>
  </si>
  <si>
    <t>PORTA DE MADEIRA COM ISOLAMENTO ACÚSTICO 90 cm X 210 cm</t>
  </si>
  <si>
    <t>PORTA LISA 100X210 COM PORTAL E ALISAR SEM FERRAGENS</t>
  </si>
  <si>
    <t>PORTA DE MADEIRA COM ISOLAMENTO ACÚSTICO,  GIRO, SEM FERRAGENS, 140X210 cm</t>
  </si>
  <si>
    <t>PORTA EM MADEIRA LISA, ACESSÍVEL PARA PCD, INCLUSO BARRA DE APOIO E CHAPA DE PROTEÇÃO, 90X210 CM</t>
  </si>
  <si>
    <t>LISO COMUM, INCOLOR</t>
  </si>
  <si>
    <t>6 MM</t>
  </si>
  <si>
    <t xml:space="preserve">GUARDA CORPO COM CORRIMÃO/TUBO INDUSTRIAL  GC-1 </t>
  </si>
  <si>
    <t>CORRIMÃO/TUBO INDUSTRIAL C-1</t>
  </si>
  <si>
    <t>ALÇAPÃO FORMATO COIFA EM CHAPA VINCADA Nº. 18 H=(10+2)CM, C/ALÇAS E PORTA CADEADOS (INCLUSIVE CADEADOS Nº. 30)</t>
  </si>
  <si>
    <t>PORTA CORTA FOGO COMPLETA - P90</t>
  </si>
  <si>
    <t>BARRA DE APOIO EM AÇO INOX - 40 CM</t>
  </si>
  <si>
    <t xml:space="preserve">BARRA DE APOIO EM AÇO INOX - 80 CM </t>
  </si>
  <si>
    <t>BARRA DE APOIO RETA, EM ACO INOX POLIDO, COMPRIMENTO 70 CM,  FIXADA NA PAREDE - FORNECIMENTO E INSTALAÇÃO. AF_01/2020</t>
  </si>
  <si>
    <t>DOBRADICA 3" x 3 1/2" FERRO POLIDO</t>
  </si>
  <si>
    <t>FECHADURA TIPO BICO DE PAPAGAIO REF.: (1222 LAFONTE/1161 E - 30  IMAB) OU EQUIV.</t>
  </si>
  <si>
    <t>FECHADURA TIPO LIVRE OCUPADO PARA SANITÁRIO REF.: (819 IMAB/719 LA FONTE) OU EQUIV.</t>
  </si>
  <si>
    <t>FECHADURA TIPO ALAVANCA REF.: LAFONTE 6236 E/8766- E17 IMAB OU EQUIV.</t>
  </si>
  <si>
    <t>DOBRADIÇA COM MOLA PARA PORTA/DIVISORIAS DE MÁRMORE/GRANITO</t>
  </si>
  <si>
    <t>BATENTE COM ENCOSTO DE BORRACHA PARA DIVISORIAS DE GRANITO/MÁRMORE</t>
  </si>
  <si>
    <t>PARAFUSO DE LATÃO PARA DIVISORIAS DE MÁRMORE/GRANITO</t>
  </si>
  <si>
    <t>CANTONEIRA PEQUENA PARA DIVISORIAS DE MÁRMORE/GRANITO</t>
  </si>
  <si>
    <t>VIDROS</t>
  </si>
  <si>
    <t>00</t>
  </si>
  <si>
    <t>PORTA CORTA FOGO COMPLETA - P100</t>
  </si>
  <si>
    <t>3° PAV</t>
  </si>
  <si>
    <t>2° PAV</t>
  </si>
  <si>
    <t>1° PAV</t>
  </si>
  <si>
    <t>4° PAV</t>
  </si>
  <si>
    <t>ESCADA TIPO MARINHEIRO SEM GUARDA CORPO PADRÃO GOINFRA ( H &lt;= 3M)</t>
  </si>
  <si>
    <t>Nº da Peça</t>
  </si>
  <si>
    <t>Dimensões (m)</t>
  </si>
  <si>
    <t>a</t>
  </si>
  <si>
    <t>x</t>
  </si>
  <si>
    <t>b</t>
  </si>
  <si>
    <t>L</t>
  </si>
  <si>
    <t>VBA2 (P1-P2)</t>
  </si>
  <si>
    <t>VA4 (P2-P3)</t>
  </si>
  <si>
    <t>X</t>
  </si>
  <si>
    <t>VBB2 (P3-P4)</t>
  </si>
  <si>
    <t>VB10 (P4-P5)</t>
  </si>
  <si>
    <t>VB10 (P5-P6)</t>
  </si>
  <si>
    <t>VB10 (P6-P7)</t>
  </si>
  <si>
    <t>VB10 (P7-P8)</t>
  </si>
  <si>
    <t>a (P8-P9)</t>
  </si>
  <si>
    <t>VBA11 (VBC1-ET8)</t>
  </si>
  <si>
    <t xml:space="preserve"> VBC1 9 (ET8-P11)</t>
  </si>
  <si>
    <t>a (P11-P12)</t>
  </si>
  <si>
    <t>VBA3 (ET1-ET2)</t>
  </si>
  <si>
    <t>VBA5 (ET2-ET3)</t>
  </si>
  <si>
    <t>VBA7 (ET3-ET4)</t>
  </si>
  <si>
    <t>VBA9 (ET4-ET5)</t>
  </si>
  <si>
    <t>VBD1 ( VBC1-C)</t>
  </si>
  <si>
    <t>VBA 13 (P24-P25)</t>
  </si>
  <si>
    <t>VBB17 (P25-P26)</t>
  </si>
  <si>
    <t>VBB16 (P26-P27)</t>
  </si>
  <si>
    <t>VB10 (P27-P28)</t>
  </si>
  <si>
    <t>VB14 (P28-P29)</t>
  </si>
  <si>
    <t>VBA13 (P29-P30)</t>
  </si>
  <si>
    <t>VBA14 (P30-a)</t>
  </si>
  <si>
    <t>VBA1 (P1-P24)</t>
  </si>
  <si>
    <t>VBC1 (P2-P25)</t>
  </si>
  <si>
    <t>VBC1 (P3-P26)</t>
  </si>
  <si>
    <t>VBC1 (P4-P27)</t>
  </si>
  <si>
    <t>VBC1 (P5-P28)</t>
  </si>
  <si>
    <t>VBA12 (VBB14-VBA11)</t>
  </si>
  <si>
    <t>VBB7 (VBD1-P16)</t>
  </si>
  <si>
    <t>VB10 (VBA13-VB10)</t>
  </si>
  <si>
    <t>VBB18 (VBD1-VBC1)</t>
  </si>
  <si>
    <t>a (VBA1-P23)</t>
  </si>
  <si>
    <t>b (P23-P20)</t>
  </si>
  <si>
    <t>c (P20-P11)</t>
  </si>
  <si>
    <t>d (P11-P8)</t>
  </si>
  <si>
    <t>a (P12-P9)</t>
  </si>
  <si>
    <t>VCC1 (P8-P9)</t>
  </si>
  <si>
    <t>VFE1</t>
  </si>
  <si>
    <t>VCC3 (P9-P10)</t>
  </si>
  <si>
    <t>VFE2</t>
  </si>
  <si>
    <t>VBA13 (VCC1-EB2)</t>
  </si>
  <si>
    <t>VFE3</t>
  </si>
  <si>
    <t>VGA4 (EB2-P9)</t>
  </si>
  <si>
    <t>VFE4</t>
  </si>
  <si>
    <t>VCC4 (P11-P12)</t>
  </si>
  <si>
    <t>CF1</t>
  </si>
  <si>
    <t>VCC1 (P12-P13)</t>
  </si>
  <si>
    <t>CF2</t>
  </si>
  <si>
    <t>VCC1 (P13-P14)</t>
  </si>
  <si>
    <t>CF3</t>
  </si>
  <si>
    <t>VCC1 (P14-P15)</t>
  </si>
  <si>
    <t>CF4</t>
  </si>
  <si>
    <t>VCC1 (P15-P16)</t>
  </si>
  <si>
    <t>VCC1 (P16-P17)</t>
  </si>
  <si>
    <t>VCC1 (P17-P18)</t>
  </si>
  <si>
    <t>VD3 (VC2-EB5)</t>
  </si>
  <si>
    <t>VB7 (EB5-EB6)</t>
  </si>
  <si>
    <t>VBC1 (EB6-EB8)</t>
  </si>
  <si>
    <t>VBD1 (EB8-P19)</t>
  </si>
  <si>
    <t>VBD1 (P20-P21)</t>
  </si>
  <si>
    <t>VB14 (C4-EB9)</t>
  </si>
  <si>
    <t>VB8 (EB11-EB12)</t>
  </si>
  <si>
    <t>VBC1 (EB12-EB13)</t>
  </si>
  <si>
    <t>VBD1 (EB4-P35)</t>
  </si>
  <si>
    <t>VB15 (P33-P34)</t>
  </si>
  <si>
    <t>VD1 (VCC4-VCC4)</t>
  </si>
  <si>
    <t>VD2 (VCC4-VCC4)</t>
  </si>
  <si>
    <t>VF1 (P36-P37)</t>
  </si>
  <si>
    <t>VCC1 (P37-P38)</t>
  </si>
  <si>
    <t>VCC1 (P38-P39)</t>
  </si>
  <si>
    <t>VCC1 (P39-P40)</t>
  </si>
  <si>
    <t>VCC1 (P40-P41)</t>
  </si>
  <si>
    <t>VCC1 (P41-P42)</t>
  </si>
  <si>
    <t>VCC1 (P42-P43)</t>
  </si>
  <si>
    <t>VCC1 (P43-P44)</t>
  </si>
  <si>
    <t>VA1 (P36-P33)</t>
  </si>
  <si>
    <t>VBD1 (P33-P20)</t>
  </si>
  <si>
    <t>VB2 (P20-P11)</t>
  </si>
  <si>
    <t>VB10 (P11-P8)</t>
  </si>
  <si>
    <t>VCC4 (P37-P34)</t>
  </si>
  <si>
    <t>VBD1 (P34-VBD1)</t>
  </si>
  <si>
    <t>VF3 (VCC1-VD1)</t>
  </si>
  <si>
    <t>VBC1 (C1 - EB1)</t>
  </si>
  <si>
    <t>VCC4 (P38-P32)</t>
  </si>
  <si>
    <t>VBA (P22-P12)</t>
  </si>
  <si>
    <t>VC2 (VD2-VCC1)</t>
  </si>
  <si>
    <t>VCC1 (VCC1-P10)</t>
  </si>
  <si>
    <t>VBE1 (P39-EB10)</t>
  </si>
  <si>
    <t>VB2 (EB4-P13)</t>
  </si>
  <si>
    <t>VCC4 (P40-P14)</t>
  </si>
  <si>
    <t>VCC5 (P41-EB12)</t>
  </si>
  <si>
    <t>VBD1 (EB6-P15)</t>
  </si>
  <si>
    <t>VCC5 (P42-EB13)</t>
  </si>
  <si>
    <t>VBD1 (EB7-P16)</t>
  </si>
  <si>
    <t>VCC5 (P43-EB14)</t>
  </si>
  <si>
    <t>VBD1 (EB8-P17)</t>
  </si>
  <si>
    <t>VCC3 (P44-P35)</t>
  </si>
  <si>
    <t>VCC1 (P35-P19)</t>
  </si>
  <si>
    <t>VCC2 (P19-P18)</t>
  </si>
  <si>
    <t>P8 (Hex)</t>
  </si>
  <si>
    <t>P11 (Hex)</t>
  </si>
  <si>
    <t>P12 (Hex)</t>
  </si>
  <si>
    <t>P13 (Hex)</t>
  </si>
  <si>
    <t>P14 (Hex)</t>
  </si>
  <si>
    <t>P15 (Hex)</t>
  </si>
  <si>
    <t>P16 (Hex)</t>
  </si>
  <si>
    <t>P17 (Hex)</t>
  </si>
  <si>
    <t>P20 (Hex)</t>
  </si>
  <si>
    <t>P21 (Hex)</t>
  </si>
  <si>
    <t>P22 (Hex)</t>
  </si>
  <si>
    <t>P32 (Hex)</t>
  </si>
  <si>
    <t>P33</t>
  </si>
  <si>
    <t>P34</t>
  </si>
  <si>
    <t>P35</t>
  </si>
  <si>
    <t>P36</t>
  </si>
  <si>
    <t>P37 (Hex)</t>
  </si>
  <si>
    <t>P38</t>
  </si>
  <si>
    <t>P39 (Hex)</t>
  </si>
  <si>
    <t>P40 (Hex)</t>
  </si>
  <si>
    <t>P41 (Hex)</t>
  </si>
  <si>
    <t>P42 (Hex)</t>
  </si>
  <si>
    <t>P43 (Hex)</t>
  </si>
  <si>
    <t>P44</t>
  </si>
  <si>
    <t>Área
(m²)</t>
  </si>
  <si>
    <t>IMPERMEABILIZAÇÃO - COMPLEMENTAÇÃO BALDRAMES</t>
  </si>
  <si>
    <t>TOTAL DE BALDRAMES E BLOCOS</t>
  </si>
  <si>
    <t>REGULARIZAÇÃO (1:3) E=2 CM</t>
  </si>
  <si>
    <t>IMPERMEABILIZACAO-C/CIMENTO CRISTALIZANTE 3 DEMAOS</t>
  </si>
  <si>
    <t>IMPERMEABILIZACAO VIGAS BALDRAMES E=2,0 CM</t>
  </si>
  <si>
    <t>IMPERMEABILIZAÇÃO FLEXÍVEL INCLUSIVE BASE (TRANSIÇÃO) SEMI FLEXIVEL</t>
  </si>
  <si>
    <t>PROTECAO MECANICA (1:3) E=2 CM</t>
  </si>
  <si>
    <t>MANTA ASFÁLTICA TIPO III - B ( 3 MM)</t>
  </si>
  <si>
    <t>IMPERMEABILIZACAO - ARGAMASSA SINTÉTICA SEMI-FLEXIVEL</t>
  </si>
  <si>
    <t>B. Femino Produção</t>
  </si>
  <si>
    <t>B. Masculino Produção</t>
  </si>
  <si>
    <t>San. Feminino Música</t>
  </si>
  <si>
    <t>San. Masculino Música</t>
  </si>
  <si>
    <t>San. Feminino PcD Música</t>
  </si>
  <si>
    <t>San. Masculino PcD Música</t>
  </si>
  <si>
    <t>Cortina</t>
  </si>
  <si>
    <t>ADAPTADO AGETOP CIVIL (121101) - IMPERMEABILIZAÇÃO DE VIGA BALDRAME COM 4 DEMÃOS DE EMULSÃO ASFÁLTICA.</t>
  </si>
  <si>
    <t>IMPERMEABILIZAÇÃO MURO DE ARRIMO COM 4 DEMÃOS DE EMULSÃO ASFÁLTICA</t>
  </si>
  <si>
    <t>San. Feminino Funcionarios</t>
  </si>
  <si>
    <t>San. Masculino Funcionários</t>
  </si>
  <si>
    <t>Lanchonete</t>
  </si>
  <si>
    <t>Vivência / Circulação</t>
  </si>
  <si>
    <t>Laje Técnica Música</t>
  </si>
  <si>
    <t>Laje Técnica Marcenaria</t>
  </si>
  <si>
    <t>KG</t>
  </si>
  <si>
    <t>GESSO CORRIDO EM TETO</t>
  </si>
  <si>
    <t>ESTRUTURA METÁLICA CONVENCIONAL EM AÇO DO TIPO MR-250 / ASTM A36 COM FUNDO ANTICORROSIVO</t>
  </si>
  <si>
    <t>CALHA DE CHAPA GALVANIZADA</t>
  </si>
  <si>
    <t>RUFO DE CHAPA GALVANIZADA</t>
  </si>
  <si>
    <t>TELHAMENTO COM TELHA METÁLICA TERMOACÚSTICA E = 30 MM, COM ATÉ 2 ÁGUAS, INCLUSO IÇAMENTO. AF_07/2019</t>
  </si>
  <si>
    <t>CUMEEIRA PARA TELHA GALVANIZADA TRAPEZOIDAL 0,5 MM</t>
  </si>
  <si>
    <t>VIDRO LISO 6 MM - COLOCADO</t>
  </si>
  <si>
    <t>EMASSAMENTO COM MASSA PVA UMA DEMAO</t>
  </si>
  <si>
    <t>FORRO DE GESSO ACARTONADO PARA ÁREAS SECAS ESPESSURA DE 12,5MM</t>
  </si>
  <si>
    <t>FORRO DE GESSO ACARTONADO PARA ÁREAS MOLHADAS, ESPESSURA DE 12,5 MM</t>
  </si>
  <si>
    <t>TABICA PARA FORRO DE GESSO ACARTONADO</t>
  </si>
  <si>
    <t>PINTURA PVA LATEX 1 DEMAO SEM SELADOR</t>
  </si>
  <si>
    <t>Oficina
Marcenaria</t>
  </si>
  <si>
    <t>Circulação Marcenaria</t>
  </si>
  <si>
    <t>B. Feminino Marcenaria</t>
  </si>
  <si>
    <t>B. Masculino Marcenaria</t>
  </si>
  <si>
    <t>Vestiário Feminino</t>
  </si>
  <si>
    <t>Vestiário Masculino</t>
  </si>
  <si>
    <t>Circulação Música</t>
  </si>
  <si>
    <t>Guarda de Instrumentos</t>
  </si>
  <si>
    <t>Oficina de Costura</t>
  </si>
  <si>
    <t>Depósito Figurinos</t>
  </si>
  <si>
    <t>Circulação e Vivência</t>
  </si>
  <si>
    <t>San. Func. Masculino</t>
  </si>
  <si>
    <t>San. Func. Feminino</t>
  </si>
  <si>
    <t>Xerox</t>
  </si>
  <si>
    <t>Copa Funcionários</t>
  </si>
  <si>
    <t>Gerência Orquestra</t>
  </si>
  <si>
    <t>Aulas Individuais 1</t>
  </si>
  <si>
    <t>Aulas Individuais 2</t>
  </si>
  <si>
    <t>Aulas Individuais 3</t>
  </si>
  <si>
    <t>Aulas Individuais 4</t>
  </si>
  <si>
    <t>Aulas Individuais 5</t>
  </si>
  <si>
    <t>Aulas Individuais 6</t>
  </si>
  <si>
    <t>Aulas Individuais 7</t>
  </si>
  <si>
    <t>Aulas Individuais 8</t>
  </si>
  <si>
    <t>Aulas Individuais 9</t>
  </si>
  <si>
    <t>Aulas Individuais 10</t>
  </si>
  <si>
    <t>FORRO DE GESSO PERFURADO REMOVÍVEL</t>
  </si>
  <si>
    <t>Aulas Coletivas 1</t>
  </si>
  <si>
    <t>Aulas Coletivas 2</t>
  </si>
  <si>
    <t>Aulas Coletivas 3</t>
  </si>
  <si>
    <t>Aulas Coletivas 4</t>
  </si>
  <si>
    <t>Ante-câmara Coral</t>
  </si>
  <si>
    <t>Ensaio Coral</t>
  </si>
  <si>
    <t>Bateria e Percussão 1</t>
  </si>
  <si>
    <t>Bateria e Percussão 2</t>
  </si>
  <si>
    <t>Câmara Naipes 1</t>
  </si>
  <si>
    <t>Câmara Naipes 2</t>
  </si>
  <si>
    <t>Ensaio Naipes</t>
  </si>
  <si>
    <t>Música de Câmara 1</t>
  </si>
  <si>
    <t>Música de Câmara 2</t>
  </si>
  <si>
    <t>Aulas Col. Pequenas 1</t>
  </si>
  <si>
    <t>Aulas Col. Pequenas 2</t>
  </si>
  <si>
    <t>Aulas Col. Pequenas 3</t>
  </si>
  <si>
    <t>Aulas Col. Pequenas 4</t>
  </si>
  <si>
    <t>Aulas Col. Pequenas 5</t>
  </si>
  <si>
    <t>Aulas Col. Pequenas 6</t>
  </si>
  <si>
    <t>Aulas Col. Pequenas 7</t>
  </si>
  <si>
    <t>Aulas Col. Pequenas 8</t>
  </si>
  <si>
    <t>Aulas Col. Pequenas 9</t>
  </si>
  <si>
    <t>Aulas Col. Pequenas 10</t>
  </si>
  <si>
    <t>Aulas Coletivas 5</t>
  </si>
  <si>
    <t xml:space="preserve">REVESTIMENTOS </t>
  </si>
  <si>
    <t>CHAPISCO COMUM</t>
  </si>
  <si>
    <t>EMBOÇO (1CI:4 ARML)</t>
  </si>
  <si>
    <t>REBOCO (1 CALH:4 ARFC+100kgCI/M3)</t>
  </si>
  <si>
    <t xml:space="preserve">REVESTIMENTO COM CERÂMICA </t>
  </si>
  <si>
    <t>PORCELANATO RETIFICADO POLIDO C/ ARG. CIMENTO E AREIA P/ PAREDE</t>
  </si>
  <si>
    <t>REJUNTAMENTO C/CIMENTO-COLA PRE-MOL</t>
  </si>
  <si>
    <t>APLICAÇÃO MANUAL DE GESSO DESEMPENADO (SEM TALISCAS) EM PAREDES DE AMBIENTES DE ÁREA MAIOR QUE 10M², ESPESSURA DE 0,5CM. AF_06/2014</t>
  </si>
  <si>
    <t>APLICAÇÃO MANUAL DE GESSO DESEMPENADO (SEM TALISCAS) EM PAREDES DE AMBIENTES DE ÁREA ENTRE 5M² E 10M², ESPESSURA DE 0,5CM. AF_06/2014</t>
  </si>
  <si>
    <t>APLICAÇÃO MANUAL DE GESSO DESEMPENADO (SEM TALISCAS) EM PAREDES DE AMBIENTES DE ÁREA MENOR QUE 5M², ESPESSURA DE 0,5CM. AF_06/2014</t>
  </si>
  <si>
    <t>EMASSAMENTO ACRILICO 2 DEMAOS</t>
  </si>
  <si>
    <t>PINTURA COM SELADOR ACRILICO</t>
  </si>
  <si>
    <t>PINTURA LATEX ACRILICO 2 DEMAOS</t>
  </si>
  <si>
    <t>Ante-cãmara Ensaio Naipes</t>
  </si>
  <si>
    <t>Ante-sala Aula Coletiva 5</t>
  </si>
  <si>
    <t>Platibanda
Interna</t>
  </si>
  <si>
    <t>TEXTURA ACRILICA, ACABAMENTO RISCADO, INCLUSIVE PREPARO DA SUPERFICIE. FORNECIMENTO E APLICACAO. (ADAPTADO CONFORME DECRETO ESTADUAL 9900/2021)</t>
  </si>
  <si>
    <t>Barrilete</t>
  </si>
  <si>
    <t>LASTRO DE CONCRETO REGULARIZADO SEM IMPERMEAB. 1:3:6 ESP= 5CM (BASE)</t>
  </si>
  <si>
    <t xml:space="preserve">REGULARIZAÇAO DE PISO/LAJE/ BASE PARA TINTA EPÓXI (1:3) e=2 CM </t>
  </si>
  <si>
    <t>LASTRO DE BRITA PARA PISO - (OBRAS CIVIS)</t>
  </si>
  <si>
    <t>PISO EM CERÂMICA PEI MAIOR OU IGUAL A 4 COM CONTRA PISO (1CI:3ARML) E ARGAMASSA COLANTE</t>
  </si>
  <si>
    <t>SOLEIRA EM GRANITO IMPERMEABILIZADA COM CONTRAPISO (1CI:3ARML)</t>
  </si>
  <si>
    <t>GRANITINA BRANCA 8MM FUNDIDA COM CONTRAPISO (1CI:3ARML) E=2CM E JUNTA PLASTICA 27MM</t>
  </si>
  <si>
    <t>RODAPÉ FUNDIDO DE GRANITINA 7CM</t>
  </si>
  <si>
    <t>PISO FLUTUANTE VINÍLICO COM AMORTECEDOR DE VIBRAÇÃO, CONTRAPISO (1CI:3ARML) E=2CM E NATA DE CIMENTO</t>
  </si>
  <si>
    <t>PISO DE BORRACHA COLORIDO MODELO TÁTIL ( ALERTA OU DIRECIONAL) INCLUSO CONTRAPISO (1CI:3ARML) C/ E=2CM E NATA DE CIMENTO</t>
  </si>
  <si>
    <t>RODAPE DE GRANITO</t>
  </si>
  <si>
    <t>RODAPÉ EM POLIESTIRENO, H=15 CM</t>
  </si>
  <si>
    <t>Radier</t>
  </si>
  <si>
    <t>PISO LAMINADO COM CONCRETO USINADO 25 MPA E=10 CM (ADAPTADO CONFORME DECRETO ESTADUAL GO N° 9900/2021)</t>
  </si>
  <si>
    <t>ARMAÇÃO PARA EXECUÇÃO DE RADIER, PISO DE CONCRETO OU LAJE SOBRE SOLO, COM USO DE TELA Q-159, AF_09/2021. (adaptado conforme Decreto Estadual 9900/2021)</t>
  </si>
  <si>
    <t>Lajé Técnica Música</t>
  </si>
  <si>
    <t>M3</t>
  </si>
  <si>
    <t>CERAMICAS E PORCELANATOS</t>
  </si>
  <si>
    <t>PISOS MONOLÍTICOS</t>
  </si>
  <si>
    <t>RODAPÉS E SOLEIRAS</t>
  </si>
  <si>
    <t>Hf
(m)</t>
  </si>
  <si>
    <t>MARCENARIA</t>
  </si>
  <si>
    <t>Pavim.</t>
  </si>
  <si>
    <t>VP1</t>
  </si>
  <si>
    <t>VP2</t>
  </si>
  <si>
    <t>VP3</t>
  </si>
  <si>
    <t>VP4</t>
  </si>
  <si>
    <t>VC1</t>
  </si>
  <si>
    <t>VC2</t>
  </si>
  <si>
    <t>VC3</t>
  </si>
  <si>
    <t>VC4</t>
  </si>
  <si>
    <t>C1</t>
  </si>
  <si>
    <t>C2</t>
  </si>
  <si>
    <t>C3</t>
  </si>
  <si>
    <t>C4</t>
  </si>
  <si>
    <t>Platibanda</t>
  </si>
  <si>
    <t>MÚSICA</t>
  </si>
  <si>
    <t>V1P1</t>
  </si>
  <si>
    <t>V1P2</t>
  </si>
  <si>
    <t>V1P3</t>
  </si>
  <si>
    <t>V1P4</t>
  </si>
  <si>
    <t>V1P5</t>
  </si>
  <si>
    <t>V1P7</t>
  </si>
  <si>
    <t>V1P8</t>
  </si>
  <si>
    <t>V1P9</t>
  </si>
  <si>
    <t>V1P11</t>
  </si>
  <si>
    <t>V1P12</t>
  </si>
  <si>
    <t>V1P14</t>
  </si>
  <si>
    <t>V1P15</t>
  </si>
  <si>
    <t>V1P16</t>
  </si>
  <si>
    <t>V1P17</t>
  </si>
  <si>
    <t>V1P18</t>
  </si>
  <si>
    <t>V1P10B</t>
  </si>
  <si>
    <t>V1P10A</t>
  </si>
  <si>
    <t>TER</t>
  </si>
  <si>
    <t>V2P1</t>
  </si>
  <si>
    <t>V2P2</t>
  </si>
  <si>
    <t>V2P4</t>
  </si>
  <si>
    <t>V2P5</t>
  </si>
  <si>
    <t>V2P7</t>
  </si>
  <si>
    <t>V2P8</t>
  </si>
  <si>
    <t>V2P9</t>
  </si>
  <si>
    <t>V2P11</t>
  </si>
  <si>
    <t>V2P12</t>
  </si>
  <si>
    <t>V2P14</t>
  </si>
  <si>
    <t>V2P15</t>
  </si>
  <si>
    <t>V2P16</t>
  </si>
  <si>
    <t>V2P17</t>
  </si>
  <si>
    <t>V2P18</t>
  </si>
  <si>
    <t>V2P10B</t>
  </si>
  <si>
    <t>V2P10A</t>
  </si>
  <si>
    <t>V3P2</t>
  </si>
  <si>
    <t>V3P4</t>
  </si>
  <si>
    <t>V3P5</t>
  </si>
  <si>
    <t>V3P7</t>
  </si>
  <si>
    <t>V3P8</t>
  </si>
  <si>
    <t>V3P9</t>
  </si>
  <si>
    <t>V3P10</t>
  </si>
  <si>
    <t>V3P11</t>
  </si>
  <si>
    <t>V3P12</t>
  </si>
  <si>
    <t>V3P14</t>
  </si>
  <si>
    <t>V3P15</t>
  </si>
  <si>
    <t>V3P16</t>
  </si>
  <si>
    <t>V3P18</t>
  </si>
  <si>
    <t>V4P2</t>
  </si>
  <si>
    <t>V4P4</t>
  </si>
  <si>
    <t>V4P5</t>
  </si>
  <si>
    <t>V4P7</t>
  </si>
  <si>
    <t>V4P8</t>
  </si>
  <si>
    <t>V4P9</t>
  </si>
  <si>
    <t>V4P10</t>
  </si>
  <si>
    <t>V4P11</t>
  </si>
  <si>
    <t>V4P12</t>
  </si>
  <si>
    <t>V4P14</t>
  </si>
  <si>
    <t>V4P15</t>
  </si>
  <si>
    <t>V4P16</t>
  </si>
  <si>
    <t>V4P18</t>
  </si>
  <si>
    <t>V5P2</t>
  </si>
  <si>
    <t>V5P4</t>
  </si>
  <si>
    <t>V5P5</t>
  </si>
  <si>
    <t>V5P7</t>
  </si>
  <si>
    <t>V5P8</t>
  </si>
  <si>
    <t>V5P9</t>
  </si>
  <si>
    <t>V5P10</t>
  </si>
  <si>
    <t>V5P11</t>
  </si>
  <si>
    <t>V5P12</t>
  </si>
  <si>
    <t>V5P14</t>
  </si>
  <si>
    <t>V5P15</t>
  </si>
  <si>
    <t>V5P16</t>
  </si>
  <si>
    <t>V5P18</t>
  </si>
  <si>
    <t>VC5</t>
  </si>
  <si>
    <t>VC6</t>
  </si>
  <si>
    <t>VC7</t>
  </si>
  <si>
    <t>VC8</t>
  </si>
  <si>
    <t>VC9</t>
  </si>
  <si>
    <t>VC11</t>
  </si>
  <si>
    <t>VC12</t>
  </si>
  <si>
    <t>VC13</t>
  </si>
  <si>
    <t>COB</t>
  </si>
  <si>
    <t>VBAR1</t>
  </si>
  <si>
    <t>VBAR2</t>
  </si>
  <si>
    <t>VBAR3</t>
  </si>
  <si>
    <t>VBAR5</t>
  </si>
  <si>
    <t>VBAR6</t>
  </si>
  <si>
    <t>VBAR7</t>
  </si>
  <si>
    <t>VBAR8</t>
  </si>
  <si>
    <t>VBAR10</t>
  </si>
  <si>
    <t>VBAR12</t>
  </si>
  <si>
    <t>BAR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</si>
  <si>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</si>
  <si>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</si>
  <si>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</si>
  <si>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</si>
  <si>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</si>
  <si>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</si>
  <si>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</si>
  <si>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</si>
  <si>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</si>
  <si>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</si>
  <si>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ESTRUTURA - CONSOLES</t>
  </si>
  <si>
    <t>CON1</t>
  </si>
  <si>
    <t>CON2</t>
  </si>
  <si>
    <t>CON3</t>
  </si>
  <si>
    <t>CON4</t>
  </si>
  <si>
    <t>CON5</t>
  </si>
  <si>
    <t>CON6</t>
  </si>
  <si>
    <t>CON7</t>
  </si>
  <si>
    <t>CON8</t>
  </si>
  <si>
    <t>CON9-11-13</t>
  </si>
  <si>
    <t>CON10-12-14</t>
  </si>
  <si>
    <t>ESTRUTURA - ESCADAS</t>
  </si>
  <si>
    <t>SUB</t>
  </si>
  <si>
    <t>VPAT</t>
  </si>
  <si>
    <t>ESCADA</t>
  </si>
  <si>
    <t>TR20</t>
  </si>
  <si>
    <t>C30</t>
  </si>
  <si>
    <t>L5-01/2</t>
  </si>
  <si>
    <t>L15-01</t>
  </si>
  <si>
    <t>REFORÇO FURO</t>
  </si>
  <si>
    <t>LM ELEVADOR</t>
  </si>
  <si>
    <t>P8</t>
  </si>
  <si>
    <t>P11</t>
  </si>
  <si>
    <t>P12</t>
  </si>
  <si>
    <t>P13</t>
  </si>
  <si>
    <t>P14</t>
  </si>
  <si>
    <t>P15</t>
  </si>
  <si>
    <t>P16</t>
  </si>
  <si>
    <t>P17</t>
  </si>
  <si>
    <t>P20</t>
  </si>
  <si>
    <t>P21</t>
  </si>
  <si>
    <t>P22</t>
  </si>
  <si>
    <t>P32</t>
  </si>
  <si>
    <t>P37</t>
  </si>
  <si>
    <t>P39</t>
  </si>
  <si>
    <t>P40</t>
  </si>
  <si>
    <t>P41</t>
  </si>
  <si>
    <t>P42</t>
  </si>
  <si>
    <t>P43</t>
  </si>
  <si>
    <t>Ø 25.0</t>
  </si>
  <si>
    <t>Adesivo Epóxi</t>
  </si>
  <si>
    <t>(cm³)</t>
  </si>
  <si>
    <t>P45</t>
  </si>
  <si>
    <t>PE3</t>
  </si>
  <si>
    <t>PC4</t>
  </si>
  <si>
    <t>PC5</t>
  </si>
  <si>
    <t>PC6</t>
  </si>
  <si>
    <t>M3xMÊS</t>
  </si>
  <si>
    <t>DIVERSOS</t>
  </si>
  <si>
    <t>DM3</t>
  </si>
  <si>
    <t>DIFUSOR ACÚSTICO</t>
  </si>
  <si>
    <t>BIOMBO ABSORVEDOR DE CHÃO</t>
  </si>
  <si>
    <t>NUVEM ABSORVEDORA</t>
  </si>
  <si>
    <t>BASS TRAP TIPO 01</t>
  </si>
  <si>
    <t>BASS TRAP TIPO 02</t>
  </si>
  <si>
    <t>BASS TRAP TIPO 03</t>
  </si>
  <si>
    <t>PAINEL ACÚSTICO RIPADO</t>
  </si>
  <si>
    <t>SISTEMA DE VEDAÇÃO HORIZONTAL (SVH)</t>
  </si>
  <si>
    <t>AQUÁRIO PARA BATERIA E PERCUSSÃO</t>
  </si>
  <si>
    <t>ACÚSTICA</t>
  </si>
  <si>
    <t>Area de Convivência</t>
  </si>
  <si>
    <t>Gerência de Orquestra</t>
  </si>
  <si>
    <t>Aulas Col.  Pequenas 1</t>
  </si>
  <si>
    <t>Aulas Col.  Pequenas 2</t>
  </si>
  <si>
    <t>Aulas Col.  Pequenas 3</t>
  </si>
  <si>
    <t>Aulas Col.  Pequenas 4</t>
  </si>
  <si>
    <t>Música de Câmaras 1</t>
  </si>
  <si>
    <t>Música de Câmaras 2</t>
  </si>
  <si>
    <t>Hall</t>
  </si>
  <si>
    <t>ISOLAMENTO TÉRMICO E ACÚSTICO</t>
  </si>
  <si>
    <t>BRISES FACHADA E PLATAFORMAS</t>
  </si>
  <si>
    <t>ELEMENTO METÁLICO VAZADO INSTALADO EM FACHADA</t>
  </si>
  <si>
    <t>FACHADAS</t>
  </si>
  <si>
    <t>Térro Marcenaria</t>
  </si>
  <si>
    <t>1° Pavimento Marcenaria</t>
  </si>
  <si>
    <t>Cobertura Marcenaria</t>
  </si>
  <si>
    <t>Subsolo Música</t>
  </si>
  <si>
    <t>Térreo 
Música</t>
  </si>
  <si>
    <t>1° Pav
Música</t>
  </si>
  <si>
    <t>2° Pav
Música</t>
  </si>
  <si>
    <t>3° Pav
Música</t>
  </si>
  <si>
    <t>4° Pav
Música</t>
  </si>
  <si>
    <t>Cobertura
Música</t>
  </si>
  <si>
    <t>PINTURA DE ESQUADRIAS</t>
  </si>
  <si>
    <t>EMASSAMENTO/OLEO/ESQUADRIAS MADEIRA</t>
  </si>
  <si>
    <t>FUNDO ANTICORROSIVO PARA ESQUADRIAS METÁLICAS</t>
  </si>
  <si>
    <t>PINTURA  ALQUÍDICA BRILHANTE DUPLA FUNÇÃO 2 DEMÃOS = 50 MÍCRONS</t>
  </si>
  <si>
    <t>PINTURA DE ESTRUTURAS METÁLICAS</t>
  </si>
  <si>
    <t>PINTURA ESMALTE 2 DEMÃOS PARA ESQUADRIAS DE FERRO (SEM FUNDO ANTICORROSIVO)</t>
  </si>
  <si>
    <t>PINTURA ESMALTE SINTETICO 2 DEMÃOS EM ESQ. MADEIRA</t>
  </si>
  <si>
    <t>PINTURA INTUMESCENTE PARA PERFIS METÁLICOS</t>
  </si>
  <si>
    <t>VIGAS METÁLICAS</t>
  </si>
  <si>
    <t>FORMA CHAPA DE COMPENSADO PLASTIFICADO 17MM U=4 V (OBRAS CIVIS)</t>
  </si>
  <si>
    <t>ESCORAMENTO METALICO(ALUGUEL),COM ESCORAS TELESCOPAVEIS OU T ORRES DE CARGA,INCLUSIVE VIGAMENTO PRINCIPAL E SECUNDARIO,PA RA ESTRUTURA CONVENCIONAL DE CONCRETO ARMADO,EXCLUSIVE CIMBR AMENTO.MEDICAO PELO VOLUME DE ESCORAMENTO (ADAPTADO CONFORME DECRETO ESTADUAL GO 9900/2021)</t>
  </si>
  <si>
    <t>MONTAGEM E DESMONTAGEM DE ESCORAMENTO METALICO,CONFORME ITEM 11.050.0010,COMPREENDENDO TRANSPORTE DO MATERIAL PARA OBRA E DESTA PARA O DEPOSITO,INCLUSIVE CARGA E DESCARGA.O CUSTO E DADO POR M3 DE ESCORAMENTO. (ADAPTADO CONFORME DECRETO ESTADUAL GO 9900/2021)</t>
  </si>
  <si>
    <t>ACO CA-50-A - 6,3 MM (1/4") - (OBRAS CIVIS)</t>
  </si>
  <si>
    <t>ACO CA-50 A - 8,0 MM (5/16") - (OBRAS CIVIS)</t>
  </si>
  <si>
    <t>ACO CA-50A - 10,0 MM (3/8") - (OBRAS CIVIS)</t>
  </si>
  <si>
    <t>ACO CA-50A - 12,5 MM (1/2") - (OBRAS CIVIS)</t>
  </si>
  <si>
    <t>ACO CA-50 - 16,0 MM (5/8") - (OBRAS CIVIS)</t>
  </si>
  <si>
    <t>ACO CA 50-A - 20,0 MM (3/4") - (OBRAS CIVIS)</t>
  </si>
  <si>
    <t>ACO CA 50-A - 25,0 MM (1") - (OBRAS CIVIS)</t>
  </si>
  <si>
    <t>ACO CA - 60 - 5,0 MM - (OBRAS CIVIS)</t>
  </si>
  <si>
    <t>CONCRETO USINADO BOMBEÁVEL FCK=30 MPA (O.C.)</t>
  </si>
  <si>
    <t>TAXA DE BOMBEAMENTO CONCRETO-MÍNIMO  10 M3 - (O.C.)</t>
  </si>
  <si>
    <t>LANÇAMENTO/APLICAÇÃO/ADENSAMENTO DE CONCRETO EM ESTRUTURA - (O.C.)</t>
  </si>
  <si>
    <t>LAJE PRE-FABRICADA TRELICADA BETA 20 FORRO/PISO, PREENCHIMENTO EPS (EXCLUSIVE ESCORAMENTO, FERRAGENS E CONCRETO) (ADAPTADO CONFORME DECRETO ESTADUAL GO N° 9900/2021)</t>
  </si>
  <si>
    <t>VIGA METÁLICA EM PERFIL LAMINADO OU SOLDADO EM AÇO ESTRUTURAL, COM CONEXÕES PARAFUSADAS, INCLUSOS MÃO DE OBRA, TRANSPORTE E IÇAMENTO UTILIZANDO GUINDASTE - FORNECIMENTO E INSTALAÇÃO. AF_01/2020_P</t>
  </si>
  <si>
    <t>CÓPIA DA FDE (16.43.007) - FUROS EM CONCRETO COM D=1/2" (12.5MM) E PROFUNDIDADE 10CM (ADAPTADO CONFORME DECRETO ESTADUAL GO 9900/2021)</t>
  </si>
  <si>
    <t>CÓPIA DA FDE (16.43.004) - FUROS EM CONCRETO COM D=3/4" (16MM) E PROFUNDIDADE 10CM (ADAPTADO CONFORME DECRETO ESTADUAL GO 9900/2021)</t>
  </si>
  <si>
    <t>CÓPIA DA FDE (16.43.004) - FUROS EM CONCRETO COM D=5/8" (20MM) E PROFUNDIDADE 10CM (ADAPTADO CONFORME DECRETO ESTADUAL GO 9900/2021)</t>
  </si>
  <si>
    <t>CÓPIA DA FDE (03.02.014) - ANCORAGEM DE BARRAS DE ACO COM ADESIVO ESTRUTURAL RESINA BASE EPOXI (ADAPTADO CONFORME DECRETO ESTADUAL GO 9900/2021)</t>
  </si>
  <si>
    <t>VEDAÇÃO DE JUNTA DE DILATAÇÃO COM CHAPA 18 VINCADA E PARAFUSADA A CADA 30 CM - PINTADA</t>
  </si>
  <si>
    <t>NEOPRENE (ADAPTADO AO CONSUMO DO MATERIAL DIMENSIONADO NO PROJETO)</t>
  </si>
  <si>
    <t>ESTRUTURA MISTA (CONCRETO E AÇO)</t>
  </si>
  <si>
    <t xml:space="preserve">PORTA DE ABRIR ALUMÍNIO ANODIZADO EM VENEZIANA C/FERRAGENS (M.O.FAB.INC.MAT.) </t>
  </si>
  <si>
    <t xml:space="preserve">PORTA DE ABRIR ALUMÍNIO ANODIZADO EM VENEZIANA C/ FERRAGENS (M.O. FAB. INC. MAT.) </t>
  </si>
  <si>
    <t>Peitoril</t>
  </si>
  <si>
    <t>PEITORIL LINEAR EM GRANITO OU MÁRMORE, L = 15CM, COMPRIMENTO DE ATÉ 2M, ASSENTADO COM ARGAMASSA 1:6 COM ADITIVO. AF_11/2020. (ADAPTADO CONFORME DECRETO 9900/2021)</t>
  </si>
  <si>
    <t>VASO SANITÁRIO COM CAIXA ACOPLADA COM DUPLO ACIONAMENTO - COMPLETO EXCLUSO O ASSENTO</t>
  </si>
  <si>
    <t>CHUVEIRO ELÉTRICO EM PVC COM BRAÇO METÁLICO</t>
  </si>
  <si>
    <t>LAVATÓRIO MÉDIO COM COLUNA</t>
  </si>
  <si>
    <t>TORNEIRA DE MESA PARA LAVATÓRIO DIÂMETRO DE 1/2"</t>
  </si>
  <si>
    <t>SIFAO PARA LAVATORIO METALICO DIAM.1"X1.1/2"</t>
  </si>
  <si>
    <t>TANQUE MARMORE/GRANITO SINTÉTICO C/UMA CUBA E 1 BATEDOR</t>
  </si>
  <si>
    <t>TORNEIRA DE PAREDE PARA TANQUE COM AREJADOR DIÂMETRO DE 1/2" E 3/4"</t>
  </si>
  <si>
    <t>SIFÃO METÁLICO PARA TANQUE DE 1 1/4" X 1 1/2"</t>
  </si>
  <si>
    <t xml:space="preserve">CUBA DE LOUCA DE EMBUTIR OVAL MÉDIA </t>
  </si>
  <si>
    <t>MICTORIO DE LOUCA C/SIFAO INTEGRADO</t>
  </si>
  <si>
    <t>VÁLVULA DE DESCARGA PARA MICTÓRIO DIÂMETRO 1/2" FECHAMENTO AUTOMÁTICO TEMPORIZADO</t>
  </si>
  <si>
    <t>PORTA PAPEL HIGIÊNICO EM METAL/ACABAMENTO CROMADO</t>
  </si>
  <si>
    <t>ASSENTO EM POLIPROPILENO COM SISTEMA DE FECHAMENTO SUAVE PARA VASO SANITÁRIO</t>
  </si>
  <si>
    <t>CUBA INOX 50X40X20CM E=0,7MM-AÇO 304</t>
  </si>
  <si>
    <t>TORNEIRA DE MESA PARA PIA DIÂMETRO DE 1/2" - BICA MÓVEL</t>
  </si>
  <si>
    <t>SIFAO PARA PIA 1.1/2" X 2" METAL</t>
  </si>
  <si>
    <t>PORTA TOALHA HASTE LONGA EM METAL/ACABAMENTO CROMADO</t>
  </si>
  <si>
    <t>MEIA SABONETEIRA EM LOUÇA DE EMBUTIR</t>
  </si>
  <si>
    <t>080504</t>
  </si>
  <si>
    <t>080541</t>
  </si>
  <si>
    <t>080601</t>
  </si>
  <si>
    <t xml:space="preserve">TANQUE DE LOUÇA COM COLUNA TAMANHO MÉDIO </t>
  </si>
  <si>
    <t>080801</t>
  </si>
  <si>
    <t>080804</t>
  </si>
  <si>
    <t>080689</t>
  </si>
  <si>
    <t>080688</t>
  </si>
  <si>
    <t xml:space="preserve">TORNEIRA DE MESA COM FECHAMENTO AUTOMÁTICO TEMPORIZADO PARA LAVATÓRIO DIÂMETRO DE 1/2" </t>
  </si>
  <si>
    <t>080572</t>
  </si>
  <si>
    <t>080570</t>
  </si>
  <si>
    <t>080656</t>
  </si>
  <si>
    <t>080810</t>
  </si>
  <si>
    <t>DISPENSER PARA TOALHA INTERFOLHADA. (ADAPTADO CONFORME DECRETO ESTADUAL 9900/2021)</t>
  </si>
  <si>
    <t>4287</t>
  </si>
  <si>
    <t>ORSE</t>
  </si>
  <si>
    <t>080590</t>
  </si>
  <si>
    <t>SABONETEIRA PLASTICA TIPO DISPENSER PARA SABONETE LIQUIDO COM RESERVATORIO 800 A 1500 ML, INCLUSO FIXAÇÃO. AF_01/2020. (ADAPTADO CONFORME DECRETO ESTADUAL 9900/2021)</t>
  </si>
  <si>
    <t>95547</t>
  </si>
  <si>
    <t>080526</t>
  </si>
  <si>
    <t>080732</t>
  </si>
  <si>
    <t>080740</t>
  </si>
  <si>
    <t>080721</t>
  </si>
  <si>
    <t xml:space="preserve">TORNEIRA DE MESA PARA PcD COM FECHAMENTO AUTOMÁTICO TEMPORIZADO PARA LAVATÓRIO DIÂMETRO DE 1/2" </t>
  </si>
  <si>
    <t>080573</t>
  </si>
  <si>
    <t>44.03.920</t>
  </si>
  <si>
    <t>CPOS</t>
  </si>
  <si>
    <t>DUCHA HIGIÊNICA COM REGISTRO. (ADAPTADO CONFORME DECRETO ESTADUAL 9900/2021)</t>
  </si>
  <si>
    <t xml:space="preserve">VALVULA PARA PIA TIPO AMERICANA DIAMETRO 3.1/2" (METALICA) </t>
  </si>
  <si>
    <t>080680</t>
  </si>
  <si>
    <t xml:space="preserve">VALVULA PARA LAVATORIO OU BEBEDOURO METALICO DIAMETRO 1" </t>
  </si>
  <si>
    <t>080580</t>
  </si>
  <si>
    <t xml:space="preserve">VÁLVULA PARA TANQUE METÁLICA DIAM. 1" SEM LADRAO </t>
  </si>
  <si>
    <t>080830</t>
  </si>
  <si>
    <t>080670</t>
  </si>
  <si>
    <t>080560</t>
  </si>
  <si>
    <t>080819</t>
  </si>
  <si>
    <t>080621</t>
  </si>
  <si>
    <t>CABIDE METÁLICO SIMPLES CROMADO, INCLUSIVE FIXAÇÃO. (ADAPTADO CONFORME DECRETO ESTADUAL 9900/2021)</t>
  </si>
  <si>
    <t>ED-48176</t>
  </si>
  <si>
    <t>SETOP</t>
  </si>
  <si>
    <t>Banho Fem. Produção</t>
  </si>
  <si>
    <t>Banho MAsc. Produção</t>
  </si>
  <si>
    <t>080741</t>
  </si>
  <si>
    <t xml:space="preserve">SABONETEIRA EM METAL / ACABAMENTO CROMADO </t>
  </si>
  <si>
    <t>San. PcD Masculino</t>
  </si>
  <si>
    <t>San. PcD Feminino</t>
  </si>
  <si>
    <t xml:space="preserve">UN </t>
  </si>
  <si>
    <t>080532</t>
  </si>
  <si>
    <t xml:space="preserve">CURVA 90 GRAUS SOLDAVEL DIAMETRO 40 MM </t>
  </si>
  <si>
    <t xml:space="preserve">LIGAÇÃO FLEXÍVEL METÁLICA DIAM.1/2"(ENGATE) </t>
  </si>
  <si>
    <t xml:space="preserve">LUVA SOLDAVEL C/ROSCA DIAMETRO 25 X 3/4" </t>
  </si>
  <si>
    <t xml:space="preserve">BUCHA DE REDUCAO SOLDAVEL LONGA 50 X 25 mm </t>
  </si>
  <si>
    <t xml:space="preserve">BUCHA DE REDUCAO SOLDAVEL LONGA 50 X 32 mm </t>
  </si>
  <si>
    <t xml:space="preserve">CURVA 90 GRAUS SOLDAVEL DIAMETRO 25 MM </t>
  </si>
  <si>
    <t xml:space="preserve">JOELHO 90 GRAUS SOLDAVEL 50 mm (MARROM) </t>
  </si>
  <si>
    <t xml:space="preserve">JOELHO DE REDUÇÃO 90 GRAUS SOLDAVEL DIAM. 32 MM X 25 MM </t>
  </si>
  <si>
    <t xml:space="preserve">LUVA SOLDAVEL DIAMETRO 25 mm </t>
  </si>
  <si>
    <t xml:space="preserve">TUBO SOLDAVEL PVC MARROM DIAM. 50 MM </t>
  </si>
  <si>
    <t xml:space="preserve">TE 90 GRAUS SOLDAVEL DIAMETRO 50 MM </t>
  </si>
  <si>
    <t xml:space="preserve">TE REDUCAO 90 GRAUS SOLDAVEL 50 X 32 mm </t>
  </si>
  <si>
    <t xml:space="preserve">JOELHO 90 GRAUS SOLDAVEL COM BUCHA DE LATAO 25 X 3/4" </t>
  </si>
  <si>
    <t xml:space="preserve">JOELHO DE REDUCAO 90 GRAUS SOLDÁVEL COM BUCHA LATAO 25X1/2" </t>
  </si>
  <si>
    <t xml:space="preserve">TE 90 GRAUS SOLDAVEL COM BUCHA DE LATÃO NA BOLSA CENTRAL 25 X 25 X 1/2" </t>
  </si>
  <si>
    <t xml:space="preserve">TUBO SOLDAVEL PVC MARROM DIAM. 40 MM </t>
  </si>
  <si>
    <t xml:space="preserve">REGISTRO DE GAVETA C/CANOPLA DIAMETRO 3/4" </t>
  </si>
  <si>
    <t xml:space="preserve">CURVA 90 GRAUS SOLDAVEL DIAMETRO 50 MM </t>
  </si>
  <si>
    <t xml:space="preserve">JOELHO 45 GRAUS SOLDAVEL 50 MM </t>
  </si>
  <si>
    <t xml:space="preserve">LUVA SOLDAVEL DIAMETRO 50 mm </t>
  </si>
  <si>
    <t xml:space="preserve">LUVA SOLDAVEL DIAMETRO 40 mm </t>
  </si>
  <si>
    <t>CURVA 45 GRAUS, PVC, SOLDÁVEL, DN 40MM, INSTALADO EM PRUMADA DE ÁGUA - FORNECIMENTO E INSTALAÇÃO. AF_06/2022. (ADAPTADO CONFORME DECRETO ESTADUAL 9900/2021)</t>
  </si>
  <si>
    <t xml:space="preserve">REGISTRO DE ESFERA DIAMETRO 1" </t>
  </si>
  <si>
    <t xml:space="preserve">CURVA 90 GRAUS SOLDAVEL DIAMETRO 32 MM </t>
  </si>
  <si>
    <t>LUVA DE REDUÇÃO, PVC, SOLDÁVEL, DN 40MM X 32MM, INSTALADO EM PRUMADA DE ÁGUA - FORNECIMENTO E INSTALAÇÃO. AF_06/2022. (ADAPTADO CONFORME DECRETO ESTADUAL 9900/2021)</t>
  </si>
  <si>
    <t xml:space="preserve">REGISTRO DE ESFERA DIAMETRO 1.1/2" </t>
  </si>
  <si>
    <t xml:space="preserve">REGISTRO DE ESFERA DIAMETRO 2" </t>
  </si>
  <si>
    <t xml:space="preserve">ADAPTADOR SOLDÁVEL COM FLANGES LIVRES PARA CAIXA D'ÁGUA 32X1" </t>
  </si>
  <si>
    <t xml:space="preserve">ADAPTADOR PVC SOLDÁVEL LONGO COM FLANGES LIVRES PARA CAIXA D'ÁGUA 50X1.1/2" </t>
  </si>
  <si>
    <t xml:space="preserve">ADAPTADOR PVC SOLDÁVEL LONGO COM FLANGES LIVRES PARA CAIXA D'ÁGUA 60X2" </t>
  </si>
  <si>
    <t xml:space="preserve">CURVA 90 GRAUS SOLDAVEL DIAMETRO 60 MM </t>
  </si>
  <si>
    <t xml:space="preserve">TUBO SOLDAVEL PVC MARROM DIAM. 60 MM </t>
  </si>
  <si>
    <t xml:space="preserve">TE 90 GRAUS SOLDAVEL DIMETRO 60 MM </t>
  </si>
  <si>
    <t xml:space="preserve">BUCHA DE REDUCAO SOLDÁVEL CURTA 60 X 50 mm </t>
  </si>
  <si>
    <t>RESERVATÓRIO EM POLIETILENO COM TAMPA DE ENCAIXAR - CAPACIDADE DE 10.000 LITROS. (ADAPTADO CONFORME DECRETO ESTADUAL 9900/2021)</t>
  </si>
  <si>
    <t>48.02.207</t>
  </si>
  <si>
    <t>CAIXA D'ÁGUA 15.000 L</t>
  </si>
  <si>
    <t>REGISTRO GAVETA BRUTO DIAMETRO 1/2"</t>
  </si>
  <si>
    <t>REGISTRO DE GAVETA BRUTO DIAMETRO 3/4"</t>
  </si>
  <si>
    <t>REGISTRO DE PRESSAO C/CANOPLA CROMADA DIAM.3/4"</t>
  </si>
  <si>
    <t>TUBO SOLDAVEL PVC MARROM DIAM. 20 MM</t>
  </si>
  <si>
    <t>TUBO SOLDAVEL PVC MARROM DIAM. 25 MM</t>
  </si>
  <si>
    <t>TUBO SOLDAVEL PVC MARROM DIAM. 32 MM</t>
  </si>
  <si>
    <t>ADAPTADOR SOLDÁVEL CURTO COM BOLSA E ROSCA PARA REGISTRO 20X1/2"</t>
  </si>
  <si>
    <t>ADAPTADOR SOLDÁVEL CURTO C/ BOLSA E ROSCA PARA REGISTRO 25X3/4"</t>
  </si>
  <si>
    <t>BUCHA DE REDUÇÃO SOLDAVEL CURTA 25 X 20 MM</t>
  </si>
  <si>
    <t>BUCHA DE REDUCAO SOLDÁVEL CURTA 32 X 25 MM</t>
  </si>
  <si>
    <t>JOELHO 90 GRAUS SOLDAVEL DIAMETRO 20 MM</t>
  </si>
  <si>
    <t>JOELHO 90 GRAUS SOLDAVEL DIAMETRO 25 MM</t>
  </si>
  <si>
    <t>JOELHO 90 GRAUS SOLDAVEL DIAMETRO 32 MM (1")</t>
  </si>
  <si>
    <t>TE 90 GRAUS SOLDAVEL DIAMETRO 20 MM</t>
  </si>
  <si>
    <t>TE 90 GRAUS SOLDAVEL DIAMETRO 25 MM</t>
  </si>
  <si>
    <t>TE 90 GRAUS SOLDAVEL DIAMETRO 32 MM</t>
  </si>
  <si>
    <t>TE REDUCAO 90 GRAUS SOLDAVEL 32 X 25 mm</t>
  </si>
  <si>
    <t xml:space="preserve">CAIXA DE INSPEÇÃO - TAMPA EM CONCRETO ARMADO 25 MPA E=5CM </t>
  </si>
  <si>
    <t>JOELHO 45 GRAUS DIAMETRO 40 MM (ESGOTO)</t>
  </si>
  <si>
    <t>JOELHO 45 GRAUS DIAMETRO 75 MM (ESGOTO)</t>
  </si>
  <si>
    <t>JOELHO 45 GRAUS DIAMETRO 100 MM (ESGOTO)</t>
  </si>
  <si>
    <t>JOELHO 90 GRAUS DIAMETRO 40 MM (ESGOTO)</t>
  </si>
  <si>
    <t>JOELHO 90 GRAUS DIAMETRO 75 MM (ESGOTO)</t>
  </si>
  <si>
    <t>JOELHO 90 GRAUS DIAMETRO 100 MM (ESGOTO)</t>
  </si>
  <si>
    <t>JUNCAO SIMPLES DIAMETRO 75 X 75 MM (ESGOTO)</t>
  </si>
  <si>
    <t>JUNCAO SIMPLES DIAMETRO 100 X 75 MM (ESGOTO)</t>
  </si>
  <si>
    <t>JUNCAO SIMPLES DIAM. 100 X 100 MM (ESGOTO)</t>
  </si>
  <si>
    <t>JUNCAO 45 GRAUS DIAMETRO 40 MM (ESGOTO)</t>
  </si>
  <si>
    <t>LUVA DE REDUÇÃO SOLDAVEL COM BUCHA DE LATAO 25 X 3/4" (AZUL)</t>
  </si>
  <si>
    <t>LUVA SIMPLES DIAMETRO 75 MM - (ESGOTO)</t>
  </si>
  <si>
    <t>LUVA SIMPLES DIAMETRO 100 mm - (ESGOTO)</t>
  </si>
  <si>
    <t>CORPO RALO SECO CILINDRICO 100 X 40</t>
  </si>
  <si>
    <t>TUBO SOLDAVEL PARA ESGOTO DIAMETRO 40 MM</t>
  </si>
  <si>
    <t>TUBO SOLDAVEL PARA ESGOTO DIAMETRO 75 MM</t>
  </si>
  <si>
    <t>TUBO SOLDAVEL PARA ESGOTO DIAMETRO 100 MM</t>
  </si>
  <si>
    <t>TE SANITARIO DIAMETRO 100 X 100 MM (ESGOTO)</t>
  </si>
  <si>
    <t xml:space="preserve">CORPO CAIXA SIFONADA DIAM. 100 X 100 X 50 </t>
  </si>
  <si>
    <t xml:space="preserve">CORPO CAIXA SIFONADA DIAM. 150 X 150 X 50 </t>
  </si>
  <si>
    <t xml:space="preserve">PORTA GRELHA QUADRADO PARA GRELHA QUADRADA DIAM. 100 MM </t>
  </si>
  <si>
    <t xml:space="preserve">PORTA GRELHA QUADRADO CROMADO DIAM.150 MM </t>
  </si>
  <si>
    <t xml:space="preserve">GRELHA QUADRADA ACO INOX ROTATIVO DIAM.100 MM </t>
  </si>
  <si>
    <t xml:space="preserve">GRELHA QUADRADA ACO INOX ROTATIVO DIAM.150 MM </t>
  </si>
  <si>
    <t xml:space="preserve">CURVA 45 GRAUS DIAMETRO 100 MM (ESGOTO) </t>
  </si>
  <si>
    <t>CURVA LONGA, 45 GRAUS, PVC, JUNTA ELÁSTICA, DN 150 MM, PARA COLETOR PREDIAL DE ESGOTO. AF_06/2022. (ADAPTADO CONFORME DECRETO ESTADUAL 9900/2021)</t>
  </si>
  <si>
    <t>CURVA 45° LONGA EM PVC RÍGIDO C/ ANÉIS, DIÂM = 50MM - REV 01_10/2022. (ADAPTADO CONFORME DECRETO ESTADUAL 9900/2021)</t>
  </si>
  <si>
    <t xml:space="preserve">CURVA 45 GRAUS DIAMETRO 40 MM (ESGOTO) </t>
  </si>
  <si>
    <t xml:space="preserve">CURVA 90 GRAUS CURTA DIAM. 40 MM (ESGOTO) </t>
  </si>
  <si>
    <t xml:space="preserve">JUNCAO SIMPLES DIAM. 100 X 50 MM (ESGOTO) </t>
  </si>
  <si>
    <t>CÓPIA DE SINAPI (104174) - JUNÇÃO SIMPLES, PVC, ESGOTO, DN 150 X 100 MM, JUNTA ELÁSTICA, FORNECIDO E INSTALADO EM RAMAL DE ENCAMINHAMENTO.. (ADAPTADO CONFORME DECRETO ESTADUAL 9900/2021)</t>
  </si>
  <si>
    <t>00155</t>
  </si>
  <si>
    <t>PRÓPRIO</t>
  </si>
  <si>
    <t xml:space="preserve">JUNCAO SIMPLES DIAMETRO 50 X 50 MM (ESGOTO) </t>
  </si>
  <si>
    <t xml:space="preserve">JUNCAO SIMPLES DIAM. 75 X 50 MM (ESGOTO) </t>
  </si>
  <si>
    <t xml:space="preserve">LUVA SIMPLES DIAMETRO 40 MM - (ESGOTO) </t>
  </si>
  <si>
    <t xml:space="preserve">LUVA SIMPLES DIAMETRO 50 MM - (ESGOTO) </t>
  </si>
  <si>
    <t>LUVA SIMPLES, PVC, SÉRIE NORMAL, ESGOTO PREDIAL, DN 150 MM, JUNTA ELÁSTICA, FORNECIDO E INSTALADO EM SUBCOLETOR AÉREO DE ESGOTO SANITÁRIO. AF_08/2022. (ADAPTADO CONFORME DECRETO ESTADUAL 9900/2021)</t>
  </si>
  <si>
    <t xml:space="preserve">REDUCAO EXCENTRICA 100 X 50 MM (ESGOTO) </t>
  </si>
  <si>
    <t xml:space="preserve">REDUCAO EXCENTRICA 75 X 50 MM (ESGOTO) </t>
  </si>
  <si>
    <t xml:space="preserve">TUBO LEVE PVC RIGIDO DIAMETRO 150 MM </t>
  </si>
  <si>
    <t xml:space="preserve">TUBO SOLDAVEL PARA ESGOTO DIAMETRO 50 MM </t>
  </si>
  <si>
    <t>00156</t>
  </si>
  <si>
    <t>00157</t>
  </si>
  <si>
    <t>CÓPIA DE SINAPI (89556) - LUVA DE CORRER, PVC, SERIE R, ESGOTO, DN 100 MM, JUNTA ELÁSTICA, FORNECIDO E INSTALADO EM RAMAL DE ENCAMINHAMENTO. AF_06/2022. (ADAPTADO CONFORME DECRETO ESTADUAL 9900/2021)</t>
  </si>
  <si>
    <t>CÓPIA DE SINAPI (104170) - LUVA SIMPLES, PVC, SERIE R, ESGOTO, DN 150 MM, JUNTA ELÁSTICA, FORNECIDO E INSTALADO EM RAMAL DE ENCAMINHAMENTO. AF_06/2022. (ADAPTADO CONFORME DECRETO ESTADUAL 9900/2021)</t>
  </si>
  <si>
    <t>CÓPIA DE SINAPI (89512) - TUBO PVC, SÉRIE R, ESGOTO, DN 100 MM, FORNECIDO E INSTALADO EM RAMAL DE ENCAMINHAMENTO. AF_06/2022. (ADAPTADO CONFORME DECRETO ESTADUAL 9900/2021)</t>
  </si>
  <si>
    <t>00158</t>
  </si>
  <si>
    <t>CÓPIA DE SINAPI (104166) - TUBO PVC, SÉRIE R, ÁGUA PLUVIAL, DN 150 MM, FORNECIDO E INSTALADO EM RAMAL DE ENCAMINHAMENTO. AF_06/2022. (ADAPTADO CONFORME DECRETO ESTADUAL 9900/2021)</t>
  </si>
  <si>
    <t>00159</t>
  </si>
  <si>
    <t>CURVA LONGA, 90 GRAUS, PVC, JUNTA ELÁSTICA, DN 150 MM, PARA COLETOR PREDIAL DE ESGOTO. AF_06/2022. (ADAPTADO CONFORME DECRETO ESTADUAL 9900/2021)</t>
  </si>
  <si>
    <t xml:space="preserve">CURVA 90 GRAUS CURTA DIAM. 50 MM (ESGOTO) </t>
  </si>
  <si>
    <t xml:space="preserve">CURVA 90 GRAUS CURTA DIAM. 75 MM (ESGOTO) </t>
  </si>
  <si>
    <t xml:space="preserve">JOELHO 45 GRAUS DIAMETRO 50 MM (ESGOTO) </t>
  </si>
  <si>
    <t xml:space="preserve">JOELHO 90 GRAUS DIAMETRO 50 MM (ESGOTO) </t>
  </si>
  <si>
    <t xml:space="preserve">JUNCAO INVERTIDA DIAMETRO 75 X 50 MM (ESGOTO) </t>
  </si>
  <si>
    <t xml:space="preserve">TE SANITARIO DIAMETRO 50 X 50 MM (ESGOTO) </t>
  </si>
  <si>
    <t>INSTALAÇÕES HIDRÁULICAS - ESGOTO</t>
  </si>
  <si>
    <t>INSTALAÇÕES HIDRÁULICAS - ÁGUA PLUVIAL E DRENOS</t>
  </si>
  <si>
    <t xml:space="preserve">CURVA 90 GRAUS LONGA DIAM. 100 MM (ESGOTO) </t>
  </si>
  <si>
    <t xml:space="preserve">JOELHO 45 GRAUS SOLDAVEL 25 MM </t>
  </si>
  <si>
    <t xml:space="preserve">JOELHO 90 GRAUS SOLDAVEL DIAMETRO 25 MM </t>
  </si>
  <si>
    <t xml:space="preserve">JOELHO 90 GRAUS SOLDAVEL DIAMETRO 40 mm (1.1/4") </t>
  </si>
  <si>
    <t xml:space="preserve">TUBO SOLDAVEL PVC MARROM DIAM. 25 MM </t>
  </si>
  <si>
    <t xml:space="preserve">TE 90 GRAUS SOLDAVEL DIAMETRO 25 MM </t>
  </si>
  <si>
    <t xml:space="preserve">BUCHA DE REDUCAO LONGA 50 X 40 MM - (ESGOTO) </t>
  </si>
  <si>
    <t xml:space="preserve">CURVA 90 GRAUS CURTA DIAM. 100 MM (ESGOTO) </t>
  </si>
  <si>
    <t xml:space="preserve">JOELHO 90 GRAUS C/ANEL 40 MM </t>
  </si>
  <si>
    <t>LUVA SIMPLES, PVC, SERIE R, ÁGUA PLUVIAL, DN 100 MM, JUNTA ELÁSTICA, FORNECIDO E INSTALADO EM CONDUTORES VERTICAIS DE ÁGUAS PLUVIAIS. AF_06/2022. (ADAPTADO CONFORME DECRETO ESTADUAL 9900/2021)</t>
  </si>
  <si>
    <t>CURVA 45 GRAUS, PVC, SOLDÁVEL, DN 25MM, INSTALADO EM RAMAL OU SUB-RAMAL DE ÁGUA - FORNECIMENTO E INSTALAÇÃO. AF_06/2022. (ADAPTADO CONFORME DECRETO ESTADUAL 9900/2021)</t>
  </si>
  <si>
    <t xml:space="preserve">TE 90 GRAUS SOLDAVEL DIAMETRO 40 MM </t>
  </si>
  <si>
    <t xml:space="preserve">BUCHA DE REDUÇÃO SOLDAVEL LONGA 40 X 25 MM </t>
  </si>
  <si>
    <t>JUNÇÃO INVERTIDA EM PVC RÍGIDO C/ ANÉIS, PARA ESGOTO PRIMÁRIO, DIÂM = 75 X 75MM. (ADAPTADO CONFORME DECRETO ESTADUAL 9900/2021)</t>
  </si>
  <si>
    <t xml:space="preserve">TE SANITARIO DIAMETRO 100 X 50 MM (ESGOTO) </t>
  </si>
  <si>
    <t xml:space="preserve">TE SANITARIO DIAMETRO 75 X 50 MM (ESGOTO) </t>
  </si>
  <si>
    <t>RALO HEMISFÉRICO EM Fº Fº, TIPO ABACAXI Ø 75MM. (ADAPTADO CONFORME DECRETO ESTADUAL 9900/2021)</t>
  </si>
  <si>
    <t xml:space="preserve">TUBO SOLDAVEL PVC MARROM DIAM. 32 MM </t>
  </si>
  <si>
    <t xml:space="preserve">TE REDUCAO 90 GRAUS SOLDAVEL 32 X 25 mm </t>
  </si>
  <si>
    <t xml:space="preserve">TE REDUCAO 90 GRAUS SOLDAVEL 40 X 32 mm </t>
  </si>
  <si>
    <t>CÓPIA DE  SINAPI (104173) - REDUÇÃO EXCÊNTRICA, PVC, ESGOTO, DN 150 X 100 MM, JUNTA ELÁSTICA, FORNECIDO E INSTALADO EM RAMAL DE ENCAMINHAMENTO. (ADAPTADO CONFORME DECRETO ESTADUAL 9900/2021)</t>
  </si>
  <si>
    <t>00160</t>
  </si>
  <si>
    <t>TERMINAL DE VENTILAÇÃO, PVC, SÉRIE NORMAL, ESGOTO PREDIAL, DN 100 MM, JUNTA SOLDÁVEL, FORNECIDO E INSTALADO EM PRUMADA DE ESGOTO SANITÁRIO OU VENTILAÇÃO. AF_08/2022. (ADAPTADO CONFORME DECRETO ESTADUAL 9900/2021)</t>
  </si>
  <si>
    <t>TERMINAL DE VENTILAÇÃO, PVC, SÉRIE NORMAL, ESGOTO PREDIAL, DN 75 MM, JUNTA SOLDÁVEL, FORNECIDO E INSTALADO EM PRUMADA DE ESGOTO SANITÁRIO OU VENTILAÇÃO. AF_08/2022. (ADAPTADO CONFORME DECRETO ESTADUAL 9900/2021)</t>
  </si>
  <si>
    <t>TERMINAL DE VENTILAÇÃO, PVC, SÉRIE NORMAL, ESGOTO PREDIAL, DN 50 MM, JUNTA SOLDÁVEL, FORNECIDO E INSTALADO EM PRUMADA DE ESGOTO SANITÁRIO OU VENTILAÇÃO. AF_08/2022. (ADAPTADO CONFORME DECRETO ESTADUAL 9900/2021)</t>
  </si>
  <si>
    <t>CURVA PVC LONGA 45G, PVC, SÉRIE NORMAL, ESGOTO PREDIAL, DN 75 MM, JUNTA ELÁSTICA, FORNECIDO E INSTALADO EM RAMAL DE DESCARGA OU RAMAL DE ESGOTO SANITÁRIO. AF_08/2022. (ADAPTADO CONFORME DECRETO ESTADUAL 9900/2021)</t>
  </si>
  <si>
    <t xml:space="preserve">REDUCAO EXCENTRICA 100 X 75 MM (ESGOTO) </t>
  </si>
  <si>
    <t>ÁGUA FRIA</t>
  </si>
  <si>
    <t>ESGOTO SANITÁRIO</t>
  </si>
  <si>
    <t>ÁGUA PLUVIAL E DRENOS</t>
  </si>
  <si>
    <t>INSTALAÇÕES COMBATE A INCÊNDIO</t>
  </si>
  <si>
    <t>CJ</t>
  </si>
  <si>
    <t>EXTINTOR MULTI USO EM PO A B C (6 KG) - CAPACIDADE EXTINTORA 3A 20BC</t>
  </si>
  <si>
    <t>TUBO FERRO GALVANIZADO 2.1/2"</t>
  </si>
  <si>
    <t>MANGUEIRA DE INCÊNDIO DI=38 MM TIPO 2 COMP. = 15 M</t>
  </si>
  <si>
    <t>CAIXA DE INCÊNDIO 45X75X17CM - FORNECIMENTO E INSTALAÇÃO. AF_10/2020</t>
  </si>
  <si>
    <t>PLACA DE SINALIZAÇÃO DE SEGURANÇA CONTRA INCÊNDIO</t>
  </si>
  <si>
    <t>COTOVELO DE FERRO GALVANIZADO 90º X 2 1/2"</t>
  </si>
  <si>
    <t>NIPLE DUPLO FERRO GALVANIZADO 2.1/2"</t>
  </si>
  <si>
    <t>ADAPTADOR PARA ENGATE STORZ 2.1/2" X 1.1/2"</t>
  </si>
  <si>
    <t>ESGUICHO REGULÁVEL 1.1/2"</t>
  </si>
  <si>
    <t>UNIAO TIPO STORZ, COM EMPATACAO INTERNA TIPO ANEL DE EXPANSAO, ENGATE RAPIDO 1 1/2", PARA MANGUEIRA DE COMBATE A INCENDIO PREDIAL</t>
  </si>
  <si>
    <t>VÁLVULA DE RETENÇÃO HORIZONTAL 2.1/2"</t>
  </si>
  <si>
    <t>REGISTRO GLOBO ANGULAR 2.1/2"</t>
  </si>
  <si>
    <t>TÊ DE FERRO GALVANIZADO 90º X 2 1/2"</t>
  </si>
  <si>
    <t xml:space="preserve">LUVA  EM AÇO GALVANIZADO DIÂMETRO 2.1/2" </t>
  </si>
  <si>
    <t>CAIXA DE INCÊNDIO 60X90X17CM - FORNECIMENTO E INSTALAÇÃO. AF_10/2020. (ADAPTADO CONFORME DECRETO ESTADUAL 9900/2021)</t>
  </si>
  <si>
    <t>CHAVE PARA CONEXÕES DE ENGATE RÁPIDO TIPO STORZ, 63X38MM. (ADAPTADO CONFORME DECRETO ESTADUAL 9900/2021)</t>
  </si>
  <si>
    <t>ED-50188</t>
  </si>
  <si>
    <t xml:space="preserve">TAMPÃO CEGO COM CORRENTE 2.1/2" </t>
  </si>
  <si>
    <t>ESPELHO CRISTAL E = 4 MM</t>
  </si>
  <si>
    <t>PLACA DE SINALIZAÇÃO DE AMBIENTES</t>
  </si>
  <si>
    <t>LIMPEZA COM ÁCIDO MURIÁTICO (1:20), NEUTRALIZADO COM DETERGENTE AMONIACAL (HIDRÓXIDO DE AMÔNIO) (1:10)</t>
  </si>
  <si>
    <t>CUBA INOX 35X40X15CM E=0,6MM-AÇO 304 (CUBA Nº 3)</t>
  </si>
  <si>
    <t>DML
Cozinha</t>
  </si>
  <si>
    <t>Higienização</t>
  </si>
  <si>
    <t>Refeitório</t>
  </si>
  <si>
    <t>BANCADA DE GRANITO C/ESPELHO</t>
  </si>
  <si>
    <t>Banheiro Feminino e Masculino - Produção</t>
  </si>
  <si>
    <t>Banheiro Feminino - Música</t>
  </si>
  <si>
    <t>Banheiro Masculino - Música</t>
  </si>
  <si>
    <t>Sanitários Funcionários Feminino e Masculino</t>
  </si>
  <si>
    <t xml:space="preserve"> TORNEIRA BOIA DIAMETRO 1.1/4" - 32 MM</t>
  </si>
  <si>
    <t xml:space="preserve"> CHAVE DE BOIA AUTOMÁTICA - 15A/250V </t>
  </si>
  <si>
    <t xml:space="preserve">BRACADEIRA METALICA TIPO "U" DIAM. 2.1/2" </t>
  </si>
  <si>
    <t xml:space="preserve">BRACADEIRA METALICA TIPO "D" DIAM. 2.1/2" </t>
  </si>
  <si>
    <t xml:space="preserve">VERGALHAO ROSCA TOTAL D=5/16" </t>
  </si>
  <si>
    <t>CLIMATIZAÇÃO - DUTOS GALVANIZADOS</t>
  </si>
  <si>
    <t>Chapa</t>
  </si>
  <si>
    <t>Peso Específico</t>
  </si>
  <si>
    <t>Peso Total</t>
  </si>
  <si>
    <t>(kg)</t>
  </si>
  <si>
    <t>DUTO GALVANIZADO</t>
  </si>
  <si>
    <t>DUTO GALVANIZADO CHAPA 24</t>
  </si>
  <si>
    <t>DUTO GALVANIZADO CHAPA 26</t>
  </si>
  <si>
    <t>INSTALAÇÕES DE HVAC</t>
  </si>
  <si>
    <t>AR CONDICIONADO SPLIT INVERTER, HI-WALL (PAREDE), 9000 BTU/H, CICLO FRIO - FORNECIMENTO E INSTALAÇÃO. AF_11/2021_P</t>
  </si>
  <si>
    <t>AR CONDICIONADO SPLIT INVERTER, HI-WALL (PAREDE), 12000 BTU/H, CICLO FRIO - FORNECIMENTO E INSTALAÇÃO. AF_11/2021_P</t>
  </si>
  <si>
    <t>AR CONDICIONADO SPLIT INVERTER, PISO TETO, 18000 BTU/H, CICLO FRIO - FORNECIMENTO E INSTALAÇÃO. AF_11/2021_P</t>
  </si>
  <si>
    <t>AR CONDICIONADO SPLIT ON/OFF, PISO TETO, 36.000 BTU/H, CICLO FRIO - FORNECIMENTO E INSTALAÇÃO. AF_11/2021_P</t>
  </si>
  <si>
    <t>AR CONDICIONADO SPLIT ON/OFF, CASSETE (TETO), FRIO 4 VIAS 60000 BTU/H - FORNECIMENTO E INSTALAÇÃO. AF_11/2021_P</t>
  </si>
  <si>
    <t>TUBO EM COBRE FLEXÍVEL, DN 1/4, COM ISOLAMENTO, INSTALADO EM RAMAL DE ALIMENTAÇÃO DE AR CONDICIONADO COM CONDENSADORA INDIVIDUAL   FORNECIMENTO E INSTALAÇÃO. AF_12/2015</t>
  </si>
  <si>
    <t>TUBO EM COBRE FLEXÍVEL, DN 3/8", COM ISOLAMENTO, INSTALADO EM RAMAL DE ALIMENTAÇÃO DE AR CONDICIONADO COM CONDENSADORA INDIVIDUAL  FORNECIMENTO E INSTALAÇÃO. AF_12/2015</t>
  </si>
  <si>
    <t>TUBO EM COBRE FLEXÍVEL, DN 5/8", COM ISOLAMENTO, INSTALADO EM RAMAL DE ALIMENTAÇÃO DE AR CONDICIONADO COM CONDENSADORA INDIVIDUAL  FORNECIMENTO E INSTALAÇÃO. AF_12/2015</t>
  </si>
  <si>
    <t>REDE FRIGORÍGENA C/ TUBO DE COBRE 7/8" FLEXÍVEL, ISOLADO COM BORRACHA ELASTOMÉRICA, SUSTENTAÇÃO, SOLDA E LIMPEZA</t>
  </si>
  <si>
    <t>RENOVADOR DE AR</t>
  </si>
  <si>
    <t>INSTALAÇÃO DE EXAUSTOR ELÉTRICO TIPO DOMICILIAR</t>
  </si>
  <si>
    <t>EXAUSTOR AXIAL 210 m³/h D=100 mm</t>
  </si>
  <si>
    <t>CAIXA VENTILADORA 500 m³/h</t>
  </si>
  <si>
    <t>CAIXA VENTILADORA 1.200 m³/h</t>
  </si>
  <si>
    <t>CAIXA VENTILADORA 4.200 m³/h</t>
  </si>
  <si>
    <t>REDE DE INSUFLAMENTO/RETORNO, C/ DUTOS EM CHAPA GALVANIZADA, DEFLETORES, CHAVEAMENTOS, FIXAÇÕES, ISOLAMENTO TÉRMICO EM MANTAS DE LÃ DE ROCHA OU VIDRO, DUTOS FLEXÍVEIS DE LIGAÇÃO ETC.</t>
  </si>
  <si>
    <t>GRELHA DE INSUFLAMENTO/RETORNO, EM ALUMÍNIO ATÉ 0,25 M2 (FORNECIMENTO E MONTAGEM)</t>
  </si>
  <si>
    <t>REDE FRIGORÍGENA C/ TUBO DE COBRE 1 1/8", ISOLADO COM BORRACHA ELASTOMÉRICA, SUSTENTAÇÃO, SOLDA E LIMPEZA. (ADAPTADO CONFORME DECRETO ESTADUAL 9900/2021)</t>
  </si>
  <si>
    <t>AR CONDICIONADO SPLIT INVERTER, PISO TETO, 48000 BTU/H, CICLO FRIO - FORNECIMENTO E INSTALAÇÃO. AF_11/2021_P. (ADAPTADO CONFORME DECRETO ESTADUAL 9900/2021)</t>
  </si>
  <si>
    <t>CÓPIA DE SINAPI (103265) - AR CONDICIONADO SPLIT INVERTER, PISO TETO, APRESENTANDO ENTRE 60000 BTU/H, CICLO FRIO - FORNECIMENTO E INSTALAÇÃO. AF_11/2021_P. (ADAPTADO CONFORME DECRETO ESTADUAL 9900/2021)</t>
  </si>
  <si>
    <t>DAMPER DE REGULAGEM MANUAL, TAMANHO: 0,10 M² A 0,14 M². (ADAPTADO CONFORME DECRETO ESTADUAL 9900/2021)</t>
  </si>
  <si>
    <t>DUTO EM CHAPA DE AÇO GALVANIZADO Nº. 24, PARA AR CONDICIONADO. FORNECIMENTO, MONTAGEM E INSTALAÇÃO. (ADAPTADO CONFORME DECRETO ESTADUAL 9900/2021)</t>
  </si>
  <si>
    <t>DUTO EM CHAPA DE AÇO GALVANIZADO Nº. 26, PARA AR CONDICIONADO. FORNECIMENTO, MONTAGEM E INSTALAÇÃO. (ADAPTADO CONFORME DECRETO ESTADUAL 9900/2021)</t>
  </si>
  <si>
    <t>ADAPTADO DA ORSE (11890) - EXAUSTOR IN LINE, VAZÃO ATÉ 900M3/H  - FORNECIMENTO E INSTALAÇÃO (ADAPTADO CONFORME DECRETO ESTADUAL N° 9900/2021)</t>
  </si>
  <si>
    <t>AR CONDICIONADO SPLIT INVERTER, PISO TETO, 36000 BTU/H, CICLO FRIO - FORNECIMENTO E INSTALAÇÃO. AF_11/2021_P. (ADAPTADO CONFORME DECRETO ESTADUAL GO N° 9900/2021)</t>
  </si>
  <si>
    <t>CAIXA DE PASSAGEM PARA CONDICIONAMENTO DE AR TIPO SPLIT, COM SAÍDA DE DRENO ÚNICO NA VERTICAL - 39 X 22 X 6 CM. (ADAPTADO CONFORME DECRETO ESTADUAL 9900/2021)</t>
  </si>
  <si>
    <t>AR CONDICIONADO INVERTER, CASSETE (TETO), FRIO 4 VIAS 24000 BTU/H - FORNECIMENTO E INSTALAÇÃO. AF_11/2021_P. (ADAPTADO CONFORME DECRETO ESTADUAL 9900/2021)</t>
  </si>
  <si>
    <t>AR CONDICIONADO INVERTER, CASSETE (TETO), FRIO 4 VIAS 36000 BTU/H - FORNECIMENTO E INSTALAÇÃO. AF_11/2021_P. (ADAPTADO CONFORME DECRETO ESTADUAL 9900/2021)</t>
  </si>
  <si>
    <t>CAIXA VENTILADORA 2.000 m³/h</t>
  </si>
  <si>
    <t>CAIXA VENTILADORA 3.000 m³/h</t>
  </si>
  <si>
    <t>Auditório</t>
  </si>
  <si>
    <t>REVESTIMENTO DE PAREDE COM MDF RANHURADO</t>
  </si>
  <si>
    <t>PORTA LISA COM BATENTE MADEIRA, 2 FOLHAS - 140 X 210 CM. (ADAPTADO CONFORME DECRETO 9900/2021)</t>
  </si>
  <si>
    <t xml:space="preserve">PORTA LISA 90X210 COM PORTAL E ALISAR SEM FERRAGENS </t>
  </si>
  <si>
    <t>JANELA ACÚSTICA EM ALUMÍNIO NATURAL MAXIM AR C/FERRAGENS E VIDRO INSULADO, RW 22 DB</t>
  </si>
  <si>
    <t>JANELA EM ALUMINIO NATURAL DE CORRER 2 FOLHAS DE VIDRO C/FERRAGENS. (M.O.FAB.INC.MAT.)</t>
  </si>
  <si>
    <t>DML Cozinha</t>
  </si>
  <si>
    <t>Despensa</t>
  </si>
  <si>
    <t>REVESTIMENTO DE PAREDES</t>
  </si>
  <si>
    <t xml:space="preserve">REBOCO PAULISTA C/IMPERMEABILIZANTE A-15 (1CI:4ARMLC+5% IMPXCI) </t>
  </si>
  <si>
    <t xml:space="preserve">CHAPISCO ROLADO (1CIM:3 ARML)+(1 COLA:10 CIM) </t>
  </si>
  <si>
    <t>PAVIMENTAÇÃO</t>
  </si>
  <si>
    <t>CHAPIM (RUFO CAPA) EM AÇO GALVANIZADO, CORTE 33. AF_11/2020. (ADAPTADO CONFORME DECRETO 9900/2021)</t>
  </si>
  <si>
    <t>EXECUÇÃO DE PINGADEIRAS. (ADAPTADO CONFORME DECRETO 9900/2021)</t>
  </si>
  <si>
    <t>CONTRAPISO EM CONCRETO DESEMPENSADO, FCK 20 MPA, ESP.: 8 CM</t>
  </si>
  <si>
    <t>FITA ANTIDERRAPANTE PARA ÁREAS INTERNAS E EXTERNAS - ALTO TRÁFEGO - USO GERAL</t>
  </si>
  <si>
    <t>CANALETA CONCRETO</t>
  </si>
  <si>
    <t>Encunhamento</t>
  </si>
  <si>
    <t>INSTALAÇÕES DE SDAI</t>
  </si>
  <si>
    <t>PR</t>
  </si>
  <si>
    <t>SIRENE AUDIOVISUAL</t>
  </si>
  <si>
    <t>CENTRAL DE ALARME ENDEREÇÁVEL DE INCÊNDIO C/ BATERIA</t>
  </si>
  <si>
    <t>BOTOEIRA EM ALUMÍNIO FUNDIDO "LIGA - DESLIGA"</t>
  </si>
  <si>
    <t>FORNECIMENTO E INSTALAÇÃO DE CAIXA DE PASSAGEM EM ALUMÍNIO (15 X 15 X 10 CM). (ADAPTADO CONFORME DECRETO ESTADUAL 9900/2021)</t>
  </si>
  <si>
    <t>CAIXA DE PASSAGEM EM ALUMINIO 200X200X115MM. (ADAPTADO CONFORME DECRETO ESTADUAL 9900/2021)</t>
  </si>
  <si>
    <t>SEDOP</t>
  </si>
  <si>
    <t>CONDULETE DE ALUMÍNIO, TIPO C, PARA ELETRODUTO DE AÇO GALVANIZADO DN 25 MM (1''), APARENTE - FORNECIMENTO E INSTALAÇÃO. AF_11/2016_P. (ADAPTADO CONFORME DECRETO ESTADUAL 9900/2021)</t>
  </si>
  <si>
    <t>CONDULETE DE ALUMÍNIO, TIPO LR, PARA ELETRODUTO DE AÇO GALVANIZADO DN 25 MM (1''), APARENTE - FORNECIMENTO E INSTALAÇÃO. AF_11/2016_P. (ADAPTADO CONFORME DECRETO ESTADUAL 9900/2021)</t>
  </si>
  <si>
    <t>CONDULETE DE ALUMÍNIO, TIPO T, PARA ELETRODUTO DE AÇO GALVANIZADO DN 25 MM (1''), APARENTE - FORNECIMENTO E INSTALAÇÃO. AF_11/2016_P. (ADAPTADO CONFORME DECRETO ESTADUAL 9900/2021)</t>
  </si>
  <si>
    <t>ELETRODUTO EM AÇO GALVANIZADO A FOGO DIÂMETRO 1" - PESADO</t>
  </si>
  <si>
    <t>CÓPIA DE GOINFRA CIVIL (070556) - CABO BLINDADO PARA DETECÇÃO E ALARME DE INCÊNDIO 2 X 2,5 MM2</t>
  </si>
  <si>
    <t>COMP</t>
  </si>
  <si>
    <t>00164</t>
  </si>
  <si>
    <t>CABO COBRE FLEXÍVEL MULTIPOLAR PP 3X6 MM2 0,6/1 KV. (ADAPTADO CONFORME DECRETO ESTADUAL 9900/2021)</t>
  </si>
  <si>
    <t>FDE</t>
  </si>
  <si>
    <t>16.85.082</t>
  </si>
  <si>
    <t>ACIONADOR MANUAL (BOTOEIRA) “APERTE AQUI” P/INSTAL. INCENDIO - ENDEREÇÁVEL. (ADAPTADO CONFORME DECRETO ESTADUAL 9900/2021)</t>
  </si>
  <si>
    <t>CURVA DE 90 GRAUS AÇO GALVANIZADO DIAM.1"</t>
  </si>
  <si>
    <t>MÓDULO ISOLADOR, MÓDULO ENDEREÇADOR PARA AUDIOVISUAL. (ADAPTADO CONFORME DECRETO ESTADUAL 9900/2021)</t>
  </si>
  <si>
    <t>CONDULETE DE ALUMÍNIO, TIPO E, ELETRODUTO DE AÇO GALVANIZADO DN 25 MM (1"), APARENTE - FORNECIMENTO E INSTALAÇÃO. AF_11/2016_P. (ADAPTADO CONFORME DECRETO ESTADUAL 9900/2021)</t>
  </si>
  <si>
    <t>DETECTOR ÓPTICO DE FUMAÇA COM BASE ENDEREÇÁVEL. (ADAPTADO CONFORME DECRETO ESTADUAL 9900/2021)</t>
  </si>
  <si>
    <t>VERGALHAO ROSCA TOTAL D=1/4"</t>
  </si>
  <si>
    <t xml:space="preserve">ELETRODUTO EM AÇO GALVANIZADO A FOGO DIÂMETRO 1 1/2" - PESADO </t>
  </si>
  <si>
    <t xml:space="preserve">LUVA  EM AÇO GALVANIZADO DIÂMETRO 1" </t>
  </si>
  <si>
    <t xml:space="preserve">LUVA EM AÇO GALVANIZADO DIÂMETRO 1.1/2" </t>
  </si>
  <si>
    <t>INSTALAÇÕES SDAI</t>
  </si>
  <si>
    <t xml:space="preserve">TERMINAL AÉREO  SPDA 30CM FO GO DIAM 5/16" COM SUPORTE </t>
  </si>
  <si>
    <t>COMP. 11</t>
  </si>
  <si>
    <t>BARRA CHATA DE ALUMINIO 7/8" X 1/8"- 6 METROS</t>
  </si>
  <si>
    <t>COMP. 12</t>
  </si>
  <si>
    <t>CORDOALHA DE COBRE NU 35 MM², NÃO ENTERRADA, COM ISOLADOR - FORNECIMENTO E INSTALAÇÃO. AF_12/2017</t>
  </si>
  <si>
    <t>CORDOALHA DE COBRE NU 50 MM², ENTERRADA, SEM ISOLADOR - FORNECIMENTO E INSTALAÇÃO. AF_12/2017</t>
  </si>
  <si>
    <t xml:space="preserve">TERMINAL DE PRESSAO 35 MM2 </t>
  </si>
  <si>
    <t xml:space="preserve">ELETRODUTO DE PVC RIGIDO DIAMETRO 1" </t>
  </si>
  <si>
    <t>BRACADEIRA METALICA TIPO "D" DIAM. 1"</t>
  </si>
  <si>
    <t xml:space="preserve">ATERRAMENTO - SOLDA EXOTÉRMICA - CARTUCHO 90 G </t>
  </si>
  <si>
    <t>HASTE DE ATERRAMENTO 5/8  PARA SPDA - FORNECIMENTO E INSTALAÇÃO. AF_12/2017</t>
  </si>
  <si>
    <t>CAIXA DE INSPEÇÃO PVC 300X250 MM COM TAMPA</t>
  </si>
  <si>
    <t>COMP. 10</t>
  </si>
  <si>
    <t>CURVA DE ALUMÍNIO 7/8" X 1/8" X 300MM. (ADAPTADO CONFORME DECRETO ESTADUAL 9900/2021)</t>
  </si>
  <si>
    <t>ED-51050</t>
  </si>
  <si>
    <t>PARAFUSO CABEÇA CHATA EM ALUMÍNIO 1/4” X 7/8” - FORNECIMENTO E COLOCAÇÃO. (ADAPTADO CONFORME DECRETO ESTADUAL 9900/2021)</t>
  </si>
  <si>
    <t xml:space="preserve">PORCA SEXTAVADA DIAMETRO 1/4" </t>
  </si>
  <si>
    <t>PARAFUSO AUTO-ATARRAXANTE EM AÇO INOX - 4,2 X 32MM - FORNECIMENTO E COLOCAÇÃO. (ADAPTADO CONFORME DECRETO ESTADUAL 9900/2021)</t>
  </si>
  <si>
    <t>PARAFUSO SEXT.AÇO INOX ROSCA SOB. M6X45MM TEL-5346 OU EQUIVALENTE. (ADAPTADO CONFORME DECRETO ESTADUAL 9900/2021)</t>
  </si>
  <si>
    <t>SUDECAP</t>
  </si>
  <si>
    <t>11.92.21</t>
  </si>
  <si>
    <t xml:space="preserve">BUCHA DE NYLON S-8 </t>
  </si>
  <si>
    <t>CAIXA DE EQUALIZAÇÃO, DE EMBUTIR, EM AÇO COM BARRAMENTO, DE 200 X 200 MM E TAMPA. (ADAPTADO CONFORME DECRETO ESTADUAL 9900/2021)</t>
  </si>
  <si>
    <t>42.05.380</t>
  </si>
  <si>
    <t>CONECTOR REFORCADO, CABO X HASTE EM BRONZE NATURAL PARA CABO DE 16-70MM2, REF.585 DA TERMOTECNICA OU SIMILAR. (ADAPTADO CONFORME DECRETO ESTADUAL 9900/2021)</t>
  </si>
  <si>
    <t>AGESUL</t>
  </si>
  <si>
    <t xml:space="preserve">ATERRAMENTO - SOLDA EXOTÉRMICA - CARTUCHO 115 G </t>
  </si>
  <si>
    <t>FORNECIMENTO E ASSENTAMENTO DE CAIXA DE INSPEÇÃO EM PVC, COM TAMPA, PARA ATERRAMENTO D=25CM, H=25CM. (ADAPTADO CONFORME DECRETO ESTADUAL 9900/2021)</t>
  </si>
  <si>
    <t>EMBASA</t>
  </si>
  <si>
    <t>60.12.30</t>
  </si>
  <si>
    <t>INSTALAÇÕES SPDA</t>
  </si>
  <si>
    <t xml:space="preserve">CONDULETE DE PVC - CAIXA COM 5 ENTRADAS </t>
  </si>
  <si>
    <t xml:space="preserve">CONDULETE DE PVC - ADAPTADOR DE SAÍDA 1" </t>
  </si>
  <si>
    <t>TAMPA CEGA PARA CONDULETE DE PVC</t>
  </si>
  <si>
    <t xml:space="preserve">CONDULETE METÁLICO - TAMPÃO DE 1" </t>
  </si>
  <si>
    <t>BRACADEIRA METALICA TIPO "D" DIAM. 1.1/4"</t>
  </si>
  <si>
    <t>BRACADEIRA METALICA TIPO "D" DIAM. 1.1/2"</t>
  </si>
  <si>
    <t>BRACADEIRA METALICA TIPO "D" DIAM. 2.1/2"</t>
  </si>
  <si>
    <t>BUCHA E ARRUELA METALICA DIAM. 1"</t>
  </si>
  <si>
    <t>BUCHA E ARRUELA METALICA DIAM. 1.1/4"</t>
  </si>
  <si>
    <t>BUCHA E ARRUELA METALICA DIAM. 1.1/2"</t>
  </si>
  <si>
    <t>BUCHA E ARRUELA METALICA DIAM. 2.1/2"</t>
  </si>
  <si>
    <t>CABO FLEXIVEL PARALELO 2 X 2,5 MM2</t>
  </si>
  <si>
    <t>CABO ISOLADO PP 3 X 2,5 MM2</t>
  </si>
  <si>
    <t>ELETRODUTO FLEXÍVEL CORRUGADO, PEAD, DN 50 (1 1/2"), PARA REDE ENTERRADA DE DISTRIBUIÇÃO DE ENERGIA ELÉTRICA - FORNECIMENTO E INSTALAÇÃO. AF_12/2021</t>
  </si>
  <si>
    <t>ELETRODUTO EM AÇO ZINCADO DIÂMETRO 1"</t>
  </si>
  <si>
    <t>ELETRODUTO EM AÇO ZINCADO DIÂMETRO 1.1/4"</t>
  </si>
  <si>
    <t>ELETRODUTO EM AÇO ZINCADO DIÂMETRO 1.1/2"</t>
  </si>
  <si>
    <t>ELETRODUTO EM AÇO ZINCADO DIÂMETRO 2.1/2"</t>
  </si>
  <si>
    <t>LUVA EM AÇO ZINCADO DIÂMETRO 1"</t>
  </si>
  <si>
    <t>LUVA EM AÇO ZINCADO DIÂMETRO 1.1/2"</t>
  </si>
  <si>
    <t xml:space="preserve">CONDULETE METÁLICO - CAIXA COM 5 ENTRADAS </t>
  </si>
  <si>
    <t>CONDULETE METÁLICO - ADAPTADOR DE SAÍDA 1"</t>
  </si>
  <si>
    <t>TAMPA CEGA PARA CONDULETE METÁLICO</t>
  </si>
  <si>
    <t>CURVA 90 GRAUS AÇO ZINCADO DIÂMETRO 1"</t>
  </si>
  <si>
    <t>CURVA 90 GRAUS AÇO ZINCADO DIÂMETRO 1.1/2"</t>
  </si>
  <si>
    <t>PARAFUSO P/BUCHA S-8</t>
  </si>
  <si>
    <t>BUCHA DE NYLON S-8</t>
  </si>
  <si>
    <t>CAIXA DE PASSAGEM 30X30X40CM COM TAMPA E DRENO BRITA</t>
  </si>
  <si>
    <t>CAIXA DE PASSAGEM METÁLICA DE EMBUTIR 15X15X8 CM</t>
  </si>
  <si>
    <t>INSTALAÇÕES DE DADOS E CFTV</t>
  </si>
  <si>
    <t>ELETROCALHA PRÉ-ZINCADA, CH. 22, PERFIL "C" COM ABAS 50X50 MM SEM TAMPA</t>
  </si>
  <si>
    <t>ELETROCALHA METÁLICA 100 X 50MM S/ TAMPA</t>
  </si>
  <si>
    <t>COMP. 17</t>
  </si>
  <si>
    <t>ELETROCALHA METÁLICA 100 X 100MM S/ TAMPA</t>
  </si>
  <si>
    <t>COMP. 14</t>
  </si>
  <si>
    <t xml:space="preserve">EMENDA INTERNA P/ELETROCALHA (100 X 50 MM) </t>
  </si>
  <si>
    <t>COMP. 16</t>
  </si>
  <si>
    <t>EMENDA INTERNA PARA ELETROCALHA (50 X 50 MM)</t>
  </si>
  <si>
    <t>FIXAÇÃO DE TUBOS HORIZONTAIS DE PVC, CPVC OU COBRE DIÂMETROS MENORES OU IGUAIS A 40 MM OU ELETROCALHAS ATÉ 150MM DE LARGURA, COM ABRAÇADEIRA METÁLICA RÍGIDA TIPO D 1/2, FIXADA EM PERFILADO EM LAJE. AF_05/2015</t>
  </si>
  <si>
    <t>TAMPA DE ENCAIXE PARA ELETROCALHA DE 50 X 50 MM</t>
  </si>
  <si>
    <t>TAMPA DE ENCAIXE PARA ELETROCALHA DE 100 X 50 MM</t>
  </si>
  <si>
    <t>COMP. 13</t>
  </si>
  <si>
    <t>ELETRODUTO PVC FLEXÍVEL - MANGUEIRA CORRUGADA REFORÇADA - DIAM. 40MM</t>
  </si>
  <si>
    <t>ELETRODUTO DE PVC RIGIDO DIAMETRO 1"</t>
  </si>
  <si>
    <t>SAIDA HORIZONTAL PARA ELETRODUTO D=1"</t>
  </si>
  <si>
    <t>LUVA PARA ELETRODUTO, PVC, ROSCÁVEL, DN 32 MM (1"), PARA CIRCUITOS TERMINAIS, INSTALADA EM LAJE - FORNECIMENTO E INSTALAÇÃO. AF_12/2015</t>
  </si>
  <si>
    <t>ESPELHO BAQUELITE 4" X 2" 2 FUROS RJ-45</t>
  </si>
  <si>
    <t>ESPELHO BAQUELITE 4" X 2" 1 FURO RJ-45</t>
  </si>
  <si>
    <t>CAIXA RETANGULAR 4 X 2" ALTA (2,00 M DO PISO), METÁLICA, INSTALADA EM PAREDE - FORNECIMENTO E INSTALAÇÃO</t>
  </si>
  <si>
    <t>CAIXA RETANGULAR 4 X 2" BAIXA (0,30 M DO PISO), PVC, INSTALADA EM PAREDE - FORNECIMENTO E INSTALAÇÃO</t>
  </si>
  <si>
    <t>CAIXA DE PASSAGEM PARA TELEFONE 15X15X10CM (SOBREPOR), FORNECIMENTO E INSTALACAO. AF_11/2019</t>
  </si>
  <si>
    <t>CÂMERA PARA CFTV</t>
  </si>
  <si>
    <t>COMP. 64</t>
  </si>
  <si>
    <t>SWITCH 24 PORTAS 10/100/1000 POE + 4 SFP</t>
  </si>
  <si>
    <t>COMP. 65</t>
  </si>
  <si>
    <t>DISTRIBUIDOR INTERNO ÓPTICO - D.I.O</t>
  </si>
  <si>
    <t>COMP. 67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</si>
  <si>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</si>
  <si>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</si>
  <si>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</si>
  <si>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CABO DE FIBRA ÓTICA DE 6 VIAS</t>
  </si>
  <si>
    <t>COMP. 66</t>
  </si>
  <si>
    <t>CABO UTP-4P, CAT. 6 , 24 AWG</t>
  </si>
  <si>
    <t>PATCH PANEL 24 PORTAS, CATEGORIA 6 - FORNECIMENTO E INSTALAÇÃO. AF_11/2019</t>
  </si>
  <si>
    <t>ORGANIZADOR DE CABOS (GUIA)</t>
  </si>
  <si>
    <t>REGUA COM 8 TOMADAS</t>
  </si>
  <si>
    <t xml:space="preserve">TOMADA LOGICA RJ-45 TIPO KEYSTONE JACK, CAT. 6 </t>
  </si>
  <si>
    <t>ADAPTADO  DE  SINAPI  (98307)  -  TOMADA  DUPLA  DE  REDE  RJ45. (Adaptado para atendimento do Decreto 9900/2021)</t>
  </si>
  <si>
    <t>00045</t>
  </si>
  <si>
    <t xml:space="preserve">CURVA DE 90 GRAUS DE PVC RIGIDO DIAM. 1" </t>
  </si>
  <si>
    <t>INSTALAÇÕES DADOS / CFTV</t>
  </si>
  <si>
    <t>LUMINÁRIAS</t>
  </si>
  <si>
    <t>LUMINÁRIA DE EMBUTIR COM REFLETOR DE ALUMÍNIO E ALETAS 2X28W - INCLUSO CORTE NO FORRO</t>
  </si>
  <si>
    <t>LUMINÁRIA TIPO PLAFON DE SOBREPOR REDONDA PARA 02 LÂMPADAS</t>
  </si>
  <si>
    <t>LUMINÁRIA DE EMERGÊNCIA 30 LEDS</t>
  </si>
  <si>
    <t>EMOP</t>
  </si>
  <si>
    <t>00165</t>
  </si>
  <si>
    <t>LUMINARIA TIPO PLAFON COM PAINEL LED, 30X30CM, EMBUTIR, POTENCIA DE 24W, 6500K, LUZ NEUTRA, ELGIN OU SIMILAR - FORNECIMENTO E INSTALACAO. (ADAPTADO CONFORME DECRETO ESTADUAL 9900/2021)</t>
  </si>
  <si>
    <t>INTERRUPTOR 1 SEÇÃO (LINHA X OU EQUIVALENTE)</t>
  </si>
  <si>
    <t>TOMADA BAIXA DE EMBUTIR (1 MÓDULO), 2P+T 10 A, INCLUINDO SUPORTE E PLACA - FORNECIMENTO E INSTALAÇÃO. AF_12/2015</t>
  </si>
  <si>
    <t>CABO DE COBRE FLEXÍVEL ISOLADO, 2,5 MM², ANTI-CHAMA 450/750 V, PARA CIRCUITOS TERMINAIS - FORNECIMENTO E INSTALAÇÃO. AF_12/2015</t>
  </si>
  <si>
    <t>ELETRODUTO DE PVC RIGIDO DIAMETRO 3/4"</t>
  </si>
  <si>
    <t>BRACADEIRA METALICA TIPO "D" DIAM. 3/4"</t>
  </si>
  <si>
    <t>LUVA PARA ELETRODUTO, PVC, ROSCÁVEL, DN 25 MM (3/4"), PARA CIRCUITOS TERMINAIS, INSTALADA EM LAJE - FORNECIMENTO E INSTALAÇÃO. AF_12/2015</t>
  </si>
  <si>
    <t>CAIXA RETANGULAR 4" X 2" ALTA (2,00 M DO PISO), PVC, INSTALADA EM PAREDE - FORNECIMENTO E INSTALAÇÃO. AF_12/2015</t>
  </si>
  <si>
    <t>CAIXA RETANGULAR 4" X 2" BAIXA (0,30 M DO PISO), PVC, INSTALADA EM PAREDE - FORNECIMENTO E INSTALAÇÃO. AF_12/2015</t>
  </si>
  <si>
    <t>QUADRO DE DISTRIBUIÇÃO DE EMBUTIR EM PVC CB 12E - 80A</t>
  </si>
  <si>
    <t>DISJUNTOR MONOPOLAR TIPO DIN, CORRENTE NOMINAL DE 16A - FORNECIMENTO E INSTALAÇÃO. AF_10/2020</t>
  </si>
  <si>
    <t>DISPOSITIVO DE PROTEÇÃO CONTRA SURTOS (D.P.S.) 275V DE 8 A 40KA</t>
  </si>
  <si>
    <t>INTERRUPTOR DIFERENCIAL RESIDUAL (D.R.) BIPOLAR DE 40A-30mA</t>
  </si>
  <si>
    <t>DISJUNTOR TRIPOLAR TIPO NEMA, CORRENTE NOMINAL DE 60 ATÉ 100A - FORNECIMENTO E INSTALAÇÃO. AF_10/2020</t>
  </si>
  <si>
    <t>DISJUNTOR TRIPOLAR TIPO DIN, CORRENTE NOMINAL DE 32A - FORNECIMENTO E INSTALAÇÃO. AF_10/2020</t>
  </si>
  <si>
    <t>DISJUNTOR TRIPOLAR 40 A 50A</t>
  </si>
  <si>
    <t>CABO DE COBRE FLEXÍVEL ISOLADO, 6 MM², ANTI-CHAMA 450/750 V, PARA CIRCUITOS TERMINAIS - FORNECIMENTO E INSTALAÇÃO. AF_12/2015</t>
  </si>
  <si>
    <t>TOMADA ALTA DE EMBUTIR (1 MÓDULO), 2P+T 10 A, INCLUINDO SUPORTE E PLACA - FORNECIMENTO E INSTALAÇÃO. AF_12/2015</t>
  </si>
  <si>
    <t>QUADRO DE DISTRIBUIÇÃO DE ENERGIA EM CHAPA DE AÇO GALVANIZADO, DE SOBREPOR, COM BARRAMENTO TRIFÁSICO, PARA 18 DISJUNTORES DIN 100A - FORNECIMENTO E INSTALAÇÃO. AF_10/2020 - (ADAPTADO CONFORME DECRETO ESTADUAL 9900/2021)</t>
  </si>
  <si>
    <t>7° aditivo</t>
  </si>
  <si>
    <t>COPIA DA SINAPI (101878) - QUADRO DE DISTRIBUIÇÃO DE ENERGIA EM CHAPA DE AÇO GALVANIZADO, DE SOBREPOR, COM BARRAMENTO TRIFÁSICO, PARA 24 DISJUNTORES DIN 100A - FORNECIMENTO E INSTALAÇÃO. AF_10/2020 - (ADAPTADO CONFORME DECRETO ESTADUAL 9900/2021)</t>
  </si>
  <si>
    <t>00085</t>
  </si>
  <si>
    <t>COPIA DA SINAPI (101878) - QUADRO DE DISTRIBUIÇÃO DE ENERGIA EM CHAPA DE AÇO GALVANIZADO, DE SOBREPOR, COM BARRAMENTO TRIFÁSICO, PARA 36 DISJUNTORES DIN 100A - FORNECIMENTO E INSTALAÇÃO. AF_10/2020 - (ADAPTADO CONFORME DECRETO ESTADUAL 9900/2021)</t>
  </si>
  <si>
    <t>00084</t>
  </si>
  <si>
    <t>CABO FLEXÍVEL, PVC (70° C), 450/750 V, 4 MM2</t>
  </si>
  <si>
    <t>CABO FLEXÍVEL, PVC (70° C), 450/750 V, 10 MM2</t>
  </si>
  <si>
    <t>INTERRUPTOR DIFERENCIAL RESIDUAL (D.R.) BIPOLAR DE 25A-30MA</t>
  </si>
  <si>
    <t>DISJUNTOR MONOPOLAR DE 10 A 32-A</t>
  </si>
  <si>
    <t>DISJUNTOR MONOPOLAR DE 35 A 50-A</t>
  </si>
  <si>
    <t xml:space="preserve">INTERRUPTOR SIMPLES (1 SECAO) </t>
  </si>
  <si>
    <t xml:space="preserve">INTERRUPTOR SIMPLES (3 SECOES) </t>
  </si>
  <si>
    <t xml:space="preserve">INTERRUPTOR INTERMEDIARIO (FOUR-WAY) </t>
  </si>
  <si>
    <t xml:space="preserve">INTERRUPTOR PARALELO SIMPLES (1 SECAO) </t>
  </si>
  <si>
    <t xml:space="preserve">TOMADA HEXAGONAL DUPLA 2P + T - 10A - 250V </t>
  </si>
  <si>
    <t>CURVA VERTICAL, INTERNA,90º, PARA ELETROCALHA PERFURADA OU LISA,100X100MM.FORNECIMENTO E COLOCACAO - (ADAPTADO CONFORME DECRETO ESTADUAL 9900/2021)</t>
  </si>
  <si>
    <t>15.018.0722</t>
  </si>
  <si>
    <t>CURVA HORIZONTAL 100 X 100 MM PARA ELETROCALHA METÁLICA, COM ÂNGULO 90° (REF.: MOPA OU SIMILAR) - (ADAPTADO CONFORME DECRETO ESTADUAL 9900/2021)</t>
  </si>
  <si>
    <t>CAIXA METALICA OCTOGONAL FUNDO MOVEL DUPLA 4"</t>
  </si>
  <si>
    <t>CONDULETE EM ALUMÍNIO TIPO "T" DE 1" - (ADAPTADO CONFORME DECRETO ESTADUAL 9900/2021)</t>
  </si>
  <si>
    <t>CURVA PARA ELETRODUTO DE PVC RÍGIDO ROSCÁVEL, DIÂM = 32MM (1") - (ADAPTADO CONFORME DECRETO ESTADUAL 9900/2021)</t>
  </si>
  <si>
    <t>DISJUNTOR TRIPOLAR DE 10 A 35-A</t>
  </si>
  <si>
    <t>Tampa de encaixe 100 X 3000 mm, galvanizada à fogo, para eletrocalha metálica (ref.: mopa ou similar) - (adaptado conforme Decreto Estadual 9900/2021)</t>
  </si>
  <si>
    <t>DISJUNTOR TRIPOLAR DE 60 A 100-A</t>
  </si>
  <si>
    <t>DISJUNTOR TRIPOLAR DE 125-A</t>
  </si>
  <si>
    <t>FORNECIMENTO E INSTALAÇÃO DE ELETROCALHA PERFURADA 100 X   100 X 3000 MM (REF. MOPA OU SIMILAR) - (ADAPTADO CONFORME DECRETO ESTADUAL 9900/2021)</t>
  </si>
  <si>
    <t>CABO FLEXÍVEL, PVC (70° C), 450/750 V, 6 MM2</t>
  </si>
  <si>
    <t>ELETRODUTO PVC FLEXÍVEL - MANGUEIRA CORRUGADA LEVE - DIAM. 32MM</t>
  </si>
  <si>
    <t>CABO FLEXÍVEL EPR/XLPE (90°C), 0,6/1 KV, 16 MM2</t>
  </si>
  <si>
    <t>CABO FLEXÍVEL EPR/XLPE (90°C), 0,6/1 KV, 25MM2</t>
  </si>
  <si>
    <t>FLANGE DE LIGAÇÃO 100X100MM PARA ELETROCALHA METÁLICA (REF. MOPA OU SIMILAR) - (ADAPTADO CONFORME DECRETO ESTADUAL 9900/2021)</t>
  </si>
  <si>
    <t>SAIDA VERTICAL PARA ELETRODUTO D=1"</t>
  </si>
  <si>
    <t>TÊ HORIZONTAL 100 X 100 MM PARA ELETROCALHA METÁLICA (REF. MOPA OU SIMILAR) - (ADAPTADO CONFORME DECRETO ESTADUAL 9900/2021)</t>
  </si>
  <si>
    <t>TOMADA EMBUTIR 3P+T, TIPO INDUSTRIAL, 32A, 220/240 REF:N-4249, COR AZUL, MARCA STECK OU SIMILAR - (ADAPTADO CONFORME DECRETO ESTADUAL 9900/2021)</t>
  </si>
  <si>
    <t>SUPORTE DE SUSTENTAÇÃO DE ELETROCALHA METÁLICA 100MM(REF. MOPA OU SIMILAR) - (ADAPTADO CONFORME DECRETO ESTADUAL 9900/2021)</t>
  </si>
  <si>
    <t>CANTONEIRA METALICA 38 X 38 MM ( ZZ ALTA)</t>
  </si>
  <si>
    <t>TAMPA DE ENCAIXE 100 X 3000 MM, GALVANIZADA À FOGO, PARA ELETROCALHA METÁLICA (REF.: MOPA OU SIMILAR) - (ADAPTADO CONFORME DECRETO ESTADUAL 9900/2021)</t>
  </si>
  <si>
    <t>Ø 40 cm</t>
  </si>
  <si>
    <t>Carga e Transporte</t>
  </si>
  <si>
    <t>EB9</t>
  </si>
  <si>
    <t>Profundidade Executada</t>
  </si>
  <si>
    <t xml:space="preserve">Concreto
Executado
(m³) </t>
  </si>
  <si>
    <t>Profundidade
Projetada
(m)</t>
  </si>
  <si>
    <t>P43A</t>
  </si>
  <si>
    <t>EB8</t>
  </si>
  <si>
    <t>EB10</t>
  </si>
  <si>
    <t>EB11</t>
  </si>
  <si>
    <t>EB12</t>
  </si>
  <si>
    <t>EB13</t>
  </si>
  <si>
    <t>EB14</t>
  </si>
  <si>
    <t>EB3</t>
  </si>
  <si>
    <t>EB4</t>
  </si>
  <si>
    <t>EB5</t>
  </si>
  <si>
    <t>EB6</t>
  </si>
  <si>
    <t>EB7</t>
  </si>
  <si>
    <t>P19A</t>
  </si>
  <si>
    <t>P35A</t>
  </si>
  <si>
    <t>P42A</t>
  </si>
  <si>
    <t>ET8</t>
  </si>
  <si>
    <t>ET1</t>
  </si>
  <si>
    <t>ET2</t>
  </si>
  <si>
    <t>ET3</t>
  </si>
  <si>
    <t>ET4</t>
  </si>
  <si>
    <t>ET5</t>
  </si>
  <si>
    <t>ET6</t>
  </si>
  <si>
    <t>ET7</t>
  </si>
  <si>
    <t>P42B</t>
  </si>
  <si>
    <t>P41A</t>
  </si>
  <si>
    <t>PCE1</t>
  </si>
  <si>
    <t>ET9</t>
  </si>
  <si>
    <t>P43B</t>
  </si>
  <si>
    <t>P40A</t>
  </si>
  <si>
    <t>P43C</t>
  </si>
  <si>
    <t>P42C</t>
  </si>
  <si>
    <t>P41B</t>
  </si>
  <si>
    <t>P37A</t>
  </si>
  <si>
    <t>P38A</t>
  </si>
  <si>
    <t>P39A</t>
  </si>
  <si>
    <t>P40B</t>
  </si>
  <si>
    <t>P41C</t>
  </si>
  <si>
    <t>P44A</t>
  </si>
  <si>
    <t>P37B</t>
  </si>
  <si>
    <t>P39B</t>
  </si>
  <si>
    <t>P38B</t>
  </si>
  <si>
    <t>P40C</t>
  </si>
  <si>
    <t>R3</t>
  </si>
  <si>
    <t>R4</t>
  </si>
  <si>
    <t>P37C</t>
  </si>
  <si>
    <t>P39C</t>
  </si>
  <si>
    <t>P19B</t>
  </si>
  <si>
    <t>P17A</t>
  </si>
  <si>
    <t>P35B</t>
  </si>
  <si>
    <t>R2</t>
  </si>
  <si>
    <t>P15A</t>
  </si>
  <si>
    <t>P16A</t>
  </si>
  <si>
    <t>P14A</t>
  </si>
  <si>
    <t>P17B</t>
  </si>
  <si>
    <t>P13A</t>
  </si>
  <si>
    <t>R1</t>
  </si>
  <si>
    <t>P13B</t>
  </si>
  <si>
    <t>P14B</t>
  </si>
  <si>
    <t>P15B</t>
  </si>
  <si>
    <t>P16B</t>
  </si>
  <si>
    <t>P17C</t>
  </si>
  <si>
    <t>P12A</t>
  </si>
  <si>
    <t>P11A</t>
  </si>
  <si>
    <t>P8A</t>
  </si>
  <si>
    <t>EB1</t>
  </si>
  <si>
    <t>EB2</t>
  </si>
  <si>
    <t>P16C</t>
  </si>
  <si>
    <t>P15C</t>
  </si>
  <si>
    <t>P14C</t>
  </si>
  <si>
    <t>P13C</t>
  </si>
  <si>
    <t>P8B</t>
  </si>
  <si>
    <t>P12B</t>
  </si>
  <si>
    <t>P11B</t>
  </si>
  <si>
    <t>P12C</t>
  </si>
  <si>
    <t>P8C</t>
  </si>
  <si>
    <t>P11C</t>
  </si>
  <si>
    <t>P20A</t>
  </si>
  <si>
    <t>P21A</t>
  </si>
  <si>
    <t>P22A</t>
  </si>
  <si>
    <t>P31A</t>
  </si>
  <si>
    <t>P32A</t>
  </si>
  <si>
    <t>P33A</t>
  </si>
  <si>
    <t>P22B</t>
  </si>
  <si>
    <t>P33B</t>
  </si>
  <si>
    <t>P20B</t>
  </si>
  <si>
    <t>P31B</t>
  </si>
  <si>
    <t>P21B</t>
  </si>
  <si>
    <t>P32B</t>
  </si>
  <si>
    <t>P32C</t>
  </si>
  <si>
    <t>P22C</t>
  </si>
  <si>
    <t>P21C</t>
  </si>
  <si>
    <t>P20C</t>
  </si>
  <si>
    <t>EXECUÇÃO DE ESTACA HÉLICE CONTÍNUA MONITORADA Ø 400MM, CONCRETO FCK=30MPA, INCLUSIVE AÇO, BOMBEAMENTO, EXCLUSIVE MOBILIZAÇÃO E DESMOBILIZAÇÃO DE EQUIPAMENTO E BATE-ESTACAS</t>
  </si>
  <si>
    <t>MOBILIZAÇÃO E DESMOBILIZAÇÃO DE HÉLICE CONTÍNUA PARA GOIÂNIA-GO</t>
  </si>
  <si>
    <t>ESTACA HÉLICE CONTÍNUA, DIÂMETRO DE 40 CM (EXCLUSIVE MOBILIZAÇÃO, DESMOBILIZAÇÃO, ARMADURA, CONCRETO E BOMBEAMENTO)</t>
  </si>
  <si>
    <t>CORPO DE PROVA</t>
  </si>
  <si>
    <t>ARRASAMENTO DE ESTACAS DE CONCRETO</t>
  </si>
  <si>
    <t>RETIRADA DE MATERIAL ESCAVADO DE ESTACAS - EXCLUSIVE CARGA E TRANSPORTE. AF_03/2021. (ADAPTADO CONFORME DECRETO ESTADUAL GO N° 9900/2021)</t>
  </si>
  <si>
    <t>PROVA DE CARGA</t>
  </si>
  <si>
    <t>FUNDAÇÕES - BLOCOS</t>
  </si>
  <si>
    <t>Arrasamento de estacas
(m³)</t>
  </si>
  <si>
    <t>Apiloamento</t>
  </si>
  <si>
    <t>A1</t>
  </si>
  <si>
    <t>A2</t>
  </si>
  <si>
    <t>PER</t>
  </si>
  <si>
    <t>Ø 4.2</t>
  </si>
  <si>
    <t>PREPARO COM BETONEIRA E TRANSPORTE MANUAL DE CONCRETO PARA LASTRO  - (O.C.)</t>
  </si>
  <si>
    <t>LANÇAMENTO/APLICAÇÃO/ADENSAMENTO MANUAL DE CONCRETO - (O.C.)</t>
  </si>
  <si>
    <t xml:space="preserve">FORMA TABUA COM REAPROVEITAMENTO 2 VEZES - (OBRAS CIVIS) </t>
  </si>
  <si>
    <t>TRAÇO DE CONCRETO</t>
  </si>
  <si>
    <t>ACO CA - 60 - 4,2 MM - (OBRAS CIVIS)</t>
  </si>
  <si>
    <t>VBA.1 - P24-P1</t>
  </si>
  <si>
    <t>VBC.1 - P25-P2</t>
  </si>
  <si>
    <t>VBC.1 - P26-P3</t>
  </si>
  <si>
    <t>VBC.1 - P27-P4</t>
  </si>
  <si>
    <t>VBC.1 - P28-P5</t>
  </si>
  <si>
    <t>VBA.12</t>
  </si>
  <si>
    <t>VBB.7</t>
  </si>
  <si>
    <t>VBB.14 - P28</t>
  </si>
  <si>
    <t>VBB.14 - P29</t>
  </si>
  <si>
    <t>VBB.2 - P3-P4</t>
  </si>
  <si>
    <t>VBA.2 - P1-P2</t>
  </si>
  <si>
    <t>VB.10 - P5-P6</t>
  </si>
  <si>
    <t>VB.10 - P4-P5</t>
  </si>
  <si>
    <t>VA.4 - P2-P3</t>
  </si>
  <si>
    <t>VB.10 - ET9-ET8</t>
  </si>
  <si>
    <t>VBA.3</t>
  </si>
  <si>
    <t>FUNDAÇÕES - ESTACAS</t>
  </si>
  <si>
    <t>FUNDAÇÕES - BALDRAMES</t>
  </si>
  <si>
    <t>VB.10 - P6-P7</t>
  </si>
  <si>
    <t>VBB.16 - P26-P27</t>
  </si>
  <si>
    <t>VBA.13 - P24-P25</t>
  </si>
  <si>
    <t>VBB.17 - P25-P26</t>
  </si>
  <si>
    <t>VB.10 - P27-P28</t>
  </si>
  <si>
    <t>VBA.13 - P29-P30</t>
  </si>
  <si>
    <t>VBB.18</t>
  </si>
  <si>
    <t>VB.10 - P7-P8</t>
  </si>
  <si>
    <t>VBA.14</t>
  </si>
  <si>
    <t>VBA.11</t>
  </si>
  <si>
    <t>VBD.1</t>
  </si>
  <si>
    <t>VB.2 - P20-P11</t>
  </si>
  <si>
    <t>VA.1 - P36-P33</t>
  </si>
  <si>
    <t>VCC.1 - P13-P12</t>
  </si>
  <si>
    <t>VCC.1 - P37-P38</t>
  </si>
  <si>
    <t>VF.1 - P36-P37</t>
  </si>
  <si>
    <t>VCC.2 - P19-P18</t>
  </si>
  <si>
    <t>VCC.3 - P9-P10</t>
  </si>
  <si>
    <t>VCC.1 - P14-P15</t>
  </si>
  <si>
    <t>VCC.1 - P13-P14</t>
  </si>
  <si>
    <t>VCC.1 - P17-P18</t>
  </si>
  <si>
    <t>VB.16 - P12 - P9</t>
  </si>
  <si>
    <t>VCC.1 - P41-P42</t>
  </si>
  <si>
    <t>VCC.1 - P40-P41</t>
  </si>
  <si>
    <t>VB.15 - P33-P34</t>
  </si>
  <si>
    <t>VCC.4 - P37-P34</t>
  </si>
  <si>
    <t>VCC.1 - P39-P40</t>
  </si>
  <si>
    <t>VCC.1 - P38-P39</t>
  </si>
  <si>
    <t>VCC.1 - P42-P43</t>
  </si>
  <si>
    <t>VCC.1 - P43-P44</t>
  </si>
  <si>
    <t>VCC.3 - P44-P35</t>
  </si>
  <si>
    <t>VCC.1 - P35-P19</t>
  </si>
  <si>
    <t>VCC.1 - P16-P17</t>
  </si>
  <si>
    <t>VCC.1 - P15-P16</t>
  </si>
  <si>
    <t>VB.10 - P11-P8</t>
  </si>
  <si>
    <t>VB.2 - EB4-P13</t>
  </si>
  <si>
    <t>VBD.1 - EB6-P15</t>
  </si>
  <si>
    <t>VBD.1 - EB7-P16</t>
  </si>
  <si>
    <t>VBD.1 - EB8-P17</t>
  </si>
  <si>
    <t>VCC.5 - P41-EB12</t>
  </si>
  <si>
    <t>VCC.5 - P42-EB13</t>
  </si>
  <si>
    <t>VCC.5 - P43-EB14</t>
  </si>
  <si>
    <t>VBA.13 - P22-P12</t>
  </si>
  <si>
    <t>VBE.1 - P39-EB10</t>
  </si>
  <si>
    <t>VCC.4 - P40-EB11</t>
  </si>
  <si>
    <t>VF.3</t>
  </si>
  <si>
    <t>VCC.4 - P38-P32</t>
  </si>
  <si>
    <t>VCC.1 - P8-P9</t>
  </si>
  <si>
    <t>VBD.1 - P20-P21</t>
  </si>
  <si>
    <t>VC.3</t>
  </si>
  <si>
    <t>VG4 - EB2-P9</t>
  </si>
  <si>
    <t>VCC.1 - P10</t>
  </si>
  <si>
    <t>VBA.13</t>
  </si>
  <si>
    <t>VCC.4 - P11-P12</t>
  </si>
  <si>
    <t>VBC.1 - C1-EB2</t>
  </si>
  <si>
    <t>VB.8 - EB11-EB12</t>
  </si>
  <si>
    <t>VBC.1 - EB12-EB14</t>
  </si>
  <si>
    <t>VBD.1 - P35-EB14</t>
  </si>
  <si>
    <t>VB.14</t>
  </si>
  <si>
    <t>VD.3 - EB5</t>
  </si>
  <si>
    <t>VB.7 - EB5-EB6</t>
  </si>
  <si>
    <t>VBC.1 - EB6-EB8</t>
  </si>
  <si>
    <t>VBD.1 - EB8-P19</t>
  </si>
  <si>
    <t>VBD.1 - P34</t>
  </si>
  <si>
    <t>VBC.1</t>
  </si>
  <si>
    <t>VBD.1 - P33-P20</t>
  </si>
  <si>
    <t>VC.2</t>
  </si>
  <si>
    <t>VC.2 - EB9-EB3</t>
  </si>
  <si>
    <t>VC.2 - EB3</t>
  </si>
  <si>
    <t>VD.2</t>
  </si>
  <si>
    <t>VD.1</t>
  </si>
  <si>
    <t>VFE.1</t>
  </si>
  <si>
    <t>VFE.2</t>
  </si>
  <si>
    <t>VFE.3</t>
  </si>
  <si>
    <t>VFE.4</t>
  </si>
  <si>
    <t>Escavação</t>
  </si>
  <si>
    <t>CF-1</t>
  </si>
  <si>
    <t>CF-2</t>
  </si>
  <si>
    <t>CF-3</t>
  </si>
  <si>
    <t>CF-4</t>
  </si>
  <si>
    <t>FUNDAÇÕES - CONTENÇÕES</t>
  </si>
  <si>
    <t>CONTENÇÕES</t>
  </si>
  <si>
    <t>CORTINAS</t>
  </si>
  <si>
    <t>ADAPTADO DA AGETOP CIVIL (050302) - ESTACA ESCAVADA MANUALMENTE COM CAVADEIRA ARTICULADA, DIÂM. 40 CM (EXCLUSIVE AÇO E CONCRETO)</t>
  </si>
  <si>
    <t>ESTACA ESCAVADA</t>
  </si>
  <si>
    <t>Cortinas</t>
  </si>
  <si>
    <t>PA1 a PA18</t>
  </si>
  <si>
    <t>DEMOLIÇÃO MANUAL DE VIGA EM CONCRETO ARMADO COM TRANSPORTE ATÉ CAÇAMBA E CARGA</t>
  </si>
  <si>
    <t>ESCARIFICAÇÃO MANUAL, CORTE DE CONCRETO ATÉ 3CM DE PROFUNDIDADE</t>
  </si>
  <si>
    <t>CÓPIA DA FDE (16.43.011) - FUROS EM CONCRETO COM D=3/8" E PROFUNDIDADE 10CM (ADAPTADO CONFORME DECRETO ESTADUAL GO 9900/2021)</t>
  </si>
  <si>
    <t>CÓPIA DA FDE (16.43.011) - FUROS EM CONCRETO COM D=5/16" E PROFUNDIDADE 10CM (ADAPTADO CONFORME DECRETO ESTADUAL GO 9900/2021)</t>
  </si>
  <si>
    <t>GRAUTE FGK=30 MPA; TRAÇO 1:0,02:0,9:1,2 (EM MASSA SECA DE CIMENTO/ CAL/ AREIA GROSSA/ BRITA 0) - PREPARO MECÂNICO COM BETONEIRA 400 L. AF_09/2021 (ADAPTADO CONFORME DECRETO ESTADUAL GO 9900/2021)</t>
  </si>
  <si>
    <t>PILARES</t>
  </si>
  <si>
    <t>CONTENÇÃO SUBSOLO</t>
  </si>
  <si>
    <t>CORTINA CANALETA CONCRETO 19X19X19 PARA SER CHEIA CONCRETO ARMADO (0,0947M3/M2) - EXCLUSO O CONCRETO</t>
  </si>
  <si>
    <t>LOCAÇÃO DA OBRA, EXECUÇÃO DE GABARITO SEM REAPROVEITAMENTO, INCLUSO PINTURA (FACE INTERNA DO RIPÃO 15CM) E PIQUETE COM TESTEMUNHA</t>
  </si>
  <si>
    <t>MINI GRUA COM LANÇA DE 6,0m - 500Kg, FORNECIMENTO E INSTALAÇÃO (UNDxMÊS)</t>
  </si>
  <si>
    <t>UNDxMÊS</t>
  </si>
  <si>
    <t>ASCENSÃO PARA MINI GRUA COM LANÇA DE 6,0m - 500Kg</t>
  </si>
  <si>
    <t>ELEVADOR DE OBRA - CREMALHEIRA - ATÉ 24M.</t>
  </si>
  <si>
    <t>ASCENÇÃO PARA ELEVADOR DE OBRA - CREMALHEIRA.</t>
  </si>
  <si>
    <t>BANDEJA DE PROTEÇÃO - APARA LIXO C/ SUPORTE METÁLICO [2,50 + 0,80 A 45º], MADEIRITE E CHAPA ZINCADA. (ADAPTADO CONFORME DECRETO ESTADUAL GO 9900/2021)</t>
  </si>
  <si>
    <t>CÓPIA DA EMBASA (03.95.11) - MONTAGEM OU DESMONTAGEM DE LINHA DE VIDA HORIZONTAL EM CABO DE AÇO INOX DIÂM. 8 MM, INCLUSIVE ACESSÓRIOS DE FIXAÇÃO. (ADAPTADO CONFORME DECRETO ESTADUAL GO 9900/2021)</t>
  </si>
  <si>
    <t>CÓPIA DO SINAPI (97044) - LINHA DE VIDA TIPO VARAL DE SEGURANÇA COM CABO DE AÇO PARA PROTEÇÃO DE PERIFERIA PARA EDIFÍCIOS DE 4 A 8 PAVIMENTOS. DIÂMETRO 5/16" (ADAPTADO CONFORME DECRETO ESTADUAL GO 9900/2021)</t>
  </si>
  <si>
    <t>CÓPIA DO SETOP (ED-29505) - MONTAGEM OU DESMONTAGEM DE BALANCIM, EXCLUSIVE LOCAÇÃO (ADAPTADO CONFORME DECRETO ESTADUAL GO 9900/2021)</t>
  </si>
  <si>
    <t>LOCACAO DE ANDAIME SUSPENSO (BALANCIM), CAPACIDADE DE CARGA TOTAL DE APROXIMADAMENTE 250 KG/M2, PARA TRANSPORTE VERTICAL, ALTURA ATÉ 45 M (ADAPTADO CONFORME DECRETO ESTADUAL GO 9900/2021)</t>
  </si>
  <si>
    <t>UNxMES</t>
  </si>
  <si>
    <t>PROTEÇÃO DE FACHADA COM TELA DE NYLON (ADAPTADO CONFORME DECRETO ESTADUAL GO 9900/2021)</t>
  </si>
  <si>
    <t>CÓPIA DA SINAPI (97030) - GUARDA-CORPO EM LAJE PÓS-DESFÔRMA COM MONTANTE METÁLICO FIXADO COM BARRAS DE AÇO ENGASTADAS NA LAJE, CABOS DE AÇO E FECHAMENTO EM TELA DE POLIPROPILENO PARA EDIFÍCIOS ACIMA DE 4 PAVIMENTOS (ADAPTADO CONFORME DECRETO ESTADUAL GO 9900/2021)</t>
  </si>
  <si>
    <t>ANDAIME METALICO TORRE (ALUGUEL/MES)</t>
  </si>
  <si>
    <t>MxMES</t>
  </si>
  <si>
    <t>(CÓPIA DA SETOP CO-2029) PLOTAGEM COLORIDA, INCLUSIVE PAPEL SULFITE EM FORMATO A0 (ADAPTADO CONFORME DECRETO ESTADUAL GO N° 9900/2021)</t>
  </si>
  <si>
    <t>UND</t>
  </si>
  <si>
    <t>SERVIÇOS EM TERRA</t>
  </si>
  <si>
    <t>Escavação mecânica</t>
  </si>
  <si>
    <t>Estacas Fundações</t>
  </si>
  <si>
    <t>Blocos</t>
  </si>
  <si>
    <t>Contenções</t>
  </si>
  <si>
    <t>Valas SPDA</t>
  </si>
  <si>
    <t xml:space="preserve">DMT CONSIDERADO (20 KM), CONFORME 6° ADITIVO </t>
  </si>
  <si>
    <t>ESCAVACAO MANUAL DE VALAS &lt; 1 MTS. (OBRAS CIVIS)</t>
  </si>
  <si>
    <t>REATERRO COM APILOAMENTO MECÂNICO</t>
  </si>
  <si>
    <t>ESCAVACAO MECANICA</t>
  </si>
  <si>
    <t>APILOAMENTO MECÂNICO</t>
  </si>
  <si>
    <t>CARGA MECANIZADA</t>
  </si>
  <si>
    <t>TRANSPORTES</t>
  </si>
  <si>
    <t>TRANSPORTE DE ENTULHO EM CAÇAMBA ESTACIONÁRIA  INCLUSO A CARGA MANUAL</t>
  </si>
  <si>
    <t>TRANSPORTE DE MATERIAL ESCAVADO M3.KM</t>
  </si>
  <si>
    <t>M3KM</t>
  </si>
  <si>
    <t>RETRABALHO DE MONTAGEM E DESMONTAGEM DE ARMAÇÕES - BLOCOS E VIGAS BALDRAMES</t>
  </si>
  <si>
    <t>FUNDAÇÕES - BLOCOS - RETRABALHO (ARMAÇÕES)</t>
  </si>
  <si>
    <t>FUNDAÇÕES - BALDRAMES - RETRABALHO MONTAGEM E DEMONSTAGEM DE ARMAÇÕES</t>
  </si>
  <si>
    <t>VBA.1</t>
  </si>
  <si>
    <t>VBB.17</t>
  </si>
  <si>
    <t>VBB.16</t>
  </si>
  <si>
    <t>VBB.15</t>
  </si>
  <si>
    <t>VBA.2</t>
  </si>
  <si>
    <t>VBB.1</t>
  </si>
  <si>
    <t>VBB.2</t>
  </si>
  <si>
    <t>VBB.3</t>
  </si>
  <si>
    <t>VBA.4</t>
  </si>
  <si>
    <t>VBA.8</t>
  </si>
  <si>
    <t>VBA.6</t>
  </si>
  <si>
    <t>VBC.3</t>
  </si>
  <si>
    <t>VBC.2</t>
  </si>
  <si>
    <t>VBB.4</t>
  </si>
  <si>
    <t>VBB.5</t>
  </si>
  <si>
    <t>VBB.13</t>
  </si>
  <si>
    <t>VBB.14</t>
  </si>
  <si>
    <t>VBB.8</t>
  </si>
  <si>
    <t>VBA.10</t>
  </si>
  <si>
    <t>VBA.5</t>
  </si>
  <si>
    <t>VBA.7</t>
  </si>
  <si>
    <t>VBA.9</t>
  </si>
  <si>
    <t>VBB.6</t>
  </si>
  <si>
    <t>VBB.10</t>
  </si>
  <si>
    <t>VBB.12</t>
  </si>
  <si>
    <t>VBB.11</t>
  </si>
  <si>
    <t>VBC.4</t>
  </si>
  <si>
    <t>VM.11</t>
  </si>
  <si>
    <t>VC.1</t>
  </si>
  <si>
    <t>VA.4</t>
  </si>
  <si>
    <t>VA.5</t>
  </si>
  <si>
    <t>VF.5</t>
  </si>
  <si>
    <t>VB.12</t>
  </si>
  <si>
    <t>VF.4</t>
  </si>
  <si>
    <t>VA.3</t>
  </si>
  <si>
    <t>VB.13</t>
  </si>
  <si>
    <t>VF.6</t>
  </si>
  <si>
    <t>VA.1</t>
  </si>
  <si>
    <t>VF.1</t>
  </si>
  <si>
    <t>VB.1</t>
  </si>
  <si>
    <t>VB.15</t>
  </si>
  <si>
    <t>VF.2</t>
  </si>
  <si>
    <t>VB.16</t>
  </si>
  <si>
    <t>VM.3</t>
  </si>
  <si>
    <t>VM.2</t>
  </si>
  <si>
    <t>VM.9</t>
  </si>
  <si>
    <t>VM.13</t>
  </si>
  <si>
    <t>VB.7</t>
  </si>
  <si>
    <t>VM.10</t>
  </si>
  <si>
    <t>VB.8</t>
  </si>
  <si>
    <t>VM.12</t>
  </si>
  <si>
    <t>VB.6</t>
  </si>
  <si>
    <t>VB.2</t>
  </si>
  <si>
    <t>VM.18</t>
  </si>
  <si>
    <t>VB.9</t>
  </si>
  <si>
    <t>VM.4</t>
  </si>
  <si>
    <t>VB.10</t>
  </si>
  <si>
    <t>VB.4</t>
  </si>
  <si>
    <t>VD.3</t>
  </si>
  <si>
    <t>VB.3</t>
  </si>
  <si>
    <t>VM.16</t>
  </si>
  <si>
    <t>VM.15</t>
  </si>
  <si>
    <t>VM.17</t>
  </si>
  <si>
    <t>VM.14</t>
  </si>
  <si>
    <t>VM.19</t>
  </si>
  <si>
    <t>VA.2</t>
  </si>
  <si>
    <t>VB.11</t>
  </si>
  <si>
    <t>VE.1</t>
  </si>
  <si>
    <t>VB.5</t>
  </si>
  <si>
    <t>VM.8</t>
  </si>
  <si>
    <t>VM.7</t>
  </si>
  <si>
    <t>VM.1</t>
  </si>
  <si>
    <t>VA.6</t>
  </si>
  <si>
    <t>VM.5</t>
  </si>
  <si>
    <t>VM.6</t>
  </si>
  <si>
    <t>P23</t>
  </si>
  <si>
    <t>VG2</t>
  </si>
  <si>
    <t>VG3</t>
  </si>
  <si>
    <t>VG1</t>
  </si>
  <si>
    <t>VG4</t>
  </si>
  <si>
    <t>ESTRUTURA - VIGAS - RETRABALHO MONTAGEM E DEMONSTAGEM DE ARMAÇÕES</t>
  </si>
  <si>
    <t>V801</t>
  </si>
  <si>
    <t>V802</t>
  </si>
  <si>
    <t>V803</t>
  </si>
  <si>
    <t>V804</t>
  </si>
  <si>
    <t>V805</t>
  </si>
  <si>
    <t>V806</t>
  </si>
  <si>
    <t>V807</t>
  </si>
  <si>
    <t>V808</t>
  </si>
  <si>
    <t>V809</t>
  </si>
  <si>
    <t>V810</t>
  </si>
  <si>
    <t>V811</t>
  </si>
  <si>
    <t>V812</t>
  </si>
  <si>
    <t>V813</t>
  </si>
  <si>
    <t>V814</t>
  </si>
  <si>
    <t>V815</t>
  </si>
  <si>
    <t>V821</t>
  </si>
  <si>
    <t>V822</t>
  </si>
  <si>
    <t>V823</t>
  </si>
  <si>
    <t>V601</t>
  </si>
  <si>
    <t>V602</t>
  </si>
  <si>
    <t>V603</t>
  </si>
  <si>
    <t>V605</t>
  </si>
  <si>
    <t>V612</t>
  </si>
  <si>
    <t>V613</t>
  </si>
  <si>
    <t>V614</t>
  </si>
  <si>
    <t>V615</t>
  </si>
  <si>
    <t>V616</t>
  </si>
  <si>
    <t>1 PAV</t>
  </si>
  <si>
    <t>PE1</t>
  </si>
  <si>
    <t>PE2</t>
  </si>
  <si>
    <t>CÓPIA DE GOINFRA CIVIL (052003) -  ACO CA-50 - 6,3 MM (1/4") - (OBRAS CIVIS) - SOMENTE MÃO DE OBRA PARA MONTAGEM E DESMONTAGEM</t>
  </si>
  <si>
    <t>CÓPIA DA GOINFRA CIVIL (052004) -  ACO CA-50 - 8,0 MM (5/16") - (OBRAS CIVIS) - SOMENTE MÃO DE OBRA PARA MONTAGEM E DESMONTAGEM</t>
  </si>
  <si>
    <t>CÓPIA DE GOINFRA CIVIL (052005) -  ACO CA-50 - 10.0 MM (3/8") - (OBRAS CIVIS) - SOMENTE MÃO DE OBRA PARA MONTAGEM E DESMONTAGEM</t>
  </si>
  <si>
    <t>CÓPIA DE GOINFRA CIVIL (052006) - ACO CA-50 - 12.5 MM (1/2") - (OBRAS CIVIS) - SOMENTE MÃO DE OBRA PARA MONTAGEM E DESMONTAGEM</t>
  </si>
  <si>
    <t>CÓPIA DE GOINFRA CIVIL (052007) - ACO CA-50 - 16.0 MM (5/8") - (OBRAS CIVIS) - SOMENTE MÃO DE OBRA PARA MONTAGEM E DESMONTAGEM</t>
  </si>
  <si>
    <t>CÓPIA DE GOINFRA CIVIL (052008) - ACO CA-50 - 20.0 MM (3/4") - (OBRAS CIVIS) - SOMENTE MÃO DE OBRA PARA MONTAGEM E DESMONTAGEM</t>
  </si>
  <si>
    <t>CÓPIA DE GOINFRA CIVIL (052010) - ACO CA-50 - 25.0 MM (1") - (OBRAS CIVIS) - SOMENTE MÃO DE OBRA PARA MONTAGEM E DESMONTAGEM</t>
  </si>
  <si>
    <t>CÓPIA DE GOINFRA CIVIL (052014) - ACO CA-60 - 5.0 MM - (OBRAS CIVIS) - SOMENTE MÃO DE OBRA PARA MONTAGEM E DESMONTAGEM</t>
  </si>
  <si>
    <t>Ar Cond.</t>
  </si>
  <si>
    <t>CURVA DE 90 GRAUS DE PVC RIGIDO DIAM. 3/4"</t>
  </si>
  <si>
    <t>BUCHA E ARRUELA METALICA DIAM. 3/4"</t>
  </si>
  <si>
    <t>ELETRODUTO PVC FLEXÍVEL - MANGUEIRA CORRUGADA LEVE - DIAM. 25MM</t>
  </si>
  <si>
    <t>CABO FLEXÍVEL, PVC (70° C), 450/750 V, 16 MM2</t>
  </si>
  <si>
    <t>Tomada 2p+t, ABNT, 10 A, para piso, com placa em metal amarelo e caixa pvc</t>
  </si>
  <si>
    <t>TOMADA 2P+T, ABNT, 10 A, PARA PISO, COM PLACA EM METAL AMARELO E CAIXA PVC</t>
  </si>
  <si>
    <t>SERVIÇOS PRELIMINARES</t>
  </si>
  <si>
    <t>040101</t>
  </si>
  <si>
    <t>Projeção da área do fosso da cremalheira</t>
  </si>
  <si>
    <t>Comprimento:</t>
  </si>
  <si>
    <t>Largura:</t>
  </si>
  <si>
    <t>Profundidade:</t>
  </si>
  <si>
    <t>Volume</t>
  </si>
  <si>
    <t>040905</t>
  </si>
  <si>
    <t>Dimensões consideradas:</t>
  </si>
  <si>
    <t>Área:</t>
  </si>
  <si>
    <t>041005</t>
  </si>
  <si>
    <t>Volume:</t>
  </si>
  <si>
    <t>DT:</t>
  </si>
  <si>
    <t>km</t>
  </si>
  <si>
    <t>041006</t>
  </si>
  <si>
    <t>m³xkm</t>
  </si>
  <si>
    <t>ACO CA 50-A - 12,5 MM (1/2") - (OBRAS CIVIS)</t>
  </si>
  <si>
    <t>Peso / m:</t>
  </si>
  <si>
    <t>kg/m</t>
  </si>
  <si>
    <t>Altura:</t>
  </si>
  <si>
    <t>Acréscimo:</t>
  </si>
  <si>
    <t>INSTALAÇÃO / FIXAÇÃO DE CREMALHEIRA</t>
  </si>
  <si>
    <t>LANÇAMENTO/APLICAÇÃO/ADENSAMENTO DE CONCRETO USINADO BOMBEADO EM FUNDAÇÃO</t>
  </si>
  <si>
    <t>ELETRODUTO FLEXÍVEL CORRUGADO, PEAD, DN 90 (3"), PARA REDE ENTERRADA DE DISTRIBUIÇÃO DE ENERGIA ELÉTRICA - FORNECIMENTO E INSTALAÇÃO. AF_12/2021</t>
  </si>
  <si>
    <t>CÓPIA DE SEDOP (170943) - CABO MULTIPLEX 3X50 MM2</t>
  </si>
  <si>
    <t>CONECTOR HASTE PARA CABO COBRE DE 16MM² A 70MM² COM GRAMPO ”U” E PORCAS DE AÇO GALV.REF:TEL-583 OU SIMILAR - FORNECIMENTO E INSTALAÇÃO. (ADAPTADO CONFORME DECRETO ESTADUAL 9900/2021)</t>
  </si>
  <si>
    <t>ELETRODUTO DE PVC RIGIDO DIAMETRO 2"</t>
  </si>
  <si>
    <t>BRACADEIRA METALICA TIPO "D" DIAM. 2"</t>
  </si>
  <si>
    <t>TOMADA HEXAGONAL DUPLA 2P+T, ABNT, 10 A, PARA PISO, COM PLACA EM METAL AMARELO E CAIXA 4X2". (ADAPTADO CONFORME DECRETO ESTADUAL 9900/2021)</t>
  </si>
  <si>
    <t>COPIA DA SINAPI (101878) - QUADRO DE DISTRIBUIÇÃO DE ENERGIA EM CHAPA DE AÇO GALVANIZADO, DE SOBREPOR, COM BARRAMENTO TRIFÁSICO, PARA 42 DISJUNTORES DIN 100A - FORNECIMENTO E INSTALAÇÃO. AF_10/2020</t>
  </si>
  <si>
    <t>BORNE TERMINAL SAK 6 MM2</t>
  </si>
  <si>
    <t>DISJUNTOR MONOPOLAR TIPO DIN, CORRENTE NOMINAL DE 32A - FORNECIMENTO E INSTALAÇÃO. AF_10/2020</t>
  </si>
  <si>
    <t>COPIA DE ORSE (7334) - LUMINÁRIA LED EMBUTIR COM DIFUSOR, PARA UMA LÂMPADA LED, 1x16W. (ADAPTADO CONFORME DECRETO ESTADUAL 9900/2021)</t>
  </si>
  <si>
    <t>COPIA DE ORSE (7334) - LUMINÁRIA LED EMBUTIR COM DIFUSOR, PARA UMA LÂMPADA LED, 2x16W. (ADAPTADO CONFORME DECRETO ESTADUAL 9900/2021)</t>
  </si>
  <si>
    <t>GUINDASTE 60 T - MÍNIMO 10H/DIA</t>
  </si>
  <si>
    <t>H</t>
  </si>
  <si>
    <t>Quantidade:</t>
  </si>
  <si>
    <t>40194</t>
  </si>
  <si>
    <t>Equipamento destinado ao içamento de mateirias para estrutura (armações, formas, lajes) e demais componentes necessários para execução da edificação</t>
  </si>
  <si>
    <t>Consumo mínimo:</t>
  </si>
  <si>
    <t>h/dia</t>
  </si>
  <si>
    <t>Quantidade de dias utilizados:</t>
  </si>
  <si>
    <t>dia</t>
  </si>
  <si>
    <t>h</t>
  </si>
  <si>
    <t>CÓPIA DE EMOP (18.016.0001-0) - COIFA DE ACO INOX SIMPLES AISI 304/444 (#20), SUPORTE DE FIXACAO E BOCAIS FLANGEADOS.FORNECIMENTO E COLOCACAO</t>
  </si>
  <si>
    <t>18/03/2026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</si>
</sst>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;;;"/>
    <numFmt numFmtId="166" formatCode="#.##000"/>
    <numFmt numFmtId="167" formatCode="#,#00"/>
    <numFmt numFmtId="168" formatCode="%#,#00"/>
    <numFmt numFmtId="169" formatCode="#,"/>
    <numFmt numFmtId="170" formatCode="_([$€-2]* #,##0.00_);_([$€-2]* \(#,##0.00\);_([$€-2]* &quot;-&quot;??_)"/>
    <numFmt numFmtId="171" formatCode="_(&quot;R$ &quot;* #,##0.00_);_(&quot;R$ &quot;* \(#,##0.00\);_(&quot;R$ &quot;* &quot;-&quot;??_);_(@_)"/>
    <numFmt numFmtId="172" formatCode="[$-416]mmmm\-yy;@"/>
    <numFmt numFmtId="173" formatCode="0.0000"/>
    <numFmt numFmtId="174" formatCode="&quot;Parede&quot;\ 0"/>
    <numFmt numFmtId="175" formatCode="0_);\(0\)"/>
    <numFmt numFmtId="176" formatCode="0.000"/>
    <numFmt numFmtId="177" formatCode="#,##0.000"/>
  </numFmts>
  <fonts count="6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name val="Arial Narrow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  <font>
      <b/>
      <sz val="1"/>
      <color indexed="8"/>
      <name val="Courier"/>
      <family val="3"/>
    </font>
    <font>
      <b/>
      <sz val="12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  <font>
      <sz val="8"/>
      <color theme="1"/>
      <name val="Arial Narrow"/>
      <family val="2"/>
    </font>
    <font>
      <b/>
      <sz val="8"/>
      <color rgb="FFFF0000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rgb="FFFF000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Arial Narrow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FF"/>
      <name val="Arial Narrow"/>
      <family val="2"/>
    </font>
  </fonts>
  <fills count="3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7F7F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007FFF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5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medium">
        <color indexed="64"/>
      </bottom>
      <diagonal/>
    </border>
    <border>
      <left/>
      <right/>
      <top style="hair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 style="thin">
        <color theme="0" tint="-0.34998626667073579"/>
      </left>
      <right/>
      <top/>
      <bottom style="hair">
        <color theme="0" tint="-0.34998626667073579"/>
      </bottom>
      <diagonal/>
    </border>
    <border>
      <left/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/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hair">
        <color theme="0" tint="-0.499984740745262"/>
      </bottom>
      <diagonal/>
    </border>
    <border>
      <left/>
      <right/>
      <top style="medium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hair">
        <color theme="0" tint="-0.34998626667073579"/>
      </bottom>
      <diagonal/>
    </border>
    <border>
      <left/>
      <right/>
      <top style="medium">
        <color theme="0" tint="-0.499984740745262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medium">
        <color theme="0" tint="-0.499984740745262"/>
      </bottom>
      <diagonal/>
    </border>
    <border>
      <left/>
      <right/>
      <top style="hair">
        <color theme="0" tint="-0.34998626667073579"/>
      </top>
      <bottom style="medium">
        <color theme="0" tint="-0.499984740745262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</borders>
  <cellStyleXfs count="201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>
      <protection locked="0"/>
    </xf>
    <xf numFmtId="170" fontId="8" fillId="0" borderId="0" applyFont="0" applyFill="0" applyBorder="0" applyAlignment="0" applyProtection="0"/>
    <xf numFmtId="167" fontId="7" fillId="0" borderId="0">
      <protection locked="0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" fillId="0" borderId="0">
      <protection locked="0"/>
    </xf>
    <xf numFmtId="166" fontId="7" fillId="0" borderId="0">
      <protection locked="0"/>
    </xf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10" fillId="0" borderId="1">
      <alignment vertical="center"/>
    </xf>
    <xf numFmtId="4" fontId="11" fillId="0" borderId="0">
      <alignment vertical="center"/>
    </xf>
    <xf numFmtId="169" fontId="12" fillId="0" borderId="0">
      <protection locked="0"/>
    </xf>
    <xf numFmtId="169" fontId="12" fillId="0" borderId="0">
      <protection locked="0"/>
    </xf>
    <xf numFmtId="49" fontId="13" fillId="2" borderId="2">
      <alignment horizontal="left" vertical="center" indent="1"/>
    </xf>
    <xf numFmtId="169" fontId="7" fillId="0" borderId="3">
      <protection locked="0"/>
    </xf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5" fillId="4" borderId="0" applyNumberFormat="0" applyBorder="0" applyAlignment="0" applyProtection="0"/>
    <xf numFmtId="172" fontId="15" fillId="5" borderId="0" applyNumberFormat="0" applyBorder="0" applyAlignment="0" applyProtection="0"/>
    <xf numFmtId="172" fontId="15" fillId="6" borderId="0" applyNumberFormat="0" applyBorder="0" applyAlignment="0" applyProtection="0"/>
    <xf numFmtId="172" fontId="15" fillId="7" borderId="0" applyNumberFormat="0" applyBorder="0" applyAlignment="0" applyProtection="0"/>
    <xf numFmtId="172" fontId="15" fillId="8" borderId="0" applyNumberFormat="0" applyBorder="0" applyAlignment="0" applyProtection="0"/>
    <xf numFmtId="172" fontId="15" fillId="9" borderId="0" applyNumberFormat="0" applyBorder="0" applyAlignment="0" applyProtection="0"/>
    <xf numFmtId="172" fontId="15" fillId="10" borderId="0" applyNumberFormat="0" applyBorder="0" applyAlignment="0" applyProtection="0"/>
    <xf numFmtId="172" fontId="15" fillId="11" borderId="0" applyNumberFormat="0" applyBorder="0" applyAlignment="0" applyProtection="0"/>
    <xf numFmtId="172" fontId="15" fillId="12" borderId="0" applyNumberFormat="0" applyBorder="0" applyAlignment="0" applyProtection="0"/>
    <xf numFmtId="172" fontId="15" fillId="7" borderId="0" applyNumberFormat="0" applyBorder="0" applyAlignment="0" applyProtection="0"/>
    <xf numFmtId="172" fontId="15" fillId="10" borderId="0" applyNumberFormat="0" applyBorder="0" applyAlignment="0" applyProtection="0"/>
    <xf numFmtId="172" fontId="15" fillId="13" borderId="0" applyNumberFormat="0" applyBorder="0" applyAlignment="0" applyProtection="0"/>
    <xf numFmtId="172" fontId="16" fillId="14" borderId="0" applyNumberFormat="0" applyBorder="0" applyAlignment="0" applyProtection="0"/>
    <xf numFmtId="172" fontId="16" fillId="11" borderId="0" applyNumberFormat="0" applyBorder="0" applyAlignment="0" applyProtection="0"/>
    <xf numFmtId="172" fontId="16" fillId="12" borderId="0" applyNumberFormat="0" applyBorder="0" applyAlignment="0" applyProtection="0"/>
    <xf numFmtId="172" fontId="16" fillId="15" borderId="0" applyNumberFormat="0" applyBorder="0" applyAlignment="0" applyProtection="0"/>
    <xf numFmtId="172" fontId="16" fillId="16" borderId="0" applyNumberFormat="0" applyBorder="0" applyAlignment="0" applyProtection="0"/>
    <xf numFmtId="172" fontId="16" fillId="17" borderId="0" applyNumberFormat="0" applyBorder="0" applyAlignment="0" applyProtection="0"/>
    <xf numFmtId="172" fontId="17" fillId="6" borderId="0" applyNumberFormat="0" applyBorder="0" applyAlignment="0" applyProtection="0"/>
    <xf numFmtId="172" fontId="18" fillId="18" borderId="6" applyNumberFormat="0" applyAlignment="0" applyProtection="0"/>
    <xf numFmtId="172" fontId="19" fillId="19" borderId="7" applyNumberFormat="0" applyAlignment="0" applyProtection="0"/>
    <xf numFmtId="172" fontId="20" fillId="0" borderId="8" applyNumberFormat="0" applyFill="0" applyAlignment="0" applyProtection="0"/>
    <xf numFmtId="172" fontId="7" fillId="0" borderId="0">
      <protection locked="0"/>
    </xf>
    <xf numFmtId="172" fontId="16" fillId="20" borderId="0" applyNumberFormat="0" applyBorder="0" applyAlignment="0" applyProtection="0"/>
    <xf numFmtId="172" fontId="16" fillId="21" borderId="0" applyNumberFormat="0" applyBorder="0" applyAlignment="0" applyProtection="0"/>
    <xf numFmtId="172" fontId="16" fillId="22" borderId="0" applyNumberFormat="0" applyBorder="0" applyAlignment="0" applyProtection="0"/>
    <xf numFmtId="172" fontId="16" fillId="15" borderId="0" applyNumberFormat="0" applyBorder="0" applyAlignment="0" applyProtection="0"/>
    <xf numFmtId="172" fontId="16" fillId="16" borderId="0" applyNumberFormat="0" applyBorder="0" applyAlignment="0" applyProtection="0"/>
    <xf numFmtId="172" fontId="16" fillId="23" borderId="0" applyNumberFormat="0" applyBorder="0" applyAlignment="0" applyProtection="0"/>
    <xf numFmtId="172" fontId="21" fillId="9" borderId="6" applyNumberFormat="0" applyAlignment="0" applyProtection="0"/>
    <xf numFmtId="172" fontId="8" fillId="0" borderId="0" applyFont="0" applyFill="0" applyBorder="0" applyAlignment="0" applyProtection="0"/>
    <xf numFmtId="172" fontId="22" fillId="5" borderId="0" applyNumberFormat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3" fillId="24" borderId="0" applyNumberFormat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14" fillId="0" borderId="0"/>
    <xf numFmtId="172" fontId="8" fillId="0" borderId="0"/>
    <xf numFmtId="172" fontId="6" fillId="0" borderId="0"/>
    <xf numFmtId="172" fontId="8" fillId="0" borderId="0"/>
    <xf numFmtId="0" fontId="8" fillId="0" borderId="0"/>
    <xf numFmtId="0" fontId="24" fillId="0" borderId="0"/>
    <xf numFmtId="172" fontId="8" fillId="25" borderId="9" applyNumberFormat="0" applyFon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25" fillId="18" borderId="10" applyNumberFormat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9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26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8" fillId="0" borderId="11" applyNumberFormat="0" applyFill="0" applyAlignment="0" applyProtection="0"/>
    <xf numFmtId="172" fontId="28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3" fontId="9" fillId="0" borderId="0"/>
    <xf numFmtId="9" fontId="8" fillId="0" borderId="0" applyFont="0" applyFill="0" applyBorder="0" applyAlignment="0" applyProtection="0"/>
    <xf numFmtId="173" fontId="9" fillId="0" borderId="0"/>
    <xf numFmtId="173" fontId="9" fillId="0" borderId="0"/>
    <xf numFmtId="173" fontId="6" fillId="0" borderId="0"/>
    <xf numFmtId="173" fontId="9" fillId="0" borderId="0"/>
    <xf numFmtId="173" fontId="9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73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9" fillId="0" borderId="0"/>
    <xf numFmtId="0" fontId="6" fillId="0" borderId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ill="0" applyBorder="0" applyAlignment="0" applyProtection="0"/>
    <xf numFmtId="164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73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8" fillId="0" borderId="0"/>
  </cellStyleXfs>
  <cellXfs count="645">
    <xf numFmtId="0" fontId="0" fillId="0" borderId="0" xfId="0"/>
    <xf numFmtId="172" fontId="30" fillId="0" borderId="0" xfId="92" applyFont="1" applyAlignment="1">
      <alignment horizontal="left" vertical="center"/>
    </xf>
    <xf numFmtId="172" fontId="31" fillId="0" borderId="0" xfId="92" applyFont="1" applyAlignment="1">
      <alignment vertical="center"/>
    </xf>
    <xf numFmtId="172" fontId="30" fillId="0" borderId="0" xfId="92" applyFont="1" applyAlignment="1">
      <alignment horizontal="right" vertical="center"/>
    </xf>
    <xf numFmtId="172" fontId="31" fillId="0" borderId="0" xfId="92" applyFont="1" applyAlignment="1">
      <alignment horizontal="center" vertical="center"/>
    </xf>
    <xf numFmtId="172" fontId="30" fillId="0" borderId="0" xfId="92" applyFont="1" applyAlignment="1">
      <alignment vertical="center"/>
    </xf>
    <xf numFmtId="172" fontId="31" fillId="0" borderId="0" xfId="92" applyFont="1" applyAlignment="1">
      <alignment horizontal="left" vertical="center"/>
    </xf>
    <xf numFmtId="0" fontId="35" fillId="3" borderId="0" xfId="0" applyFont="1" applyFill="1" applyAlignment="1">
      <alignment vertical="center"/>
    </xf>
    <xf numFmtId="0" fontId="33" fillId="3" borderId="0" xfId="0" applyFont="1" applyFill="1" applyAlignment="1">
      <alignment vertical="center"/>
    </xf>
    <xf numFmtId="4" fontId="30" fillId="0" borderId="0" xfId="200" applyNumberFormat="1" applyFont="1" applyAlignment="1">
      <alignment vertical="center"/>
    </xf>
    <xf numFmtId="0" fontId="33" fillId="0" borderId="0" xfId="0" applyFont="1" applyAlignment="1">
      <alignment vertical="center"/>
    </xf>
    <xf numFmtId="4" fontId="30" fillId="0" borderId="0" xfId="200" applyNumberFormat="1" applyFont="1" applyAlignment="1">
      <alignment horizontal="center" vertical="center"/>
    </xf>
    <xf numFmtId="4" fontId="31" fillId="0" borderId="0" xfId="20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175" fontId="31" fillId="3" borderId="17" xfId="9" applyNumberFormat="1" applyFont="1" applyFill="1" applyBorder="1" applyAlignment="1">
      <alignment horizontal="center" vertical="center"/>
    </xf>
    <xf numFmtId="0" fontId="31" fillId="3" borderId="20" xfId="9" quotePrefix="1" applyFont="1" applyFill="1" applyBorder="1" applyAlignment="1">
      <alignment vertical="center"/>
    </xf>
    <xf numFmtId="0" fontId="31" fillId="3" borderId="21" xfId="9" applyFont="1" applyFill="1" applyBorder="1" applyAlignment="1">
      <alignment vertical="center"/>
    </xf>
    <xf numFmtId="0" fontId="31" fillId="3" borderId="22" xfId="9" applyFont="1" applyFill="1" applyBorder="1" applyAlignment="1">
      <alignment vertical="center"/>
    </xf>
    <xf numFmtId="0" fontId="31" fillId="3" borderId="18" xfId="9" applyFont="1" applyFill="1" applyBorder="1" applyAlignment="1">
      <alignment horizontal="center" vertical="center"/>
    </xf>
    <xf numFmtId="4" fontId="30" fillId="3" borderId="18" xfId="26" applyNumberFormat="1" applyFont="1" applyFill="1" applyBorder="1" applyAlignment="1">
      <alignment vertical="center"/>
    </xf>
    <xf numFmtId="4" fontId="34" fillId="28" borderId="19" xfId="26" applyNumberFormat="1" applyFont="1" applyFill="1" applyBorder="1" applyAlignment="1">
      <alignment vertical="center"/>
    </xf>
    <xf numFmtId="175" fontId="31" fillId="3" borderId="17" xfId="9" quotePrefix="1" applyNumberFormat="1" applyFont="1" applyFill="1" applyBorder="1" applyAlignment="1">
      <alignment horizontal="center" vertical="center"/>
    </xf>
    <xf numFmtId="0" fontId="30" fillId="3" borderId="20" xfId="9" quotePrefix="1" applyFont="1" applyFill="1" applyBorder="1" applyAlignment="1">
      <alignment vertical="center"/>
    </xf>
    <xf numFmtId="0" fontId="30" fillId="3" borderId="21" xfId="9" applyFont="1" applyFill="1" applyBorder="1" applyAlignment="1">
      <alignment vertical="center"/>
    </xf>
    <xf numFmtId="0" fontId="30" fillId="3" borderId="18" xfId="9" applyFont="1" applyFill="1" applyBorder="1" applyAlignment="1">
      <alignment horizontal="center" vertical="center"/>
    </xf>
    <xf numFmtId="175" fontId="30" fillId="3" borderId="17" xfId="9" quotePrefix="1" applyNumberFormat="1" applyFont="1" applyFill="1" applyBorder="1" applyAlignment="1">
      <alignment horizontal="center" vertical="center"/>
    </xf>
    <xf numFmtId="0" fontId="31" fillId="3" borderId="21" xfId="9" quotePrefix="1" applyFont="1" applyFill="1" applyBorder="1" applyAlignment="1">
      <alignment vertical="center"/>
    </xf>
    <xf numFmtId="0" fontId="30" fillId="3" borderId="23" xfId="9" quotePrefix="1" applyFont="1" applyFill="1" applyBorder="1" applyAlignment="1">
      <alignment vertical="center"/>
    </xf>
    <xf numFmtId="0" fontId="30" fillId="3" borderId="24" xfId="9" applyFont="1" applyFill="1" applyBorder="1" applyAlignment="1">
      <alignment vertical="center"/>
    </xf>
    <xf numFmtId="0" fontId="30" fillId="3" borderId="27" xfId="9" applyFont="1" applyFill="1" applyBorder="1" applyAlignment="1">
      <alignment horizontal="center" vertical="center"/>
    </xf>
    <xf numFmtId="4" fontId="30" fillId="3" borderId="27" xfId="26" applyNumberFormat="1" applyFont="1" applyFill="1" applyBorder="1" applyAlignment="1">
      <alignment vertical="center"/>
    </xf>
    <xf numFmtId="4" fontId="34" fillId="28" borderId="28" xfId="26" applyNumberFormat="1" applyFont="1" applyFill="1" applyBorder="1" applyAlignment="1">
      <alignment vertical="center"/>
    </xf>
    <xf numFmtId="0" fontId="30" fillId="0" borderId="0" xfId="145" applyAlignment="1">
      <alignment vertical="center"/>
    </xf>
    <xf numFmtId="0" fontId="30" fillId="3" borderId="0" xfId="145" applyFill="1" applyAlignment="1">
      <alignment vertical="center"/>
    </xf>
    <xf numFmtId="0" fontId="31" fillId="0" borderId="0" xfId="145" applyFont="1" applyAlignment="1">
      <alignment vertical="center"/>
    </xf>
    <xf numFmtId="164" fontId="30" fillId="0" borderId="0" xfId="190" applyFont="1" applyFill="1" applyBorder="1" applyAlignment="1">
      <alignment vertical="center" wrapText="1"/>
    </xf>
    <xf numFmtId="164" fontId="30" fillId="0" borderId="0" xfId="190" applyFont="1" applyBorder="1" applyAlignment="1">
      <alignment vertical="center" wrapText="1"/>
    </xf>
    <xf numFmtId="0" fontId="30" fillId="3" borderId="0" xfId="7" applyFont="1" applyFill="1" applyAlignment="1">
      <alignment vertical="center"/>
    </xf>
    <xf numFmtId="0" fontId="37" fillId="3" borderId="0" xfId="10" applyFont="1" applyFill="1" applyAlignment="1">
      <alignment vertical="center"/>
    </xf>
    <xf numFmtId="1" fontId="37" fillId="3" borderId="0" xfId="10" applyNumberFormat="1" applyFont="1" applyFill="1" applyAlignment="1">
      <alignment horizontal="center" vertical="center"/>
    </xf>
    <xf numFmtId="4" fontId="37" fillId="3" borderId="0" xfId="10" applyNumberFormat="1" applyFont="1" applyFill="1" applyAlignment="1">
      <alignment vertical="center"/>
    </xf>
    <xf numFmtId="4" fontId="38" fillId="3" borderId="0" xfId="10" applyNumberFormat="1" applyFont="1" applyFill="1" applyAlignment="1">
      <alignment vertical="center"/>
    </xf>
    <xf numFmtId="4" fontId="33" fillId="3" borderId="0" xfId="0" applyNumberFormat="1" applyFont="1" applyFill="1" applyAlignment="1">
      <alignment vertical="center"/>
    </xf>
    <xf numFmtId="172" fontId="34" fillId="0" borderId="0" xfId="92" applyFont="1" applyAlignment="1">
      <alignment vertical="center"/>
    </xf>
    <xf numFmtId="43" fontId="35" fillId="3" borderId="0" xfId="0" applyNumberFormat="1" applyFont="1" applyFill="1" applyAlignment="1">
      <alignment vertical="center"/>
    </xf>
    <xf numFmtId="0" fontId="30" fillId="3" borderId="21" xfId="9" applyFont="1" applyFill="1" applyBorder="1" applyAlignment="1" applyProtection="1">
      <alignment vertical="center"/>
      <protection locked="0"/>
    </xf>
    <xf numFmtId="0" fontId="30" fillId="3" borderId="22" xfId="9" applyFont="1" applyFill="1" applyBorder="1" applyAlignment="1" applyProtection="1">
      <alignment vertical="center"/>
      <protection locked="0"/>
    </xf>
    <xf numFmtId="0" fontId="33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vertical="center" wrapText="1"/>
    </xf>
    <xf numFmtId="0" fontId="31" fillId="3" borderId="0" xfId="8" applyFont="1" applyFill="1" applyAlignment="1">
      <alignment vertical="center"/>
    </xf>
    <xf numFmtId="0" fontId="31" fillId="3" borderId="0" xfId="9" quotePrefix="1" applyFont="1" applyFill="1" applyAlignment="1">
      <alignment vertical="center"/>
    </xf>
    <xf numFmtId="0" fontId="30" fillId="3" borderId="0" xfId="9" quotePrefix="1" applyFont="1" applyFill="1" applyAlignment="1">
      <alignment vertical="center"/>
    </xf>
    <xf numFmtId="4" fontId="33" fillId="0" borderId="0" xfId="0" applyNumberFormat="1" applyFont="1" applyAlignment="1">
      <alignment vertical="center"/>
    </xf>
    <xf numFmtId="172" fontId="30" fillId="0" borderId="0" xfId="92" applyFont="1" applyAlignment="1">
      <alignment horizontal="center" vertical="center"/>
    </xf>
    <xf numFmtId="175" fontId="30" fillId="3" borderId="26" xfId="9" quotePrefix="1" applyNumberFormat="1" applyFont="1" applyFill="1" applyBorder="1" applyAlignment="1">
      <alignment horizontal="center" vertical="center"/>
    </xf>
    <xf numFmtId="4" fontId="34" fillId="0" borderId="0" xfId="200" quotePrefix="1" applyNumberFormat="1" applyFont="1" applyAlignment="1">
      <alignment horizontal="center" vertical="center"/>
    </xf>
    <xf numFmtId="4" fontId="34" fillId="0" borderId="0" xfId="200" applyNumberFormat="1" applyFont="1" applyAlignment="1">
      <alignment vertical="center"/>
    </xf>
    <xf numFmtId="0" fontId="40" fillId="3" borderId="0" xfId="0" applyFont="1" applyFill="1" applyAlignment="1">
      <alignment horizontal="justify" vertical="center"/>
    </xf>
    <xf numFmtId="0" fontId="35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right" vertical="center"/>
    </xf>
    <xf numFmtId="175" fontId="31" fillId="3" borderId="39" xfId="9" quotePrefix="1" applyNumberFormat="1" applyFont="1" applyFill="1" applyBorder="1" applyAlignment="1">
      <alignment horizontal="center" vertical="center"/>
    </xf>
    <xf numFmtId="0" fontId="31" fillId="3" borderId="42" xfId="9" quotePrefix="1" applyFont="1" applyFill="1" applyBorder="1" applyAlignment="1">
      <alignment vertical="center"/>
    </xf>
    <xf numFmtId="0" fontId="31" fillId="3" borderId="41" xfId="9" applyFont="1" applyFill="1" applyBorder="1" applyAlignment="1">
      <alignment vertical="center"/>
    </xf>
    <xf numFmtId="0" fontId="31" fillId="3" borderId="41" xfId="9" quotePrefix="1" applyFont="1" applyFill="1" applyBorder="1" applyAlignment="1">
      <alignment vertical="center"/>
    </xf>
    <xf numFmtId="0" fontId="31" fillId="3" borderId="43" xfId="9" applyFont="1" applyFill="1" applyBorder="1" applyAlignment="1">
      <alignment vertical="center"/>
    </xf>
    <xf numFmtId="0" fontId="31" fillId="3" borderId="40" xfId="9" applyFont="1" applyFill="1" applyBorder="1" applyAlignment="1">
      <alignment horizontal="center" vertical="center"/>
    </xf>
    <xf numFmtId="4" fontId="30" fillId="3" borderId="40" xfId="26" applyNumberFormat="1" applyFont="1" applyFill="1" applyBorder="1" applyAlignment="1">
      <alignment vertical="center"/>
    </xf>
    <xf numFmtId="4" fontId="34" fillId="28" borderId="44" xfId="26" applyNumberFormat="1" applyFont="1" applyFill="1" applyBorder="1" applyAlignment="1">
      <alignment vertical="center"/>
    </xf>
    <xf numFmtId="172" fontId="34" fillId="0" borderId="0" xfId="92" applyFont="1" applyAlignment="1">
      <alignment horizontal="left" vertical="center"/>
    </xf>
    <xf numFmtId="0" fontId="40" fillId="3" borderId="0" xfId="0" applyFont="1" applyFill="1" applyAlignment="1">
      <alignment vertical="center"/>
    </xf>
    <xf numFmtId="43" fontId="42" fillId="3" borderId="0" xfId="1" applyFont="1" applyFill="1" applyBorder="1" applyAlignment="1">
      <alignment horizontal="center" vertical="center" wrapText="1"/>
    </xf>
    <xf numFmtId="0" fontId="39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/>
    <xf numFmtId="0" fontId="49" fillId="0" borderId="16" xfId="0" applyFont="1" applyBorder="1" applyAlignment="1">
      <alignment vertical="center"/>
    </xf>
    <xf numFmtId="0" fontId="49" fillId="0" borderId="5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49" fillId="3" borderId="0" xfId="0" applyFont="1" applyFill="1" applyAlignment="1">
      <alignment vertical="center"/>
    </xf>
    <xf numFmtId="0" fontId="36" fillId="27" borderId="12" xfId="0" applyFont="1" applyFill="1" applyBorder="1" applyAlignment="1">
      <alignment horizontal="left" vertical="center"/>
    </xf>
    <xf numFmtId="0" fontId="51" fillId="3" borderId="0" xfId="145" applyFont="1" applyFill="1" applyAlignment="1">
      <alignment vertical="center"/>
    </xf>
    <xf numFmtId="1" fontId="51" fillId="3" borderId="0" xfId="145" applyNumberFormat="1" applyFont="1" applyFill="1" applyAlignment="1">
      <alignment horizontal="center" vertical="center"/>
    </xf>
    <xf numFmtId="4" fontId="51" fillId="3" borderId="0" xfId="145" applyNumberFormat="1" applyFont="1" applyFill="1" applyAlignment="1">
      <alignment vertical="center"/>
    </xf>
    <xf numFmtId="4" fontId="52" fillId="3" borderId="0" xfId="145" applyNumberFormat="1" applyFont="1" applyFill="1" applyAlignment="1">
      <alignment vertical="center"/>
    </xf>
    <xf numFmtId="0" fontId="53" fillId="3" borderId="0" xfId="0" applyFont="1" applyFill="1" applyAlignment="1">
      <alignment vertical="center"/>
    </xf>
    <xf numFmtId="0" fontId="55" fillId="3" borderId="0" xfId="0" applyFont="1" applyFill="1" applyAlignment="1">
      <alignment horizontal="center" vertical="center"/>
    </xf>
    <xf numFmtId="4" fontId="53" fillId="3" borderId="45" xfId="0" applyNumberFormat="1" applyFont="1" applyFill="1" applyBorder="1" applyAlignment="1">
      <alignment vertical="center"/>
    </xf>
    <xf numFmtId="1" fontId="55" fillId="3" borderId="45" xfId="0" applyNumberFormat="1" applyFont="1" applyFill="1" applyBorder="1" applyAlignment="1">
      <alignment horizontal="center" vertical="center"/>
    </xf>
    <xf numFmtId="4" fontId="53" fillId="3" borderId="18" xfId="0" applyNumberFormat="1" applyFont="1" applyFill="1" applyBorder="1" applyAlignment="1">
      <alignment vertical="center"/>
    </xf>
    <xf numFmtId="1" fontId="53" fillId="3" borderId="18" xfId="0" applyNumberFormat="1" applyFont="1" applyFill="1" applyBorder="1" applyAlignment="1">
      <alignment horizontal="center" vertical="center"/>
    </xf>
    <xf numFmtId="0" fontId="30" fillId="3" borderId="0" xfId="0" applyFont="1" applyFill="1" applyAlignment="1">
      <alignment vertical="center"/>
    </xf>
    <xf numFmtId="0" fontId="32" fillId="3" borderId="0" xfId="145" applyFont="1" applyFill="1" applyAlignment="1">
      <alignment vertical="center"/>
    </xf>
    <xf numFmtId="4" fontId="32" fillId="3" borderId="0" xfId="145" applyNumberFormat="1" applyFont="1" applyFill="1" applyAlignment="1">
      <alignment vertical="center"/>
    </xf>
    <xf numFmtId="4" fontId="56" fillId="3" borderId="0" xfId="145" applyNumberFormat="1" applyFont="1" applyFill="1" applyAlignment="1">
      <alignment vertical="center"/>
    </xf>
    <xf numFmtId="1" fontId="30" fillId="0" borderId="60" xfId="200" applyNumberFormat="1" applyFont="1" applyBorder="1" applyAlignment="1">
      <alignment horizontal="center" vertical="center"/>
    </xf>
    <xf numFmtId="1" fontId="30" fillId="0" borderId="18" xfId="200" applyNumberFormat="1" applyFont="1" applyBorder="1" applyAlignment="1">
      <alignment horizontal="center" vertical="center"/>
    </xf>
    <xf numFmtId="4" fontId="30" fillId="0" borderId="18" xfId="200" applyNumberFormat="1" applyFont="1" applyBorder="1" applyAlignment="1">
      <alignment horizontal="center" vertical="center"/>
    </xf>
    <xf numFmtId="4" fontId="30" fillId="0" borderId="65" xfId="200" applyNumberFormat="1" applyFont="1" applyBorder="1" applyAlignment="1">
      <alignment horizontal="center" vertical="center"/>
    </xf>
    <xf numFmtId="4" fontId="31" fillId="27" borderId="50" xfId="200" applyNumberFormat="1" applyFont="1" applyFill="1" applyBorder="1" applyAlignment="1">
      <alignment horizontal="center" vertical="center" wrapText="1"/>
    </xf>
    <xf numFmtId="4" fontId="31" fillId="27" borderId="53" xfId="200" applyNumberFormat="1" applyFont="1" applyFill="1" applyBorder="1" applyAlignment="1">
      <alignment horizontal="center" vertical="center"/>
    </xf>
    <xf numFmtId="4" fontId="30" fillId="3" borderId="18" xfId="0" applyNumberFormat="1" applyFont="1" applyFill="1" applyBorder="1" applyAlignment="1">
      <alignment horizontal="center" vertical="center"/>
    </xf>
    <xf numFmtId="4" fontId="30" fillId="3" borderId="63" xfId="0" applyNumberFormat="1" applyFont="1" applyFill="1" applyBorder="1" applyAlignment="1">
      <alignment horizontal="center" vertical="center"/>
    </xf>
    <xf numFmtId="4" fontId="31" fillId="27" borderId="67" xfId="200" applyNumberFormat="1" applyFont="1" applyFill="1" applyBorder="1" applyAlignment="1">
      <alignment horizontal="center" vertical="center"/>
    </xf>
    <xf numFmtId="4" fontId="31" fillId="27" borderId="67" xfId="0" applyNumberFormat="1" applyFont="1" applyFill="1" applyBorder="1" applyAlignment="1">
      <alignment horizontal="center" vertical="center"/>
    </xf>
    <xf numFmtId="4" fontId="31" fillId="27" borderId="68" xfId="0" applyNumberFormat="1" applyFont="1" applyFill="1" applyBorder="1" applyAlignment="1">
      <alignment horizontal="center" vertical="center"/>
    </xf>
    <xf numFmtId="4" fontId="31" fillId="27" borderId="54" xfId="200" applyNumberFormat="1" applyFont="1" applyFill="1" applyBorder="1" applyAlignment="1">
      <alignment horizontal="center" vertical="center"/>
    </xf>
    <xf numFmtId="2" fontId="30" fillId="0" borderId="60" xfId="200" applyNumberFormat="1" applyFont="1" applyBorder="1" applyAlignment="1">
      <alignment horizontal="center" vertical="center"/>
    </xf>
    <xf numFmtId="2" fontId="30" fillId="3" borderId="60" xfId="0" applyNumberFormat="1" applyFont="1" applyFill="1" applyBorder="1" applyAlignment="1">
      <alignment horizontal="center" vertical="center"/>
    </xf>
    <xf numFmtId="2" fontId="30" fillId="3" borderId="61" xfId="0" applyNumberFormat="1" applyFont="1" applyFill="1" applyBorder="1" applyAlignment="1">
      <alignment horizontal="center" vertical="center"/>
    </xf>
    <xf numFmtId="2" fontId="30" fillId="0" borderId="18" xfId="200" applyNumberFormat="1" applyFont="1" applyBorder="1" applyAlignment="1">
      <alignment horizontal="center" vertical="center"/>
    </xf>
    <xf numFmtId="2" fontId="30" fillId="3" borderId="18" xfId="0" applyNumberFormat="1" applyFont="1" applyFill="1" applyBorder="1" applyAlignment="1">
      <alignment horizontal="center" vertical="center"/>
    </xf>
    <xf numFmtId="2" fontId="30" fillId="3" borderId="63" xfId="0" applyNumberFormat="1" applyFont="1" applyFill="1" applyBorder="1" applyAlignment="1">
      <alignment horizontal="center" vertical="center"/>
    </xf>
    <xf numFmtId="2" fontId="30" fillId="0" borderId="63" xfId="200" applyNumberFormat="1" applyFont="1" applyBorder="1" applyAlignment="1">
      <alignment horizontal="center" vertical="center"/>
    </xf>
    <xf numFmtId="4" fontId="31" fillId="27" borderId="68" xfId="200" applyNumberFormat="1" applyFont="1" applyFill="1" applyBorder="1" applyAlignment="1">
      <alignment horizontal="center" vertical="center"/>
    </xf>
    <xf numFmtId="2" fontId="30" fillId="3" borderId="18" xfId="200" applyNumberFormat="1" applyFont="1" applyFill="1" applyBorder="1" applyAlignment="1">
      <alignment horizontal="center" vertical="center"/>
    </xf>
    <xf numFmtId="4" fontId="53" fillId="3" borderId="63" xfId="0" applyNumberFormat="1" applyFont="1" applyFill="1" applyBorder="1" applyAlignment="1">
      <alignment vertical="center"/>
    </xf>
    <xf numFmtId="4" fontId="53" fillId="3" borderId="83" xfId="0" applyNumberFormat="1" applyFont="1" applyFill="1" applyBorder="1" applyAlignment="1">
      <alignment vertical="center"/>
    </xf>
    <xf numFmtId="4" fontId="54" fillId="27" borderId="67" xfId="0" applyNumberFormat="1" applyFont="1" applyFill="1" applyBorder="1" applyAlignment="1">
      <alignment vertical="center"/>
    </xf>
    <xf numFmtId="4" fontId="54" fillId="27" borderId="68" xfId="0" applyNumberFormat="1" applyFont="1" applyFill="1" applyBorder="1" applyAlignment="1">
      <alignment vertical="center"/>
    </xf>
    <xf numFmtId="0" fontId="53" fillId="3" borderId="59" xfId="0" applyFont="1" applyFill="1" applyBorder="1" applyAlignment="1">
      <alignment vertical="center"/>
    </xf>
    <xf numFmtId="0" fontId="55" fillId="3" borderId="60" xfId="0" applyFont="1" applyFill="1" applyBorder="1" applyAlignment="1">
      <alignment vertical="center"/>
    </xf>
    <xf numFmtId="0" fontId="53" fillId="3" borderId="60" xfId="0" applyFont="1" applyFill="1" applyBorder="1" applyAlignment="1">
      <alignment vertical="center"/>
    </xf>
    <xf numFmtId="0" fontId="52" fillId="3" borderId="96" xfId="145" applyFont="1" applyFill="1" applyBorder="1" applyAlignment="1">
      <alignment vertical="center"/>
    </xf>
    <xf numFmtId="0" fontId="52" fillId="3" borderId="97" xfId="145" applyFont="1" applyFill="1" applyBorder="1" applyAlignment="1">
      <alignment vertical="center"/>
    </xf>
    <xf numFmtId="1" fontId="51" fillId="3" borderId="97" xfId="145" applyNumberFormat="1" applyFont="1" applyFill="1" applyBorder="1" applyAlignment="1">
      <alignment horizontal="center" vertical="center"/>
    </xf>
    <xf numFmtId="4" fontId="51" fillId="3" borderId="97" xfId="145" applyNumberFormat="1" applyFont="1" applyFill="1" applyBorder="1" applyAlignment="1">
      <alignment vertical="center"/>
    </xf>
    <xf numFmtId="4" fontId="51" fillId="3" borderId="79" xfId="145" applyNumberFormat="1" applyFont="1" applyFill="1" applyBorder="1" applyAlignment="1">
      <alignment vertical="center"/>
    </xf>
    <xf numFmtId="4" fontId="54" fillId="27" borderId="90" xfId="145" applyNumberFormat="1" applyFont="1" applyFill="1" applyBorder="1" applyAlignment="1">
      <alignment vertical="center"/>
    </xf>
    <xf numFmtId="4" fontId="54" fillId="27" borderId="92" xfId="145" applyNumberFormat="1" applyFont="1" applyFill="1" applyBorder="1" applyAlignment="1">
      <alignment vertical="center"/>
    </xf>
    <xf numFmtId="4" fontId="54" fillId="27" borderId="98" xfId="145" applyNumberFormat="1" applyFont="1" applyFill="1" applyBorder="1" applyAlignment="1">
      <alignment vertical="center"/>
    </xf>
    <xf numFmtId="43" fontId="40" fillId="3" borderId="18" xfId="1" applyFont="1" applyFill="1" applyBorder="1" applyAlignment="1">
      <alignment horizontal="center" vertical="center" wrapText="1"/>
    </xf>
    <xf numFmtId="43" fontId="42" fillId="3" borderId="18" xfId="1" applyFont="1" applyFill="1" applyBorder="1" applyAlignment="1">
      <alignment horizontal="center" vertical="center" wrapText="1"/>
    </xf>
    <xf numFmtId="43" fontId="42" fillId="3" borderId="63" xfId="1" applyFont="1" applyFill="1" applyBorder="1" applyAlignment="1">
      <alignment horizontal="center" vertical="center" wrapText="1"/>
    </xf>
    <xf numFmtId="43" fontId="41" fillId="3" borderId="63" xfId="1" applyFont="1" applyFill="1" applyBorder="1" applyAlignment="1">
      <alignment horizontal="center" vertical="center" wrapText="1"/>
    </xf>
    <xf numFmtId="43" fontId="40" fillId="3" borderId="18" xfId="1" applyFont="1" applyFill="1" applyBorder="1" applyAlignment="1">
      <alignment vertical="center"/>
    </xf>
    <xf numFmtId="43" fontId="42" fillId="3" borderId="18" xfId="1" applyFont="1" applyFill="1" applyBorder="1" applyAlignment="1">
      <alignment vertical="center"/>
    </xf>
    <xf numFmtId="43" fontId="42" fillId="3" borderId="63" xfId="1" applyFont="1" applyFill="1" applyBorder="1" applyAlignment="1">
      <alignment vertical="center"/>
    </xf>
    <xf numFmtId="43" fontId="44" fillId="0" borderId="18" xfId="1" applyFont="1" applyBorder="1" applyAlignment="1">
      <alignment vertical="center"/>
    </xf>
    <xf numFmtId="43" fontId="43" fillId="0" borderId="18" xfId="1" applyFont="1" applyBorder="1" applyAlignment="1">
      <alignment vertical="center"/>
    </xf>
    <xf numFmtId="43" fontId="41" fillId="3" borderId="18" xfId="1" applyFont="1" applyFill="1" applyBorder="1" applyAlignment="1">
      <alignment horizontal="center" vertical="center" wrapText="1"/>
    </xf>
    <xf numFmtId="43" fontId="45" fillId="3" borderId="65" xfId="1" applyFont="1" applyFill="1" applyBorder="1" applyAlignment="1">
      <alignment horizontal="center" vertical="center" wrapText="1"/>
    </xf>
    <xf numFmtId="43" fontId="41" fillId="3" borderId="65" xfId="1" applyFont="1" applyFill="1" applyBorder="1" applyAlignment="1">
      <alignment horizontal="center" vertical="center" wrapText="1"/>
    </xf>
    <xf numFmtId="43" fontId="41" fillId="3" borderId="66" xfId="1" applyFont="1" applyFill="1" applyBorder="1" applyAlignment="1">
      <alignment horizontal="center" vertical="center" wrapText="1"/>
    </xf>
    <xf numFmtId="0" fontId="30" fillId="0" borderId="0" xfId="145" applyAlignment="1">
      <alignment horizontal="center" vertical="center"/>
    </xf>
    <xf numFmtId="43" fontId="40" fillId="3" borderId="18" xfId="1" applyFont="1" applyFill="1" applyBorder="1" applyAlignment="1">
      <alignment horizontal="center" vertical="center"/>
    </xf>
    <xf numFmtId="43" fontId="42" fillId="3" borderId="101" xfId="1" applyFont="1" applyFill="1" applyBorder="1" applyAlignment="1">
      <alignment horizontal="center" vertical="center" wrapText="1"/>
    </xf>
    <xf numFmtId="43" fontId="41" fillId="3" borderId="101" xfId="1" applyFont="1" applyFill="1" applyBorder="1" applyAlignment="1">
      <alignment horizontal="center" vertical="center" wrapText="1"/>
    </xf>
    <xf numFmtId="43" fontId="42" fillId="3" borderId="103" xfId="1" applyFont="1" applyFill="1" applyBorder="1" applyAlignment="1">
      <alignment horizontal="center" vertical="center" wrapText="1"/>
    </xf>
    <xf numFmtId="43" fontId="41" fillId="3" borderId="103" xfId="1" applyFont="1" applyFill="1" applyBorder="1" applyAlignment="1">
      <alignment horizontal="center" vertical="center" wrapText="1"/>
    </xf>
    <xf numFmtId="0" fontId="40" fillId="3" borderId="102" xfId="0" applyFont="1" applyFill="1" applyBorder="1" applyAlignment="1">
      <alignment horizontal="center" vertical="center"/>
    </xf>
    <xf numFmtId="0" fontId="40" fillId="3" borderId="104" xfId="0" applyFont="1" applyFill="1" applyBorder="1" applyAlignment="1">
      <alignment horizontal="center" vertical="center"/>
    </xf>
    <xf numFmtId="4" fontId="31" fillId="0" borderId="99" xfId="200" applyNumberFormat="1" applyFont="1" applyBorder="1" applyAlignment="1">
      <alignment vertical="center"/>
    </xf>
    <xf numFmtId="4" fontId="30" fillId="0" borderId="99" xfId="200" applyNumberFormat="1" applyFont="1" applyBorder="1" applyAlignment="1">
      <alignment vertical="center"/>
    </xf>
    <xf numFmtId="0" fontId="33" fillId="3" borderId="99" xfId="0" applyFont="1" applyFill="1" applyBorder="1" applyAlignment="1">
      <alignment vertical="center"/>
    </xf>
    <xf numFmtId="0" fontId="42" fillId="3" borderId="117" xfId="0" applyFont="1" applyFill="1" applyBorder="1" applyAlignment="1">
      <alignment vertical="center"/>
    </xf>
    <xf numFmtId="0" fontId="42" fillId="3" borderId="118" xfId="0" applyFont="1" applyFill="1" applyBorder="1" applyAlignment="1">
      <alignment vertical="center"/>
    </xf>
    <xf numFmtId="0" fontId="42" fillId="3" borderId="119" xfId="0" applyFont="1" applyFill="1" applyBorder="1" applyAlignment="1">
      <alignment vertical="center"/>
    </xf>
    <xf numFmtId="0" fontId="33" fillId="3" borderId="100" xfId="0" applyFont="1" applyFill="1" applyBorder="1" applyAlignment="1">
      <alignment horizontal="center" vertical="center"/>
    </xf>
    <xf numFmtId="0" fontId="35" fillId="3" borderId="102" xfId="0" applyFont="1" applyFill="1" applyBorder="1" applyAlignment="1">
      <alignment horizontal="center" vertical="center"/>
    </xf>
    <xf numFmtId="0" fontId="52" fillId="27" borderId="67" xfId="145" applyFont="1" applyFill="1" applyBorder="1" applyAlignment="1">
      <alignment horizontal="center" vertical="center" wrapText="1"/>
    </xf>
    <xf numFmtId="1" fontId="52" fillId="27" borderId="67" xfId="145" applyNumberFormat="1" applyFont="1" applyFill="1" applyBorder="1" applyAlignment="1">
      <alignment horizontal="center" vertical="center" wrapText="1"/>
    </xf>
    <xf numFmtId="4" fontId="52" fillId="27" borderId="67" xfId="145" applyNumberFormat="1" applyFont="1" applyFill="1" applyBorder="1" applyAlignment="1">
      <alignment horizontal="center" vertical="center" wrapText="1"/>
    </xf>
    <xf numFmtId="4" fontId="52" fillId="27" borderId="68" xfId="145" applyNumberFormat="1" applyFont="1" applyFill="1" applyBorder="1" applyAlignment="1">
      <alignment horizontal="center" vertical="center" wrapText="1"/>
    </xf>
    <xf numFmtId="43" fontId="42" fillId="27" borderId="53" xfId="1" applyFont="1" applyFill="1" applyBorder="1" applyAlignment="1">
      <alignment horizontal="center" vertical="center"/>
    </xf>
    <xf numFmtId="4" fontId="42" fillId="27" borderId="106" xfId="0" applyNumberFormat="1" applyFont="1" applyFill="1" applyBorder="1" applyAlignment="1">
      <alignment horizontal="center" vertical="center" wrapText="1"/>
    </xf>
    <xf numFmtId="4" fontId="34" fillId="27" borderId="106" xfId="0" applyNumberFormat="1" applyFont="1" applyFill="1" applyBorder="1" applyAlignment="1">
      <alignment horizontal="center" vertical="center"/>
    </xf>
    <xf numFmtId="0" fontId="35" fillId="27" borderId="107" xfId="0" applyFont="1" applyFill="1" applyBorder="1" applyAlignment="1">
      <alignment vertical="center"/>
    </xf>
    <xf numFmtId="43" fontId="40" fillId="27" borderId="109" xfId="1" applyFont="1" applyFill="1" applyBorder="1" applyAlignment="1">
      <alignment horizontal="center" vertical="center" wrapText="1"/>
    </xf>
    <xf numFmtId="0" fontId="2" fillId="27" borderId="110" xfId="0" applyFont="1" applyFill="1" applyBorder="1" applyAlignment="1">
      <alignment horizontal="center" vertical="center"/>
    </xf>
    <xf numFmtId="4" fontId="2" fillId="27" borderId="110" xfId="0" applyNumberFormat="1" applyFont="1" applyFill="1" applyBorder="1" applyAlignment="1">
      <alignment horizontal="center" vertical="center"/>
    </xf>
    <xf numFmtId="0" fontId="2" fillId="27" borderId="110" xfId="0" applyFont="1" applyFill="1" applyBorder="1" applyAlignment="1">
      <alignment horizontal="center" vertical="center" wrapText="1"/>
    </xf>
    <xf numFmtId="0" fontId="33" fillId="3" borderId="63" xfId="0" applyFont="1" applyFill="1" applyBorder="1" applyAlignment="1">
      <alignment horizontal="center" vertical="center"/>
    </xf>
    <xf numFmtId="0" fontId="40" fillId="3" borderId="63" xfId="0" applyFont="1" applyFill="1" applyBorder="1" applyAlignment="1">
      <alignment horizontal="center" vertical="center"/>
    </xf>
    <xf numFmtId="43" fontId="42" fillId="3" borderId="65" xfId="1" applyFont="1" applyFill="1" applyBorder="1" applyAlignment="1">
      <alignment horizontal="center" vertical="center" wrapText="1"/>
    </xf>
    <xf numFmtId="0" fontId="40" fillId="3" borderId="66" xfId="0" applyFont="1" applyFill="1" applyBorder="1" applyAlignment="1">
      <alignment horizontal="center" vertical="center"/>
    </xf>
    <xf numFmtId="4" fontId="42" fillId="27" borderId="47" xfId="0" applyNumberFormat="1" applyFont="1" applyFill="1" applyBorder="1" applyAlignment="1">
      <alignment horizontal="center" vertical="center" wrapText="1"/>
    </xf>
    <xf numFmtId="4" fontId="34" fillId="27" borderId="47" xfId="0" applyNumberFormat="1" applyFont="1" applyFill="1" applyBorder="1" applyAlignment="1">
      <alignment horizontal="center" vertical="center"/>
    </xf>
    <xf numFmtId="0" fontId="35" fillId="27" borderId="48" xfId="0" applyFont="1" applyFill="1" applyBorder="1" applyAlignment="1">
      <alignment vertical="center"/>
    </xf>
    <xf numFmtId="43" fontId="40" fillId="27" borderId="50" xfId="1" applyFont="1" applyFill="1" applyBorder="1" applyAlignment="1">
      <alignment vertical="center"/>
    </xf>
    <xf numFmtId="43" fontId="40" fillId="27" borderId="50" xfId="1" applyFont="1" applyFill="1" applyBorder="1" applyAlignment="1">
      <alignment horizontal="center" vertical="center" wrapText="1"/>
    </xf>
    <xf numFmtId="0" fontId="2" fillId="27" borderId="51" xfId="0" applyFont="1" applyFill="1" applyBorder="1" applyAlignment="1">
      <alignment horizontal="center" vertical="center"/>
    </xf>
    <xf numFmtId="4" fontId="2" fillId="27" borderId="51" xfId="0" applyNumberFormat="1" applyFont="1" applyFill="1" applyBorder="1" applyAlignment="1">
      <alignment horizontal="center" vertical="center"/>
    </xf>
    <xf numFmtId="0" fontId="2" fillId="27" borderId="51" xfId="0" applyFont="1" applyFill="1" applyBorder="1" applyAlignment="1">
      <alignment horizontal="center" vertical="center" wrapText="1"/>
    </xf>
    <xf numFmtId="43" fontId="40" fillId="27" borderId="53" xfId="1" applyFont="1" applyFill="1" applyBorder="1" applyAlignment="1">
      <alignment horizontal="center" vertical="center" wrapText="1"/>
    </xf>
    <xf numFmtId="0" fontId="2" fillId="27" borderId="54" xfId="0" applyFont="1" applyFill="1" applyBorder="1" applyAlignment="1">
      <alignment horizontal="center" vertical="center"/>
    </xf>
    <xf numFmtId="0" fontId="33" fillId="3" borderId="60" xfId="0" applyFont="1" applyFill="1" applyBorder="1" applyAlignment="1">
      <alignment vertical="center"/>
    </xf>
    <xf numFmtId="0" fontId="33" fillId="3" borderId="61" xfId="0" applyFont="1" applyFill="1" applyBorder="1" applyAlignment="1">
      <alignment horizontal="center" vertical="center"/>
    </xf>
    <xf numFmtId="0" fontId="42" fillId="3" borderId="120" xfId="0" applyFont="1" applyFill="1" applyBorder="1" applyAlignment="1">
      <alignment vertical="center"/>
    </xf>
    <xf numFmtId="0" fontId="42" fillId="3" borderId="89" xfId="0" applyFont="1" applyFill="1" applyBorder="1" applyAlignment="1">
      <alignment vertical="center"/>
    </xf>
    <xf numFmtId="0" fontId="42" fillId="3" borderId="81" xfId="0" applyFont="1" applyFill="1" applyBorder="1" applyAlignment="1">
      <alignment vertical="center"/>
    </xf>
    <xf numFmtId="0" fontId="35" fillId="3" borderId="21" xfId="0" applyFont="1" applyFill="1" applyBorder="1" applyAlignment="1">
      <alignment vertical="center" wrapText="1"/>
    </xf>
    <xf numFmtId="0" fontId="35" fillId="3" borderId="22" xfId="0" applyFont="1" applyFill="1" applyBorder="1" applyAlignment="1">
      <alignment vertical="center" wrapText="1"/>
    </xf>
    <xf numFmtId="0" fontId="31" fillId="0" borderId="0" xfId="145" applyFont="1" applyAlignment="1">
      <alignment horizontal="center" vertical="center"/>
    </xf>
    <xf numFmtId="4" fontId="31" fillId="3" borderId="60" xfId="200" applyNumberFormat="1" applyFont="1" applyFill="1" applyBorder="1" applyAlignment="1">
      <alignment vertical="center"/>
    </xf>
    <xf numFmtId="4" fontId="30" fillId="3" borderId="60" xfId="200" applyNumberFormat="1" applyFont="1" applyFill="1" applyBorder="1" applyAlignment="1">
      <alignment vertical="center"/>
    </xf>
    <xf numFmtId="0" fontId="35" fillId="27" borderId="48" xfId="0" applyFont="1" applyFill="1" applyBorder="1" applyAlignment="1">
      <alignment horizontal="center" vertical="center"/>
    </xf>
    <xf numFmtId="0" fontId="35" fillId="27" borderId="67" xfId="0" applyFont="1" applyFill="1" applyBorder="1" applyAlignment="1">
      <alignment horizontal="center" vertical="center" wrapText="1"/>
    </xf>
    <xf numFmtId="0" fontId="35" fillId="27" borderId="68" xfId="0" applyFont="1" applyFill="1" applyBorder="1" applyAlignment="1">
      <alignment horizontal="center" vertical="center" wrapText="1"/>
    </xf>
    <xf numFmtId="0" fontId="30" fillId="0" borderId="60" xfId="1" applyNumberFormat="1" applyFont="1" applyBorder="1" applyAlignment="1">
      <alignment horizontal="right" vertical="center"/>
    </xf>
    <xf numFmtId="43" fontId="33" fillId="0" borderId="60" xfId="1" applyFont="1" applyBorder="1" applyAlignment="1">
      <alignment vertical="center"/>
    </xf>
    <xf numFmtId="43" fontId="30" fillId="0" borderId="60" xfId="1" applyFont="1" applyBorder="1" applyAlignment="1">
      <alignment horizontal="center" vertical="center"/>
    </xf>
    <xf numFmtId="43" fontId="30" fillId="0" borderId="60" xfId="1" applyFont="1" applyBorder="1" applyAlignment="1">
      <alignment vertical="center"/>
    </xf>
    <xf numFmtId="43" fontId="33" fillId="3" borderId="60" xfId="1" applyFont="1" applyFill="1" applyBorder="1" applyAlignment="1">
      <alignment vertical="center"/>
    </xf>
    <xf numFmtId="0" fontId="30" fillId="0" borderId="18" xfId="1" applyNumberFormat="1" applyFont="1" applyBorder="1" applyAlignment="1">
      <alignment horizontal="right" vertical="center"/>
    </xf>
    <xf numFmtId="43" fontId="33" fillId="0" borderId="18" xfId="1" applyFont="1" applyBorder="1" applyAlignment="1">
      <alignment vertical="center"/>
    </xf>
    <xf numFmtId="43" fontId="30" fillId="0" borderId="18" xfId="1" applyFont="1" applyBorder="1" applyAlignment="1">
      <alignment horizontal="center" vertical="center"/>
    </xf>
    <xf numFmtId="43" fontId="30" fillId="0" borderId="18" xfId="1" applyFont="1" applyBorder="1" applyAlignment="1">
      <alignment vertical="center"/>
    </xf>
    <xf numFmtId="43" fontId="33" fillId="3" borderId="18" xfId="1" applyFont="1" applyFill="1" applyBorder="1" applyAlignment="1">
      <alignment vertical="center"/>
    </xf>
    <xf numFmtId="0" fontId="30" fillId="0" borderId="65" xfId="1" applyNumberFormat="1" applyFont="1" applyBorder="1" applyAlignment="1">
      <alignment horizontal="right" vertical="center"/>
    </xf>
    <xf numFmtId="0" fontId="33" fillId="0" borderId="65" xfId="0" applyFont="1" applyBorder="1" applyAlignment="1">
      <alignment vertical="center"/>
    </xf>
    <xf numFmtId="4" fontId="31" fillId="0" borderId="65" xfId="200" applyNumberFormat="1" applyFont="1" applyBorder="1" applyAlignment="1">
      <alignment vertical="center"/>
    </xf>
    <xf numFmtId="0" fontId="35" fillId="3" borderId="65" xfId="0" applyFont="1" applyFill="1" applyBorder="1" applyAlignment="1">
      <alignment horizontal="right" vertical="center"/>
    </xf>
    <xf numFmtId="43" fontId="35" fillId="3" borderId="65" xfId="0" applyNumberFormat="1" applyFont="1" applyFill="1" applyBorder="1" applyAlignment="1">
      <alignment vertical="center"/>
    </xf>
    <xf numFmtId="0" fontId="35" fillId="3" borderId="66" xfId="0" applyFont="1" applyFill="1" applyBorder="1" applyAlignment="1">
      <alignment horizontal="center" vertical="center"/>
    </xf>
    <xf numFmtId="0" fontId="57" fillId="27" borderId="53" xfId="0" applyFont="1" applyFill="1" applyBorder="1" applyAlignment="1">
      <alignment horizontal="center" vertical="center"/>
    </xf>
    <xf numFmtId="172" fontId="30" fillId="3" borderId="0" xfId="92" applyFont="1" applyFill="1" applyAlignment="1">
      <alignment vertical="center"/>
    </xf>
    <xf numFmtId="43" fontId="1" fillId="3" borderId="60" xfId="1" applyFont="1" applyFill="1" applyBorder="1" applyAlignment="1">
      <alignment vertical="center"/>
    </xf>
    <xf numFmtId="43" fontId="35" fillId="3" borderId="61" xfId="1" applyFont="1" applyFill="1" applyBorder="1" applyAlignment="1">
      <alignment vertical="center"/>
    </xf>
    <xf numFmtId="43" fontId="35" fillId="3" borderId="63" xfId="1" applyFont="1" applyFill="1" applyBorder="1" applyAlignment="1">
      <alignment vertical="center"/>
    </xf>
    <xf numFmtId="43" fontId="35" fillId="3" borderId="66" xfId="1" applyFont="1" applyFill="1" applyBorder="1" applyAlignment="1">
      <alignment vertical="center"/>
    </xf>
    <xf numFmtId="43" fontId="1" fillId="3" borderId="18" xfId="1" applyFont="1" applyFill="1" applyBorder="1" applyAlignment="1">
      <alignment vertical="center"/>
    </xf>
    <xf numFmtId="43" fontId="33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54" fillId="29" borderId="61" xfId="0" applyFont="1" applyFill="1" applyBorder="1" applyAlignment="1">
      <alignment vertical="center"/>
    </xf>
    <xf numFmtId="0" fontId="54" fillId="30" borderId="61" xfId="0" applyFont="1" applyFill="1" applyBorder="1" applyAlignment="1">
      <alignment vertical="center"/>
    </xf>
    <xf numFmtId="0" fontId="54" fillId="31" borderId="61" xfId="0" applyFont="1" applyFill="1" applyBorder="1" applyAlignment="1">
      <alignment vertical="center"/>
    </xf>
    <xf numFmtId="0" fontId="54" fillId="32" borderId="61" xfId="0" applyFont="1" applyFill="1" applyBorder="1" applyAlignment="1">
      <alignment vertical="center"/>
    </xf>
    <xf numFmtId="0" fontId="54" fillId="33" borderId="61" xfId="0" applyFont="1" applyFill="1" applyBorder="1" applyAlignment="1">
      <alignment vertical="center"/>
    </xf>
    <xf numFmtId="0" fontId="54" fillId="34" borderId="61" xfId="0" applyFont="1" applyFill="1" applyBorder="1" applyAlignment="1">
      <alignment vertical="center"/>
    </xf>
    <xf numFmtId="0" fontId="52" fillId="3" borderId="89" xfId="145" applyFont="1" applyFill="1" applyBorder="1" applyAlignment="1">
      <alignment horizontal="center" vertical="center"/>
    </xf>
    <xf numFmtId="0" fontId="52" fillId="3" borderId="21" xfId="145" applyFont="1" applyFill="1" applyBorder="1" applyAlignment="1">
      <alignment horizontal="center" vertical="center"/>
    </xf>
    <xf numFmtId="0" fontId="52" fillId="3" borderId="80" xfId="145" applyFont="1" applyFill="1" applyBorder="1" applyAlignment="1">
      <alignment horizontal="center" vertical="center"/>
    </xf>
    <xf numFmtId="0" fontId="52" fillId="3" borderId="20" xfId="145" applyFont="1" applyFill="1" applyBorder="1" applyAlignment="1">
      <alignment horizontal="center" vertical="center"/>
    </xf>
    <xf numFmtId="0" fontId="52" fillId="3" borderId="20" xfId="145" applyFont="1" applyFill="1" applyBorder="1" applyAlignment="1">
      <alignment horizontal="center" vertical="center" wrapText="1"/>
    </xf>
    <xf numFmtId="14" fontId="31" fillId="0" borderId="0" xfId="92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9" fillId="26" borderId="73" xfId="0" applyFont="1" applyFill="1" applyBorder="1" applyAlignment="1">
      <alignment horizontal="center" vertical="center"/>
    </xf>
    <xf numFmtId="0" fontId="58" fillId="3" borderId="123" xfId="0" applyFont="1" applyFill="1" applyBorder="1" applyAlignment="1">
      <alignment horizontal="center" vertical="center"/>
    </xf>
    <xf numFmtId="4" fontId="58" fillId="3" borderId="123" xfId="0" applyNumberFormat="1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4" fontId="58" fillId="3" borderId="18" xfId="0" applyNumberFormat="1" applyFont="1" applyFill="1" applyBorder="1" applyAlignment="1">
      <alignment horizontal="center" vertical="center"/>
    </xf>
    <xf numFmtId="4" fontId="58" fillId="3" borderId="45" xfId="0" applyNumberFormat="1" applyFont="1" applyFill="1" applyBorder="1" applyAlignment="1">
      <alignment horizontal="center" vertical="center"/>
    </xf>
    <xf numFmtId="4" fontId="59" fillId="26" borderId="68" xfId="0" applyNumberFormat="1" applyFont="1" applyFill="1" applyBorder="1" applyAlignment="1">
      <alignment horizontal="center" vertical="center"/>
    </xf>
    <xf numFmtId="0" fontId="35" fillId="3" borderId="112" xfId="0" applyFont="1" applyFill="1" applyBorder="1" applyAlignment="1">
      <alignment horizontal="justify" vertical="center" wrapText="1"/>
    </xf>
    <xf numFmtId="0" fontId="35" fillId="3" borderId="113" xfId="0" applyFont="1" applyFill="1" applyBorder="1" applyAlignment="1">
      <alignment horizontal="justify" vertical="center" wrapText="1"/>
    </xf>
    <xf numFmtId="0" fontId="35" fillId="3" borderId="111" xfId="0" applyFont="1" applyFill="1" applyBorder="1" applyAlignment="1">
      <alignment horizontal="left" vertical="center"/>
    </xf>
    <xf numFmtId="4" fontId="34" fillId="27" borderId="125" xfId="0" applyNumberFormat="1" applyFont="1" applyFill="1" applyBorder="1" applyAlignment="1">
      <alignment horizontal="center" vertical="center"/>
    </xf>
    <xf numFmtId="0" fontId="35" fillId="27" borderId="126" xfId="0" applyFont="1" applyFill="1" applyBorder="1" applyAlignment="1">
      <alignment vertical="center"/>
    </xf>
    <xf numFmtId="0" fontId="2" fillId="27" borderId="128" xfId="0" applyFont="1" applyFill="1" applyBorder="1" applyAlignment="1">
      <alignment horizontal="center" vertical="center"/>
    </xf>
    <xf numFmtId="4" fontId="2" fillId="27" borderId="128" xfId="0" applyNumberFormat="1" applyFont="1" applyFill="1" applyBorder="1" applyAlignment="1">
      <alignment horizontal="center" vertical="center"/>
    </xf>
    <xf numFmtId="0" fontId="2" fillId="27" borderId="128" xfId="0" applyFont="1" applyFill="1" applyBorder="1" applyAlignment="1">
      <alignment horizontal="center" vertical="center" wrapText="1"/>
    </xf>
    <xf numFmtId="43" fontId="40" fillId="27" borderId="130" xfId="1" applyFont="1" applyFill="1" applyBorder="1" applyAlignment="1">
      <alignment horizontal="center" vertical="center" wrapText="1"/>
    </xf>
    <xf numFmtId="0" fontId="2" fillId="27" borderId="131" xfId="0" applyFont="1" applyFill="1" applyBorder="1" applyAlignment="1">
      <alignment horizontal="center" vertical="center"/>
    </xf>
    <xf numFmtId="0" fontId="42" fillId="3" borderId="132" xfId="0" applyFont="1" applyFill="1" applyBorder="1" applyAlignment="1">
      <alignment vertical="center"/>
    </xf>
    <xf numFmtId="0" fontId="42" fillId="3" borderId="133" xfId="0" applyFont="1" applyFill="1" applyBorder="1" applyAlignment="1">
      <alignment vertical="center"/>
    </xf>
    <xf numFmtId="0" fontId="42" fillId="3" borderId="134" xfId="0" applyFont="1" applyFill="1" applyBorder="1" applyAlignment="1">
      <alignment vertical="center"/>
    </xf>
    <xf numFmtId="4" fontId="31" fillId="0" borderId="135" xfId="200" applyNumberFormat="1" applyFont="1" applyBorder="1" applyAlignment="1">
      <alignment vertical="center"/>
    </xf>
    <xf numFmtId="4" fontId="30" fillId="0" borderId="135" xfId="200" applyNumberFormat="1" applyFont="1" applyBorder="1" applyAlignment="1">
      <alignment vertical="center"/>
    </xf>
    <xf numFmtId="0" fontId="33" fillId="3" borderId="135" xfId="0" applyFont="1" applyFill="1" applyBorder="1" applyAlignment="1">
      <alignment vertical="center"/>
    </xf>
    <xf numFmtId="0" fontId="33" fillId="3" borderId="136" xfId="0" applyFont="1" applyFill="1" applyBorder="1" applyAlignment="1">
      <alignment horizontal="center" vertical="center"/>
    </xf>
    <xf numFmtId="0" fontId="40" fillId="3" borderId="138" xfId="0" applyFont="1" applyFill="1" applyBorder="1" applyAlignment="1">
      <alignment horizontal="center" vertical="center"/>
    </xf>
    <xf numFmtId="0" fontId="35" fillId="3" borderId="137" xfId="0" applyFont="1" applyFill="1" applyBorder="1" applyAlignment="1">
      <alignment vertical="center"/>
    </xf>
    <xf numFmtId="0" fontId="35" fillId="3" borderId="138" xfId="0" applyFont="1" applyFill="1" applyBorder="1" applyAlignment="1">
      <alignment horizontal="center" vertical="center"/>
    </xf>
    <xf numFmtId="43" fontId="42" fillId="3" borderId="142" xfId="1" applyFont="1" applyFill="1" applyBorder="1" applyAlignment="1">
      <alignment horizontal="center" vertical="center" wrapText="1"/>
    </xf>
    <xf numFmtId="0" fontId="40" fillId="3" borderId="143" xfId="0" applyFont="1" applyFill="1" applyBorder="1" applyAlignment="1">
      <alignment horizontal="center" vertical="center"/>
    </xf>
    <xf numFmtId="43" fontId="41" fillId="3" borderId="142" xfId="1" applyFont="1" applyFill="1" applyBorder="1" applyAlignment="1">
      <alignment horizontal="center" vertical="center" wrapText="1"/>
    </xf>
    <xf numFmtId="4" fontId="31" fillId="27" borderId="70" xfId="200" quotePrefix="1" applyNumberFormat="1" applyFont="1" applyFill="1" applyBorder="1" applyAlignment="1">
      <alignment horizontal="center" vertical="center"/>
    </xf>
    <xf numFmtId="0" fontId="42" fillId="3" borderId="63" xfId="0" applyFont="1" applyFill="1" applyBorder="1" applyAlignment="1">
      <alignment horizontal="center" vertical="center"/>
    </xf>
    <xf numFmtId="1" fontId="30" fillId="35" borderId="60" xfId="200" applyNumberFormat="1" applyFont="1" applyFill="1" applyBorder="1" applyAlignment="1">
      <alignment horizontal="center" vertical="center"/>
    </xf>
    <xf numFmtId="2" fontId="30" fillId="35" borderId="60" xfId="200" applyNumberFormat="1" applyFont="1" applyFill="1" applyBorder="1" applyAlignment="1">
      <alignment horizontal="center" vertical="center"/>
    </xf>
    <xf numFmtId="2" fontId="30" fillId="35" borderId="60" xfId="0" applyNumberFormat="1" applyFont="1" applyFill="1" applyBorder="1" applyAlignment="1">
      <alignment horizontal="center" vertical="center"/>
    </xf>
    <xf numFmtId="2" fontId="30" fillId="35" borderId="18" xfId="200" applyNumberFormat="1" applyFont="1" applyFill="1" applyBorder="1" applyAlignment="1">
      <alignment horizontal="center" vertical="center"/>
    </xf>
    <xf numFmtId="2" fontId="30" fillId="35" borderId="18" xfId="0" applyNumberFormat="1" applyFont="1" applyFill="1" applyBorder="1" applyAlignment="1">
      <alignment horizontal="center" vertical="center"/>
    </xf>
    <xf numFmtId="2" fontId="30" fillId="35" borderId="61" xfId="200" applyNumberFormat="1" applyFont="1" applyFill="1" applyBorder="1" applyAlignment="1">
      <alignment horizontal="center" vertical="center"/>
    </xf>
    <xf numFmtId="1" fontId="30" fillId="35" borderId="18" xfId="200" applyNumberFormat="1" applyFont="1" applyFill="1" applyBorder="1" applyAlignment="1">
      <alignment horizontal="center" vertical="center"/>
    </xf>
    <xf numFmtId="2" fontId="30" fillId="35" borderId="63" xfId="200" applyNumberFormat="1" applyFont="1" applyFill="1" applyBorder="1" applyAlignment="1">
      <alignment horizontal="center" vertical="center"/>
    </xf>
    <xf numFmtId="1" fontId="30" fillId="35" borderId="65" xfId="200" applyNumberFormat="1" applyFont="1" applyFill="1" applyBorder="1" applyAlignment="1">
      <alignment horizontal="center" vertical="center"/>
    </xf>
    <xf numFmtId="2" fontId="30" fillId="35" borderId="65" xfId="200" applyNumberFormat="1" applyFont="1" applyFill="1" applyBorder="1" applyAlignment="1">
      <alignment horizontal="center" vertical="center"/>
    </xf>
    <xf numFmtId="2" fontId="30" fillId="35" borderId="65" xfId="0" applyNumberFormat="1" applyFont="1" applyFill="1" applyBorder="1" applyAlignment="1">
      <alignment horizontal="center" vertical="center"/>
    </xf>
    <xf numFmtId="2" fontId="30" fillId="35" borderId="66" xfId="200" applyNumberFormat="1" applyFont="1" applyFill="1" applyBorder="1" applyAlignment="1">
      <alignment horizontal="center" vertical="center"/>
    </xf>
    <xf numFmtId="1" fontId="30" fillId="3" borderId="18" xfId="200" applyNumberFormat="1" applyFont="1" applyFill="1" applyBorder="1" applyAlignment="1">
      <alignment horizontal="center" vertical="center"/>
    </xf>
    <xf numFmtId="2" fontId="30" fillId="3" borderId="63" xfId="200" applyNumberFormat="1" applyFont="1" applyFill="1" applyBorder="1" applyAlignment="1">
      <alignment horizontal="center" vertical="center"/>
    </xf>
    <xf numFmtId="4" fontId="30" fillId="27" borderId="67" xfId="200" applyNumberFormat="1" applyFont="1" applyFill="1" applyBorder="1" applyAlignment="1">
      <alignment horizontal="center" vertical="center"/>
    </xf>
    <xf numFmtId="4" fontId="30" fillId="27" borderId="67" xfId="0" applyNumberFormat="1" applyFont="1" applyFill="1" applyBorder="1" applyAlignment="1">
      <alignment horizontal="center" vertical="center"/>
    </xf>
    <xf numFmtId="176" fontId="30" fillId="0" borderId="63" xfId="200" applyNumberFormat="1" applyFont="1" applyBorder="1" applyAlignment="1">
      <alignment horizontal="center" vertical="center"/>
    </xf>
    <xf numFmtId="43" fontId="30" fillId="3" borderId="0" xfId="1" applyFont="1" applyFill="1" applyAlignment="1">
      <alignment vertical="center"/>
    </xf>
    <xf numFmtId="176" fontId="30" fillId="35" borderId="63" xfId="200" applyNumberFormat="1" applyFont="1" applyFill="1" applyBorder="1" applyAlignment="1">
      <alignment horizontal="center" vertical="center"/>
    </xf>
    <xf numFmtId="176" fontId="30" fillId="3" borderId="63" xfId="200" applyNumberFormat="1" applyFont="1" applyFill="1" applyBorder="1" applyAlignment="1">
      <alignment horizontal="center" vertical="center"/>
    </xf>
    <xf numFmtId="2" fontId="30" fillId="3" borderId="0" xfId="0" applyNumberFormat="1" applyFont="1" applyFill="1" applyAlignment="1">
      <alignment vertical="center"/>
    </xf>
    <xf numFmtId="0" fontId="1" fillId="3" borderId="135" xfId="0" applyFont="1" applyFill="1" applyBorder="1" applyAlignment="1">
      <alignment vertical="center"/>
    </xf>
    <xf numFmtId="49" fontId="33" fillId="0" borderId="0" xfId="0" applyNumberFormat="1" applyFont="1" applyAlignment="1">
      <alignment horizontal="center" vertical="center"/>
    </xf>
    <xf numFmtId="49" fontId="30" fillId="0" borderId="0" xfId="190" applyNumberFormat="1" applyFont="1" applyFill="1" applyBorder="1" applyAlignment="1">
      <alignment horizontal="center" vertical="center" wrapText="1"/>
    </xf>
    <xf numFmtId="49" fontId="30" fillId="0" borderId="0" xfId="92" applyNumberFormat="1" applyFont="1" applyAlignment="1">
      <alignment horizontal="center" vertical="center"/>
    </xf>
    <xf numFmtId="49" fontId="33" fillId="3" borderId="0" xfId="0" applyNumberFormat="1" applyFont="1" applyFill="1" applyAlignment="1">
      <alignment horizontal="center" vertical="center"/>
    </xf>
    <xf numFmtId="49" fontId="35" fillId="3" borderId="0" xfId="0" applyNumberFormat="1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  <xf numFmtId="49" fontId="30" fillId="0" borderId="0" xfId="145" applyNumberFormat="1" applyAlignment="1">
      <alignment horizontal="center" vertical="center"/>
    </xf>
    <xf numFmtId="49" fontId="39" fillId="3" borderId="0" xfId="0" applyNumberFormat="1" applyFont="1" applyFill="1" applyAlignment="1">
      <alignment horizontal="center" vertical="center"/>
    </xf>
    <xf numFmtId="49" fontId="34" fillId="3" borderId="0" xfId="0" applyNumberFormat="1" applyFont="1" applyFill="1" applyAlignment="1">
      <alignment horizontal="center" vertical="center"/>
    </xf>
    <xf numFmtId="0" fontId="30" fillId="3" borderId="18" xfId="200" quotePrefix="1" applyFont="1" applyFill="1" applyBorder="1" applyAlignment="1">
      <alignment horizontal="center" vertical="center"/>
    </xf>
    <xf numFmtId="0" fontId="30" fillId="3" borderId="60" xfId="200" quotePrefix="1" applyFont="1" applyFill="1" applyBorder="1" applyAlignment="1">
      <alignment horizontal="center" vertical="center"/>
    </xf>
    <xf numFmtId="0" fontId="30" fillId="3" borderId="65" xfId="200" quotePrefix="1" applyFont="1" applyFill="1" applyBorder="1" applyAlignment="1">
      <alignment horizontal="center" vertical="center"/>
    </xf>
    <xf numFmtId="43" fontId="1" fillId="3" borderId="65" xfId="1" applyFont="1" applyFill="1" applyBorder="1" applyAlignment="1">
      <alignment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65" xfId="0" applyFont="1" applyFill="1" applyBorder="1" applyAlignment="1">
      <alignment horizontal="center" vertical="center"/>
    </xf>
    <xf numFmtId="0" fontId="30" fillId="27" borderId="18" xfId="200" quotePrefix="1" applyFont="1" applyFill="1" applyBorder="1" applyAlignment="1">
      <alignment horizontal="center" vertical="center"/>
    </xf>
    <xf numFmtId="0" fontId="30" fillId="27" borderId="18" xfId="0" applyFont="1" applyFill="1" applyBorder="1" applyAlignment="1">
      <alignment horizontal="center" vertical="center"/>
    </xf>
    <xf numFmtId="43" fontId="1" fillId="27" borderId="18" xfId="1" applyFont="1" applyFill="1" applyBorder="1" applyAlignment="1">
      <alignment vertical="center"/>
    </xf>
    <xf numFmtId="43" fontId="1" fillId="3" borderId="0" xfId="0" applyNumberFormat="1" applyFont="1" applyFill="1" applyAlignment="1">
      <alignment vertical="center"/>
    </xf>
    <xf numFmtId="4" fontId="3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2" fontId="34" fillId="0" borderId="0" xfId="92" quotePrefix="1" applyFont="1" applyAlignment="1">
      <alignment horizontal="left" vertical="center"/>
    </xf>
    <xf numFmtId="0" fontId="52" fillId="3" borderId="120" xfId="145" applyFont="1" applyFill="1" applyBorder="1" applyAlignment="1">
      <alignment horizontal="center" vertical="center"/>
    </xf>
    <xf numFmtId="4" fontId="54" fillId="27" borderId="147" xfId="145" applyNumberFormat="1" applyFont="1" applyFill="1" applyBorder="1" applyAlignment="1">
      <alignment vertical="center"/>
    </xf>
    <xf numFmtId="0" fontId="52" fillId="3" borderId="89" xfId="145" applyFont="1" applyFill="1" applyBorder="1" applyAlignment="1">
      <alignment vertical="center" wrapText="1"/>
    </xf>
    <xf numFmtId="0" fontId="52" fillId="3" borderId="82" xfId="145" applyFont="1" applyFill="1" applyBorder="1" applyAlignment="1">
      <alignment horizontal="center" vertical="center"/>
    </xf>
    <xf numFmtId="4" fontId="54" fillId="27" borderId="148" xfId="145" applyNumberFormat="1" applyFont="1" applyFill="1" applyBorder="1" applyAlignment="1">
      <alignment vertical="center"/>
    </xf>
    <xf numFmtId="0" fontId="52" fillId="3" borderId="21" xfId="145" applyFont="1" applyFill="1" applyBorder="1" applyAlignment="1">
      <alignment vertical="center" wrapText="1"/>
    </xf>
    <xf numFmtId="0" fontId="52" fillId="3" borderId="78" xfId="145" applyFont="1" applyFill="1" applyBorder="1" applyAlignment="1">
      <alignment horizontal="center" vertical="center" wrapText="1"/>
    </xf>
    <xf numFmtId="0" fontId="52" fillId="3" borderId="97" xfId="145" applyFont="1" applyFill="1" applyBorder="1" applyAlignment="1">
      <alignment horizontal="center" vertical="center"/>
    </xf>
    <xf numFmtId="4" fontId="54" fillId="27" borderId="149" xfId="145" applyNumberFormat="1" applyFont="1" applyFill="1" applyBorder="1" applyAlignment="1">
      <alignment vertical="center"/>
    </xf>
    <xf numFmtId="0" fontId="52" fillId="3" borderId="97" xfId="145" applyFont="1" applyFill="1" applyBorder="1" applyAlignment="1">
      <alignment vertical="center" wrapText="1"/>
    </xf>
    <xf numFmtId="0" fontId="30" fillId="3" borderId="21" xfId="9" applyFont="1" applyFill="1" applyBorder="1" applyAlignment="1" applyProtection="1">
      <alignment horizontal="justify" vertical="center"/>
      <protection locked="0"/>
    </xf>
    <xf numFmtId="0" fontId="30" fillId="3" borderId="22" xfId="9" applyFont="1" applyFill="1" applyBorder="1" applyAlignment="1" applyProtection="1">
      <alignment horizontal="justify" vertical="center"/>
      <protection locked="0"/>
    </xf>
    <xf numFmtId="43" fontId="33" fillId="3" borderId="0" xfId="0" applyNumberFormat="1" applyFont="1" applyFill="1" applyAlignment="1">
      <alignment horizontal="center" vertical="center"/>
    </xf>
    <xf numFmtId="0" fontId="54" fillId="3" borderId="61" xfId="0" applyFont="1" applyFill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1" fontId="30" fillId="0" borderId="0" xfId="190" applyNumberFormat="1" applyFont="1" applyFill="1" applyBorder="1" applyAlignment="1">
      <alignment horizontal="center" vertical="center" wrapText="1"/>
    </xf>
    <xf numFmtId="1" fontId="30" fillId="0" borderId="0" xfId="92" applyNumberFormat="1" applyFont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0" fontId="60" fillId="3" borderId="18" xfId="0" applyFont="1" applyFill="1" applyBorder="1" applyAlignment="1">
      <alignment horizontal="center" vertical="center"/>
    </xf>
    <xf numFmtId="0" fontId="60" fillId="37" borderId="18" xfId="0" applyFont="1" applyFill="1" applyBorder="1" applyAlignment="1">
      <alignment horizontal="center" vertical="center"/>
    </xf>
    <xf numFmtId="43" fontId="1" fillId="37" borderId="18" xfId="1" applyFont="1" applyFill="1" applyBorder="1" applyAlignment="1">
      <alignment vertical="center"/>
    </xf>
    <xf numFmtId="1" fontId="1" fillId="3" borderId="0" xfId="0" quotePrefix="1" applyNumberFormat="1" applyFont="1" applyFill="1" applyAlignment="1">
      <alignment horizontal="center" vertical="center"/>
    </xf>
    <xf numFmtId="0" fontId="60" fillId="3" borderId="65" xfId="0" applyFont="1" applyFill="1" applyBorder="1" applyAlignment="1">
      <alignment horizontal="center" vertical="center"/>
    </xf>
    <xf numFmtId="1" fontId="30" fillId="0" borderId="0" xfId="145" applyNumberFormat="1" applyAlignment="1">
      <alignment horizontal="center" vertical="center"/>
    </xf>
    <xf numFmtId="43" fontId="30" fillId="3" borderId="18" xfId="1" applyFont="1" applyFill="1" applyBorder="1" applyAlignment="1">
      <alignment vertical="center"/>
    </xf>
    <xf numFmtId="43" fontId="31" fillId="3" borderId="63" xfId="1" applyFont="1" applyFill="1" applyBorder="1" applyAlignment="1">
      <alignment vertical="center"/>
    </xf>
    <xf numFmtId="1" fontId="30" fillId="3" borderId="0" xfId="0" applyNumberFormat="1" applyFont="1" applyFill="1" applyAlignment="1">
      <alignment horizontal="center" vertical="center"/>
    </xf>
    <xf numFmtId="43" fontId="30" fillId="37" borderId="18" xfId="1" applyFont="1" applyFill="1" applyBorder="1" applyAlignment="1">
      <alignment vertical="center"/>
    </xf>
    <xf numFmtId="177" fontId="30" fillId="0" borderId="18" xfId="200" applyNumberFormat="1" applyFont="1" applyBorder="1" applyAlignment="1">
      <alignment horizontal="center" vertical="center"/>
    </xf>
    <xf numFmtId="0" fontId="30" fillId="37" borderId="18" xfId="9" applyFont="1" applyFill="1" applyBorder="1" applyAlignment="1">
      <alignment horizontal="center" vertical="center"/>
    </xf>
    <xf numFmtId="10" fontId="30" fillId="3" borderId="0" xfId="144" applyNumberFormat="1" applyFont="1" applyFill="1" applyAlignment="1">
      <alignment vertical="center"/>
    </xf>
    <xf numFmtId="4" fontId="30" fillId="3" borderId="18" xfId="148" applyNumberFormat="1" applyFont="1" applyFill="1" applyBorder="1" applyAlignment="1">
      <alignment vertical="center"/>
    </xf>
    <xf numFmtId="0" fontId="30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0" fillId="0" borderId="0" xfId="190" applyFont="1" applyFill="1" applyBorder="1" applyAlignment="1">
      <alignment horizontal="center" vertical="center" wrapText="1"/>
    </xf>
    <xf numFmtId="164" fontId="30" fillId="0" borderId="0" xfId="190" applyFont="1" applyBorder="1" applyAlignment="1">
      <alignment horizontal="center" vertical="center" wrapText="1"/>
    </xf>
    <xf numFmtId="1" fontId="30" fillId="3" borderId="63" xfId="0" applyNumberFormat="1" applyFont="1" applyFill="1" applyBorder="1" applyAlignment="1">
      <alignment horizontal="center" vertical="center"/>
    </xf>
    <xf numFmtId="0" fontId="32" fillId="3" borderId="0" xfId="145" applyFont="1" applyFill="1" applyAlignment="1">
      <alignment horizontal="center" vertical="center"/>
    </xf>
    <xf numFmtId="4" fontId="30" fillId="0" borderId="0" xfId="200" quotePrefix="1" applyNumberFormat="1" applyFont="1" applyAlignment="1">
      <alignment horizontal="center" vertical="center"/>
    </xf>
    <xf numFmtId="49" fontId="31" fillId="0" borderId="0" xfId="200" quotePrefix="1" applyNumberFormat="1" applyFont="1" applyAlignment="1">
      <alignment horizontal="center" vertical="center"/>
    </xf>
    <xf numFmtId="4" fontId="30" fillId="0" borderId="0" xfId="200" applyNumberFormat="1" applyFont="1" applyAlignment="1">
      <alignment horizontal="right" vertical="center"/>
    </xf>
    <xf numFmtId="4" fontId="31" fillId="0" borderId="0" xfId="200" applyNumberFormat="1" applyFont="1" applyAlignment="1">
      <alignment horizontal="right" vertical="center"/>
    </xf>
    <xf numFmtId="4" fontId="31" fillId="0" borderId="0" xfId="200" applyNumberFormat="1" applyFont="1" applyAlignment="1">
      <alignment horizontal="center" vertical="center"/>
    </xf>
    <xf numFmtId="4" fontId="31" fillId="0" borderId="0" xfId="200" quotePrefix="1" applyNumberFormat="1" applyFont="1" applyAlignment="1">
      <alignment horizontal="center" vertical="center"/>
    </xf>
    <xf numFmtId="4" fontId="34" fillId="28" borderId="19" xfId="148" applyNumberFormat="1" applyFont="1" applyFill="1" applyBorder="1" applyAlignment="1">
      <alignment vertical="center"/>
    </xf>
    <xf numFmtId="0" fontId="61" fillId="3" borderId="0" xfId="9" quotePrefix="1" applyFont="1" applyFill="1" applyAlignment="1">
      <alignment vertical="center"/>
    </xf>
    <xf numFmtId="175" fontId="61" fillId="3" borderId="17" xfId="9" quotePrefix="1" applyNumberFormat="1" applyFont="1" applyFill="1" applyBorder="1" applyAlignment="1">
      <alignment horizontal="center" vertical="center"/>
    </xf>
    <xf numFmtId="0" fontId="61" fillId="3" borderId="20" xfId="9" quotePrefix="1" applyFont="1" applyFill="1" applyBorder="1" applyAlignment="1">
      <alignment vertical="center"/>
    </xf>
    <xf numFmtId="0" fontId="61" fillId="3" borderId="21" xfId="9" applyFont="1" applyFill="1" applyBorder="1" applyAlignment="1">
      <alignment vertical="center"/>
    </xf>
    <xf numFmtId="0" fontId="61" fillId="3" borderId="0" xfId="0" applyFont="1" applyFill="1" applyAlignment="1">
      <alignment vertical="center"/>
    </xf>
    <xf numFmtId="0" fontId="61" fillId="3" borderId="0" xfId="0" applyFont="1" applyFill="1" applyAlignment="1">
      <alignment horizontal="center" vertical="center"/>
    </xf>
    <xf numFmtId="4" fontId="30" fillId="37" borderId="18" xfId="26" applyNumberFormat="1" applyFont="1" applyFill="1" applyBorder="1" applyAlignment="1">
      <alignment vertical="center"/>
    </xf>
    <xf numFmtId="4" fontId="30" fillId="0" borderId="0" xfId="200" applyNumberFormat="1" applyFont="1" applyAlignment="1">
      <alignment vertical="top"/>
    </xf>
    <xf numFmtId="0" fontId="36" fillId="0" borderId="0" xfId="0" applyFont="1" applyAlignment="1">
      <alignment horizontal="center" vertical="center"/>
    </xf>
    <xf numFmtId="4" fontId="36" fillId="27" borderId="15" xfId="0" applyNumberFormat="1" applyFont="1" applyFill="1" applyBorder="1" applyAlignment="1">
      <alignment horizontal="center" vertical="center"/>
    </xf>
    <xf numFmtId="4" fontId="36" fillId="27" borderId="13" xfId="0" applyNumberFormat="1" applyFont="1" applyFill="1" applyBorder="1" applyAlignment="1">
      <alignment horizontal="center" vertical="center"/>
    </xf>
    <xf numFmtId="4" fontId="36" fillId="27" borderId="14" xfId="0" applyNumberFormat="1" applyFont="1" applyFill="1" applyBorder="1" applyAlignment="1">
      <alignment horizontal="center" vertical="center"/>
    </xf>
    <xf numFmtId="10" fontId="36" fillId="27" borderId="15" xfId="144" applyNumberFormat="1" applyFont="1" applyFill="1" applyBorder="1" applyAlignment="1">
      <alignment horizontal="center" vertical="center"/>
    </xf>
    <xf numFmtId="10" fontId="36" fillId="27" borderId="13" xfId="144" applyNumberFormat="1" applyFont="1" applyFill="1" applyBorder="1" applyAlignment="1">
      <alignment horizontal="center" vertical="center"/>
    </xf>
    <xf numFmtId="10" fontId="36" fillId="27" borderId="14" xfId="144" applyNumberFormat="1" applyFont="1" applyFill="1" applyBorder="1" applyAlignment="1">
      <alignment horizontal="center" vertical="center"/>
    </xf>
    <xf numFmtId="0" fontId="36" fillId="27" borderId="15" xfId="0" quotePrefix="1" applyFont="1" applyFill="1" applyBorder="1" applyAlignment="1">
      <alignment horizontal="center" vertical="center"/>
    </xf>
    <xf numFmtId="0" fontId="36" fillId="27" borderId="13" xfId="0" applyFont="1" applyFill="1" applyBorder="1" applyAlignment="1">
      <alignment horizontal="center" vertical="center"/>
    </xf>
    <xf numFmtId="0" fontId="36" fillId="27" borderId="14" xfId="0" applyFont="1" applyFill="1" applyBorder="1" applyAlignment="1">
      <alignment horizontal="center" vertical="center"/>
    </xf>
    <xf numFmtId="0" fontId="36" fillId="27" borderId="15" xfId="0" applyFont="1" applyFill="1" applyBorder="1" applyAlignment="1">
      <alignment horizontal="left" vertical="center"/>
    </xf>
    <xf numFmtId="0" fontId="36" fillId="27" borderId="13" xfId="0" applyFont="1" applyFill="1" applyBorder="1" applyAlignment="1">
      <alignment horizontal="left" vertical="center"/>
    </xf>
    <xf numFmtId="0" fontId="36" fillId="27" borderId="14" xfId="0" applyFont="1" applyFill="1" applyBorder="1" applyAlignment="1">
      <alignment horizontal="left" vertical="center"/>
    </xf>
    <xf numFmtId="10" fontId="36" fillId="27" borderId="15" xfId="144" quotePrefix="1" applyNumberFormat="1" applyFont="1" applyFill="1" applyBorder="1" applyAlignment="1">
      <alignment horizontal="center" vertical="center"/>
    </xf>
    <xf numFmtId="14" fontId="36" fillId="27" borderId="15" xfId="0" quotePrefix="1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36" fillId="27" borderId="15" xfId="0" applyFont="1" applyFill="1" applyBorder="1" applyAlignment="1">
      <alignment horizontal="left" vertical="center" wrapText="1"/>
    </xf>
    <xf numFmtId="0" fontId="30" fillId="3" borderId="21" xfId="9" applyFont="1" applyFill="1" applyBorder="1" applyAlignment="1" applyProtection="1">
      <alignment horizontal="justify" vertical="center"/>
      <protection locked="0"/>
    </xf>
    <xf numFmtId="0" fontId="30" fillId="3" borderId="22" xfId="9" applyFont="1" applyFill="1" applyBorder="1" applyAlignment="1" applyProtection="1">
      <alignment horizontal="justify" vertical="center"/>
      <protection locked="0"/>
    </xf>
    <xf numFmtId="0" fontId="30" fillId="37" borderId="21" xfId="9" applyFont="1" applyFill="1" applyBorder="1" applyAlignment="1" applyProtection="1">
      <alignment horizontal="justify" vertical="center"/>
      <protection locked="0"/>
    </xf>
    <xf numFmtId="0" fontId="30" fillId="37" borderId="22" xfId="9" applyFont="1" applyFill="1" applyBorder="1" applyAlignment="1" applyProtection="1">
      <alignment horizontal="justify" vertical="center"/>
      <protection locked="0"/>
    </xf>
    <xf numFmtId="0" fontId="30" fillId="3" borderId="21" xfId="9" applyFont="1" applyFill="1" applyBorder="1" applyAlignment="1" applyProtection="1">
      <alignment horizontal="justify" vertical="center" wrapText="1"/>
      <protection locked="0"/>
    </xf>
    <xf numFmtId="0" fontId="31" fillId="28" borderId="29" xfId="8" applyFont="1" applyFill="1" applyBorder="1" applyAlignment="1">
      <alignment horizontal="center" vertical="center"/>
    </xf>
    <xf numFmtId="0" fontId="31" fillId="28" borderId="32" xfId="8" applyFont="1" applyFill="1" applyBorder="1" applyAlignment="1">
      <alignment horizontal="center" vertical="center"/>
    </xf>
    <xf numFmtId="0" fontId="31" fillId="28" borderId="30" xfId="8" applyFont="1" applyFill="1" applyBorder="1" applyAlignment="1">
      <alignment horizontal="center" vertical="center"/>
    </xf>
    <xf numFmtId="0" fontId="31" fillId="28" borderId="33" xfId="8" applyFont="1" applyFill="1" applyBorder="1" applyAlignment="1">
      <alignment horizontal="center" vertical="center"/>
    </xf>
    <xf numFmtId="4" fontId="31" fillId="28" borderId="37" xfId="26" applyNumberFormat="1" applyFont="1" applyFill="1" applyBorder="1" applyAlignment="1">
      <alignment horizontal="center" vertical="center" wrapText="1"/>
    </xf>
    <xf numFmtId="4" fontId="31" fillId="28" borderId="36" xfId="26" applyNumberFormat="1" applyFont="1" applyFill="1" applyBorder="1" applyAlignment="1">
      <alignment horizontal="center" vertical="center"/>
    </xf>
    <xf numFmtId="4" fontId="31" fillId="28" borderId="37" xfId="26" applyNumberFormat="1" applyFont="1" applyFill="1" applyBorder="1" applyAlignment="1">
      <alignment horizontal="center" vertical="center"/>
    </xf>
    <xf numFmtId="4" fontId="31" fillId="28" borderId="31" xfId="26" applyNumberFormat="1" applyFont="1" applyFill="1" applyBorder="1" applyAlignment="1">
      <alignment horizontal="center" vertical="center"/>
    </xf>
    <xf numFmtId="4" fontId="31" fillId="28" borderId="34" xfId="26" applyNumberFormat="1" applyFont="1" applyFill="1" applyBorder="1" applyAlignment="1">
      <alignment horizontal="center" vertical="center"/>
    </xf>
    <xf numFmtId="0" fontId="30" fillId="3" borderId="24" xfId="9" applyFont="1" applyFill="1" applyBorder="1" applyAlignment="1" applyProtection="1">
      <alignment horizontal="justify" vertical="center"/>
      <protection locked="0"/>
    </xf>
    <xf numFmtId="0" fontId="30" fillId="3" borderId="25" xfId="9" applyFont="1" applyFill="1" applyBorder="1" applyAlignment="1" applyProtection="1">
      <alignment horizontal="justify" vertical="center"/>
      <protection locked="0"/>
    </xf>
    <xf numFmtId="0" fontId="31" fillId="3" borderId="21" xfId="9" applyFont="1" applyFill="1" applyBorder="1" applyAlignment="1">
      <alignment horizontal="left" vertical="center"/>
    </xf>
    <xf numFmtId="0" fontId="31" fillId="3" borderId="22" xfId="9" applyFont="1" applyFill="1" applyBorder="1" applyAlignment="1">
      <alignment horizontal="left" vertical="center"/>
    </xf>
    <xf numFmtId="4" fontId="30" fillId="0" borderId="59" xfId="200" quotePrefix="1" applyNumberFormat="1" applyFont="1" applyBorder="1" applyAlignment="1">
      <alignment horizontal="center" vertical="center" wrapText="1"/>
    </xf>
    <xf numFmtId="4" fontId="30" fillId="0" borderId="60" xfId="200" quotePrefix="1" applyNumberFormat="1" applyFont="1" applyBorder="1" applyAlignment="1">
      <alignment horizontal="center" vertical="center"/>
    </xf>
    <xf numFmtId="4" fontId="30" fillId="0" borderId="62" xfId="200" quotePrefix="1" applyNumberFormat="1" applyFont="1" applyBorder="1" applyAlignment="1">
      <alignment horizontal="center" vertical="center" wrapText="1"/>
    </xf>
    <xf numFmtId="4" fontId="30" fillId="0" borderId="18" xfId="200" quotePrefix="1" applyNumberFormat="1" applyFont="1" applyBorder="1" applyAlignment="1">
      <alignment horizontal="center" vertical="center"/>
    </xf>
    <xf numFmtId="4" fontId="31" fillId="27" borderId="73" xfId="200" quotePrefix="1" applyNumberFormat="1" applyFont="1" applyFill="1" applyBorder="1" applyAlignment="1">
      <alignment horizontal="center" vertical="center" wrapText="1"/>
    </xf>
    <xf numFmtId="4" fontId="31" fillId="27" borderId="74" xfId="200" quotePrefix="1" applyNumberFormat="1" applyFont="1" applyFill="1" applyBorder="1" applyAlignment="1">
      <alignment horizontal="center" vertical="center" wrapText="1"/>
    </xf>
    <xf numFmtId="4" fontId="31" fillId="27" borderId="46" xfId="200" quotePrefix="1" applyNumberFormat="1" applyFont="1" applyFill="1" applyBorder="1" applyAlignment="1">
      <alignment horizontal="center" vertical="center"/>
    </xf>
    <xf numFmtId="4" fontId="31" fillId="27" borderId="47" xfId="200" quotePrefix="1" applyNumberFormat="1" applyFont="1" applyFill="1" applyBorder="1" applyAlignment="1">
      <alignment horizontal="center" vertical="center"/>
    </xf>
    <xf numFmtId="4" fontId="31" fillId="27" borderId="49" xfId="200" quotePrefix="1" applyNumberFormat="1" applyFont="1" applyFill="1" applyBorder="1" applyAlignment="1">
      <alignment horizontal="center" vertical="center"/>
    </xf>
    <xf numFmtId="4" fontId="31" fillId="27" borderId="50" xfId="200" quotePrefix="1" applyNumberFormat="1" applyFont="1" applyFill="1" applyBorder="1" applyAlignment="1">
      <alignment horizontal="center" vertical="center"/>
    </xf>
    <xf numFmtId="4" fontId="31" fillId="27" borderId="52" xfId="200" quotePrefix="1" applyNumberFormat="1" applyFont="1" applyFill="1" applyBorder="1" applyAlignment="1">
      <alignment horizontal="center" vertical="center"/>
    </xf>
    <xf numFmtId="4" fontId="31" fillId="27" borderId="53" xfId="200" quotePrefix="1" applyNumberFormat="1" applyFont="1" applyFill="1" applyBorder="1" applyAlignment="1">
      <alignment horizontal="center" vertical="center"/>
    </xf>
    <xf numFmtId="4" fontId="31" fillId="27" borderId="75" xfId="200" applyNumberFormat="1" applyFont="1" applyFill="1" applyBorder="1" applyAlignment="1">
      <alignment horizontal="center" vertical="center" wrapText="1"/>
    </xf>
    <xf numFmtId="4" fontId="31" fillId="27" borderId="35" xfId="200" applyNumberFormat="1" applyFont="1" applyFill="1" applyBorder="1" applyAlignment="1">
      <alignment horizontal="center" vertical="center" wrapText="1"/>
    </xf>
    <xf numFmtId="4" fontId="31" fillId="27" borderId="74" xfId="200" applyNumberFormat="1" applyFont="1" applyFill="1" applyBorder="1" applyAlignment="1">
      <alignment horizontal="center" vertical="center" wrapText="1"/>
    </xf>
    <xf numFmtId="4" fontId="30" fillId="0" borderId="0" xfId="200" quotePrefix="1" applyNumberFormat="1" applyFont="1" applyAlignment="1">
      <alignment horizontal="center" vertical="center"/>
    </xf>
    <xf numFmtId="2" fontId="30" fillId="0" borderId="78" xfId="200" applyNumberFormat="1" applyFont="1" applyBorder="1" applyAlignment="1">
      <alignment horizontal="right" vertical="center"/>
    </xf>
    <xf numFmtId="2" fontId="30" fillId="0" borderId="97" xfId="200" applyNumberFormat="1" applyFont="1" applyBorder="1" applyAlignment="1">
      <alignment horizontal="right" vertical="center"/>
    </xf>
    <xf numFmtId="2" fontId="30" fillId="0" borderId="79" xfId="200" applyNumberFormat="1" applyFont="1" applyBorder="1" applyAlignment="1">
      <alignment horizontal="right" vertical="center"/>
    </xf>
    <xf numFmtId="4" fontId="31" fillId="27" borderId="69" xfId="200" quotePrefix="1" applyNumberFormat="1" applyFont="1" applyFill="1" applyBorder="1" applyAlignment="1">
      <alignment horizontal="center" vertical="center"/>
    </xf>
    <xf numFmtId="4" fontId="31" fillId="27" borderId="70" xfId="200" quotePrefix="1" applyNumberFormat="1" applyFont="1" applyFill="1" applyBorder="1" applyAlignment="1">
      <alignment horizontal="center" vertical="center"/>
    </xf>
    <xf numFmtId="4" fontId="31" fillId="27" borderId="71" xfId="200" quotePrefix="1" applyNumberFormat="1" applyFont="1" applyFill="1" applyBorder="1" applyAlignment="1">
      <alignment horizontal="center" vertical="center"/>
    </xf>
    <xf numFmtId="4" fontId="31" fillId="27" borderId="55" xfId="200" quotePrefix="1" applyNumberFormat="1" applyFont="1" applyFill="1" applyBorder="1" applyAlignment="1">
      <alignment horizontal="center" vertical="center" wrapText="1"/>
    </xf>
    <xf numFmtId="4" fontId="31" fillId="27" borderId="72" xfId="200" quotePrefix="1" applyNumberFormat="1" applyFont="1" applyFill="1" applyBorder="1" applyAlignment="1">
      <alignment horizontal="center" vertical="center" wrapText="1"/>
    </xf>
    <xf numFmtId="4" fontId="31" fillId="27" borderId="56" xfId="200" quotePrefix="1" applyNumberFormat="1" applyFont="1" applyFill="1" applyBorder="1" applyAlignment="1">
      <alignment horizontal="center" vertical="center" wrapText="1"/>
    </xf>
    <xf numFmtId="4" fontId="31" fillId="27" borderId="47" xfId="200" applyNumberFormat="1" applyFont="1" applyFill="1" applyBorder="1" applyAlignment="1">
      <alignment horizontal="center" vertical="center" wrapText="1"/>
    </xf>
    <xf numFmtId="4" fontId="31" fillId="27" borderId="50" xfId="200" applyNumberFormat="1" applyFont="1" applyFill="1" applyBorder="1" applyAlignment="1">
      <alignment horizontal="center" vertical="center" wrapText="1"/>
    </xf>
    <xf numFmtId="4" fontId="31" fillId="27" borderId="48" xfId="200" applyNumberFormat="1" applyFont="1" applyFill="1" applyBorder="1" applyAlignment="1">
      <alignment horizontal="center" vertical="center" wrapText="1"/>
    </xf>
    <xf numFmtId="4" fontId="31" fillId="27" borderId="51" xfId="200" applyNumberFormat="1" applyFont="1" applyFill="1" applyBorder="1" applyAlignment="1">
      <alignment horizontal="center" vertical="center" wrapText="1"/>
    </xf>
    <xf numFmtId="4" fontId="31" fillId="27" borderId="47" xfId="200" quotePrefix="1" applyNumberFormat="1" applyFont="1" applyFill="1" applyBorder="1" applyAlignment="1">
      <alignment horizontal="center" vertical="center" wrapText="1"/>
    </xf>
    <xf numFmtId="4" fontId="31" fillId="0" borderId="62" xfId="200" quotePrefix="1" applyNumberFormat="1" applyFont="1" applyBorder="1" applyAlignment="1">
      <alignment horizontal="center" vertical="center" wrapText="1"/>
    </xf>
    <xf numFmtId="4" fontId="31" fillId="0" borderId="18" xfId="200" quotePrefix="1" applyNumberFormat="1" applyFont="1" applyBorder="1" applyAlignment="1">
      <alignment horizontal="center" vertical="center"/>
    </xf>
    <xf numFmtId="4" fontId="31" fillId="27" borderId="55" xfId="200" applyNumberFormat="1" applyFont="1" applyFill="1" applyBorder="1" applyAlignment="1">
      <alignment horizontal="center" vertical="center"/>
    </xf>
    <xf numFmtId="4" fontId="31" fillId="27" borderId="72" xfId="200" applyNumberFormat="1" applyFont="1" applyFill="1" applyBorder="1" applyAlignment="1">
      <alignment horizontal="center" vertical="center"/>
    </xf>
    <xf numFmtId="4" fontId="31" fillId="27" borderId="56" xfId="200" applyNumberFormat="1" applyFont="1" applyFill="1" applyBorder="1" applyAlignment="1">
      <alignment horizontal="center" vertical="center"/>
    </xf>
    <xf numFmtId="4" fontId="31" fillId="27" borderId="50" xfId="200" applyNumberFormat="1" applyFont="1" applyFill="1" applyBorder="1" applyAlignment="1">
      <alignment horizontal="center" vertical="center"/>
    </xf>
    <xf numFmtId="4" fontId="31" fillId="27" borderId="48" xfId="200" quotePrefix="1" applyNumberFormat="1" applyFont="1" applyFill="1" applyBorder="1" applyAlignment="1">
      <alignment horizontal="center" vertical="center" wrapText="1"/>
    </xf>
    <xf numFmtId="4" fontId="31" fillId="27" borderId="51" xfId="200" quotePrefix="1" applyNumberFormat="1" applyFont="1" applyFill="1" applyBorder="1" applyAlignment="1">
      <alignment horizontal="center" vertical="center" wrapText="1"/>
    </xf>
    <xf numFmtId="4" fontId="31" fillId="27" borderId="54" xfId="200" quotePrefix="1" applyNumberFormat="1" applyFont="1" applyFill="1" applyBorder="1" applyAlignment="1">
      <alignment horizontal="center" vertical="center" wrapText="1"/>
    </xf>
    <xf numFmtId="4" fontId="31" fillId="27" borderId="55" xfId="200" applyNumberFormat="1" applyFont="1" applyFill="1" applyBorder="1" applyAlignment="1">
      <alignment horizontal="center" vertical="center" wrapText="1"/>
    </xf>
    <xf numFmtId="4" fontId="31" fillId="27" borderId="56" xfId="200" applyNumberFormat="1" applyFont="1" applyFill="1" applyBorder="1" applyAlignment="1">
      <alignment horizontal="center" vertical="center" wrapText="1"/>
    </xf>
    <xf numFmtId="4" fontId="31" fillId="27" borderId="57" xfId="200" applyNumberFormat="1" applyFont="1" applyFill="1" applyBorder="1" applyAlignment="1">
      <alignment horizontal="center" vertical="center"/>
    </xf>
    <xf numFmtId="4" fontId="31" fillId="27" borderId="58" xfId="200" applyNumberFormat="1" applyFont="1" applyFill="1" applyBorder="1" applyAlignment="1">
      <alignment horizontal="center" vertical="center"/>
    </xf>
    <xf numFmtId="2" fontId="30" fillId="0" borderId="20" xfId="200" applyNumberFormat="1" applyFont="1" applyBorder="1" applyAlignment="1">
      <alignment horizontal="center" vertical="center"/>
    </xf>
    <xf numFmtId="2" fontId="30" fillId="0" borderId="21" xfId="200" applyNumberFormat="1" applyFont="1" applyBorder="1" applyAlignment="1">
      <alignment horizontal="center" vertical="center"/>
    </xf>
    <xf numFmtId="4" fontId="31" fillId="27" borderId="76" xfId="200" applyNumberFormat="1" applyFont="1" applyFill="1" applyBorder="1" applyAlignment="1">
      <alignment horizontal="center" vertical="center"/>
    </xf>
    <xf numFmtId="4" fontId="31" fillId="27" borderId="77" xfId="200" applyNumberFormat="1" applyFont="1" applyFill="1" applyBorder="1" applyAlignment="1">
      <alignment horizontal="center" vertical="center"/>
    </xf>
    <xf numFmtId="2" fontId="30" fillId="0" borderId="96" xfId="200" applyNumberFormat="1" applyFont="1" applyBorder="1" applyAlignment="1">
      <alignment horizontal="center" vertical="center"/>
    </xf>
    <xf numFmtId="2" fontId="30" fillId="0" borderId="97" xfId="200" applyNumberFormat="1" applyFont="1" applyBorder="1" applyAlignment="1">
      <alignment horizontal="center" vertical="center"/>
    </xf>
    <xf numFmtId="2" fontId="30" fillId="0" borderId="79" xfId="200" applyNumberFormat="1" applyFont="1" applyBorder="1" applyAlignment="1">
      <alignment horizontal="center" vertical="center"/>
    </xf>
    <xf numFmtId="4" fontId="30" fillId="0" borderId="82" xfId="200" quotePrefix="1" applyNumberFormat="1" applyFont="1" applyBorder="1" applyAlignment="1">
      <alignment horizontal="center" vertical="center" wrapText="1"/>
    </xf>
    <xf numFmtId="4" fontId="30" fillId="0" borderId="22" xfId="200" quotePrefix="1" applyNumberFormat="1" applyFont="1" applyBorder="1" applyAlignment="1">
      <alignment horizontal="center" vertical="center" wrapText="1"/>
    </xf>
    <xf numFmtId="4" fontId="30" fillId="35" borderId="82" xfId="200" quotePrefix="1" applyNumberFormat="1" applyFont="1" applyFill="1" applyBorder="1" applyAlignment="1">
      <alignment horizontal="center" vertical="center" wrapText="1"/>
    </xf>
    <xf numFmtId="4" fontId="30" fillId="35" borderId="22" xfId="200" quotePrefix="1" applyNumberFormat="1" applyFont="1" applyFill="1" applyBorder="1" applyAlignment="1">
      <alignment horizontal="center" vertical="center" wrapText="1"/>
    </xf>
    <xf numFmtId="4" fontId="30" fillId="35" borderId="62" xfId="200" quotePrefix="1" applyNumberFormat="1" applyFont="1" applyFill="1" applyBorder="1" applyAlignment="1">
      <alignment horizontal="center" vertical="center" wrapText="1"/>
    </xf>
    <xf numFmtId="4" fontId="30" fillId="35" borderId="18" xfId="200" quotePrefix="1" applyNumberFormat="1" applyFont="1" applyFill="1" applyBorder="1" applyAlignment="1">
      <alignment horizontal="center" vertical="center"/>
    </xf>
    <xf numFmtId="4" fontId="30" fillId="35" borderId="78" xfId="200" quotePrefix="1" applyNumberFormat="1" applyFont="1" applyFill="1" applyBorder="1" applyAlignment="1">
      <alignment horizontal="center" vertical="center" wrapText="1"/>
    </xf>
    <xf numFmtId="4" fontId="30" fillId="35" borderId="79" xfId="200" quotePrefix="1" applyNumberFormat="1" applyFont="1" applyFill="1" applyBorder="1" applyAlignment="1">
      <alignment horizontal="center" vertical="center" wrapText="1"/>
    </xf>
    <xf numFmtId="4" fontId="0" fillId="35" borderId="59" xfId="200" quotePrefix="1" applyNumberFormat="1" applyFont="1" applyFill="1" applyBorder="1" applyAlignment="1">
      <alignment horizontal="center" vertical="center" wrapText="1"/>
    </xf>
    <xf numFmtId="4" fontId="30" fillId="35" borderId="60" xfId="200" quotePrefix="1" applyNumberFormat="1" applyFont="1" applyFill="1" applyBorder="1" applyAlignment="1">
      <alignment horizontal="center" vertical="center"/>
    </xf>
    <xf numFmtId="4" fontId="31" fillId="27" borderId="47" xfId="200" applyNumberFormat="1" applyFont="1" applyFill="1" applyBorder="1" applyAlignment="1">
      <alignment horizontal="center" vertical="center"/>
    </xf>
    <xf numFmtId="4" fontId="30" fillId="3" borderId="82" xfId="200" quotePrefix="1" applyNumberFormat="1" applyFont="1" applyFill="1" applyBorder="1" applyAlignment="1">
      <alignment horizontal="center" vertical="center" wrapText="1"/>
    </xf>
    <xf numFmtId="4" fontId="30" fillId="3" borderId="22" xfId="200" quotePrefix="1" applyNumberFormat="1" applyFont="1" applyFill="1" applyBorder="1" applyAlignment="1">
      <alignment horizontal="center" vertical="center" wrapText="1"/>
    </xf>
    <xf numFmtId="4" fontId="34" fillId="0" borderId="62" xfId="200" quotePrefix="1" applyNumberFormat="1" applyFont="1" applyBorder="1" applyAlignment="1">
      <alignment horizontal="center" vertical="center" wrapText="1"/>
    </xf>
    <xf numFmtId="4" fontId="34" fillId="0" borderId="18" xfId="200" quotePrefix="1" applyNumberFormat="1" applyFont="1" applyBorder="1" applyAlignment="1">
      <alignment horizontal="center" vertical="center"/>
    </xf>
    <xf numFmtId="4" fontId="30" fillId="3" borderId="62" xfId="200" quotePrefix="1" applyNumberFormat="1" applyFont="1" applyFill="1" applyBorder="1" applyAlignment="1">
      <alignment horizontal="center" vertical="center" wrapText="1"/>
    </xf>
    <xf numFmtId="4" fontId="30" fillId="3" borderId="18" xfId="200" quotePrefix="1" applyNumberFormat="1" applyFont="1" applyFill="1" applyBorder="1" applyAlignment="1">
      <alignment horizontal="center" vertical="center"/>
    </xf>
    <xf numFmtId="174" fontId="53" fillId="3" borderId="62" xfId="0" applyNumberFormat="1" applyFont="1" applyFill="1" applyBorder="1" applyAlignment="1">
      <alignment horizontal="left" vertical="center"/>
    </xf>
    <xf numFmtId="174" fontId="53" fillId="3" borderId="18" xfId="0" applyNumberFormat="1" applyFont="1" applyFill="1" applyBorder="1" applyAlignment="1">
      <alignment horizontal="left" vertical="center"/>
    </xf>
    <xf numFmtId="174" fontId="53" fillId="3" borderId="85" xfId="0" applyNumberFormat="1" applyFont="1" applyFill="1" applyBorder="1" applyAlignment="1">
      <alignment horizontal="left" vertical="center"/>
    </xf>
    <xf numFmtId="174" fontId="53" fillId="3" borderId="45" xfId="0" applyNumberFormat="1" applyFont="1" applyFill="1" applyBorder="1" applyAlignment="1">
      <alignment horizontal="left" vertical="center"/>
    </xf>
    <xf numFmtId="4" fontId="55" fillId="27" borderId="84" xfId="0" applyNumberFormat="1" applyFont="1" applyFill="1" applyBorder="1" applyAlignment="1">
      <alignment horizontal="center" vertical="center"/>
    </xf>
    <xf numFmtId="4" fontId="55" fillId="27" borderId="67" xfId="0" applyNumberFormat="1" applyFont="1" applyFill="1" applyBorder="1" applyAlignment="1">
      <alignment horizontal="center" vertical="center"/>
    </xf>
    <xf numFmtId="0" fontId="55" fillId="3" borderId="86" xfId="0" applyFont="1" applyFill="1" applyBorder="1" applyAlignment="1">
      <alignment horizontal="center" vertical="center"/>
    </xf>
    <xf numFmtId="0" fontId="55" fillId="3" borderId="87" xfId="0" applyFont="1" applyFill="1" applyBorder="1" applyAlignment="1">
      <alignment horizontal="center" vertical="center"/>
    </xf>
    <xf numFmtId="0" fontId="55" fillId="3" borderId="88" xfId="0" applyFont="1" applyFill="1" applyBorder="1" applyAlignment="1">
      <alignment horizontal="center" vertical="center"/>
    </xf>
    <xf numFmtId="0" fontId="55" fillId="3" borderId="91" xfId="0" applyFont="1" applyFill="1" applyBorder="1" applyAlignment="1">
      <alignment horizontal="center" vertical="center"/>
    </xf>
    <xf numFmtId="0" fontId="55" fillId="3" borderId="0" xfId="0" applyFont="1" applyFill="1" applyAlignment="1">
      <alignment horizontal="center" vertical="center"/>
    </xf>
    <xf numFmtId="0" fontId="55" fillId="3" borderId="38" xfId="0" applyFont="1" applyFill="1" applyBorder="1" applyAlignment="1">
      <alignment horizontal="center" vertical="center"/>
    </xf>
    <xf numFmtId="0" fontId="55" fillId="3" borderId="93" xfId="0" applyFont="1" applyFill="1" applyBorder="1" applyAlignment="1">
      <alignment horizontal="center" vertical="center"/>
    </xf>
    <xf numFmtId="0" fontId="55" fillId="3" borderId="94" xfId="0" applyFont="1" applyFill="1" applyBorder="1" applyAlignment="1">
      <alignment horizontal="center" vertical="center"/>
    </xf>
    <xf numFmtId="0" fontId="55" fillId="3" borderId="95" xfId="0" applyFont="1" applyFill="1" applyBorder="1" applyAlignment="1">
      <alignment horizontal="center" vertical="center"/>
    </xf>
    <xf numFmtId="0" fontId="54" fillId="27" borderId="60" xfId="0" applyFont="1" applyFill="1" applyBorder="1" applyAlignment="1">
      <alignment horizontal="left" vertical="center"/>
    </xf>
    <xf numFmtId="0" fontId="54" fillId="27" borderId="80" xfId="0" applyFont="1" applyFill="1" applyBorder="1" applyAlignment="1">
      <alignment horizontal="center" vertical="center"/>
    </xf>
    <xf numFmtId="0" fontId="54" fillId="27" borderId="89" xfId="0" applyFont="1" applyFill="1" applyBorder="1" applyAlignment="1">
      <alignment horizontal="center" vertical="center"/>
    </xf>
    <xf numFmtId="0" fontId="54" fillId="27" borderId="81" xfId="0" applyFont="1" applyFill="1" applyBorder="1" applyAlignment="1">
      <alignment horizontal="center" vertical="center"/>
    </xf>
    <xf numFmtId="0" fontId="52" fillId="3" borderId="89" xfId="145" applyFont="1" applyFill="1" applyBorder="1" applyAlignment="1">
      <alignment horizontal="justify" vertical="center" wrapText="1"/>
    </xf>
    <xf numFmtId="0" fontId="52" fillId="3" borderId="81" xfId="145" applyFont="1" applyFill="1" applyBorder="1" applyAlignment="1">
      <alignment horizontal="justify" vertical="center" wrapText="1"/>
    </xf>
    <xf numFmtId="0" fontId="52" fillId="3" borderId="21" xfId="145" applyFont="1" applyFill="1" applyBorder="1" applyAlignment="1">
      <alignment horizontal="justify" vertical="center" wrapText="1"/>
    </xf>
    <xf numFmtId="0" fontId="52" fillId="3" borderId="22" xfId="145" applyFont="1" applyFill="1" applyBorder="1" applyAlignment="1">
      <alignment horizontal="justify" vertical="center" wrapText="1"/>
    </xf>
    <xf numFmtId="0" fontId="54" fillId="27" borderId="61" xfId="0" applyFont="1" applyFill="1" applyBorder="1" applyAlignment="1">
      <alignment horizontal="left" vertical="center"/>
    </xf>
    <xf numFmtId="0" fontId="54" fillId="27" borderId="80" xfId="0" applyFont="1" applyFill="1" applyBorder="1" applyAlignment="1">
      <alignment horizontal="left" vertical="center"/>
    </xf>
    <xf numFmtId="0" fontId="54" fillId="27" borderId="89" xfId="0" applyFont="1" applyFill="1" applyBorder="1" applyAlignment="1">
      <alignment horizontal="left" vertical="center"/>
    </xf>
    <xf numFmtId="0" fontId="54" fillId="27" borderId="81" xfId="0" applyFont="1" applyFill="1" applyBorder="1" applyAlignment="1">
      <alignment horizontal="left" vertical="center"/>
    </xf>
    <xf numFmtId="0" fontId="52" fillId="27" borderId="84" xfId="145" applyFont="1" applyFill="1" applyBorder="1" applyAlignment="1">
      <alignment horizontal="center" vertical="center"/>
    </xf>
    <xf numFmtId="0" fontId="52" fillId="27" borderId="67" xfId="145" applyFont="1" applyFill="1" applyBorder="1" applyAlignment="1">
      <alignment horizontal="center" vertical="center"/>
    </xf>
    <xf numFmtId="0" fontId="40" fillId="3" borderId="62" xfId="0" applyFont="1" applyFill="1" applyBorder="1" applyAlignment="1">
      <alignment horizontal="justify" vertical="center" wrapText="1"/>
    </xf>
    <xf numFmtId="0" fontId="40" fillId="3" borderId="18" xfId="0" applyFont="1" applyFill="1" applyBorder="1" applyAlignment="1">
      <alignment horizontal="justify" vertical="center" wrapText="1"/>
    </xf>
    <xf numFmtId="0" fontId="47" fillId="3" borderId="82" xfId="0" applyFont="1" applyFill="1" applyBorder="1" applyAlignment="1">
      <alignment horizontal="justify" vertical="center" wrapText="1"/>
    </xf>
    <xf numFmtId="0" fontId="47" fillId="3" borderId="21" xfId="0" applyFont="1" applyFill="1" applyBorder="1" applyAlignment="1">
      <alignment horizontal="justify" vertical="center" wrapText="1"/>
    </xf>
    <xf numFmtId="0" fontId="47" fillId="3" borderId="22" xfId="0" applyFont="1" applyFill="1" applyBorder="1" applyAlignment="1">
      <alignment horizontal="justify" vertical="center" wrapText="1"/>
    </xf>
    <xf numFmtId="0" fontId="46" fillId="3" borderId="62" xfId="0" applyFont="1" applyFill="1" applyBorder="1" applyAlignment="1">
      <alignment horizontal="justify" vertical="center" wrapText="1"/>
    </xf>
    <xf numFmtId="0" fontId="46" fillId="3" borderId="18" xfId="0" applyFont="1" applyFill="1" applyBorder="1" applyAlignment="1">
      <alignment horizontal="justify" vertical="center" wrapText="1"/>
    </xf>
    <xf numFmtId="0" fontId="47" fillId="3" borderId="62" xfId="0" applyFont="1" applyFill="1" applyBorder="1" applyAlignment="1">
      <alignment horizontal="justify" vertical="center" wrapText="1"/>
    </xf>
    <xf numFmtId="0" fontId="47" fillId="3" borderId="18" xfId="0" applyFont="1" applyFill="1" applyBorder="1" applyAlignment="1">
      <alignment horizontal="justify" vertical="center" wrapText="1"/>
    </xf>
    <xf numFmtId="0" fontId="46" fillId="3" borderId="59" xfId="0" applyFont="1" applyFill="1" applyBorder="1" applyAlignment="1">
      <alignment horizontal="left" vertical="center" wrapText="1"/>
    </xf>
    <xf numFmtId="0" fontId="46" fillId="3" borderId="60" xfId="0" applyFont="1" applyFill="1" applyBorder="1" applyAlignment="1">
      <alignment horizontal="left" vertical="center" wrapText="1"/>
    </xf>
    <xf numFmtId="0" fontId="46" fillId="3" borderId="62" xfId="0" applyFont="1" applyFill="1" applyBorder="1" applyAlignment="1">
      <alignment horizontal="left" vertical="center" wrapText="1"/>
    </xf>
    <xf numFmtId="0" fontId="46" fillId="3" borderId="18" xfId="0" applyFont="1" applyFill="1" applyBorder="1" applyAlignment="1">
      <alignment horizontal="left" vertical="center" wrapText="1"/>
    </xf>
    <xf numFmtId="0" fontId="48" fillId="3" borderId="64" xfId="0" applyFont="1" applyFill="1" applyBorder="1" applyAlignment="1">
      <alignment horizontal="justify" vertical="center" wrapText="1"/>
    </xf>
    <xf numFmtId="0" fontId="48" fillId="3" borderId="65" xfId="0" applyFont="1" applyFill="1" applyBorder="1" applyAlignment="1">
      <alignment horizontal="justify" vertical="center" wrapText="1"/>
    </xf>
    <xf numFmtId="0" fontId="35" fillId="27" borderId="46" xfId="0" applyFont="1" applyFill="1" applyBorder="1" applyAlignment="1">
      <alignment horizontal="center" vertical="center" wrapText="1"/>
    </xf>
    <xf numFmtId="0" fontId="35" fillId="27" borderId="47" xfId="0" applyFont="1" applyFill="1" applyBorder="1" applyAlignment="1">
      <alignment horizontal="center" vertical="center" wrapText="1"/>
    </xf>
    <xf numFmtId="0" fontId="35" fillId="27" borderId="52" xfId="0" applyFont="1" applyFill="1" applyBorder="1" applyAlignment="1">
      <alignment horizontal="center" vertical="center" wrapText="1"/>
    </xf>
    <xf numFmtId="0" fontId="35" fillId="27" borderId="53" xfId="0" applyFont="1" applyFill="1" applyBorder="1" applyAlignment="1">
      <alignment horizontal="center" vertical="center" wrapText="1"/>
    </xf>
    <xf numFmtId="4" fontId="42" fillId="27" borderId="47" xfId="0" applyNumberFormat="1" applyFont="1" applyFill="1" applyBorder="1" applyAlignment="1">
      <alignment horizontal="center" vertical="center" wrapText="1"/>
    </xf>
    <xf numFmtId="4" fontId="42" fillId="27" borderId="53" xfId="0" applyNumberFormat="1" applyFont="1" applyFill="1" applyBorder="1" applyAlignment="1">
      <alignment horizontal="center" vertical="center" wrapText="1"/>
    </xf>
    <xf numFmtId="4" fontId="42" fillId="27" borderId="48" xfId="0" applyNumberFormat="1" applyFont="1" applyFill="1" applyBorder="1" applyAlignment="1">
      <alignment horizontal="center" vertical="center" wrapText="1"/>
    </xf>
    <xf numFmtId="4" fontId="42" fillId="27" borderId="54" xfId="0" applyNumberFormat="1" applyFont="1" applyFill="1" applyBorder="1" applyAlignment="1">
      <alignment horizontal="center" vertical="center" wrapText="1"/>
    </xf>
    <xf numFmtId="0" fontId="46" fillId="27" borderId="49" xfId="0" applyFont="1" applyFill="1" applyBorder="1" applyAlignment="1">
      <alignment horizontal="right" vertical="center" wrapText="1"/>
    </xf>
    <xf numFmtId="0" fontId="46" fillId="27" borderId="50" xfId="0" applyFont="1" applyFill="1" applyBorder="1" applyAlignment="1">
      <alignment horizontal="right" vertical="center" wrapText="1"/>
    </xf>
    <xf numFmtId="0" fontId="35" fillId="27" borderId="46" xfId="0" applyFont="1" applyFill="1" applyBorder="1" applyAlignment="1">
      <alignment horizontal="right" vertical="center" wrapText="1"/>
    </xf>
    <xf numFmtId="0" fontId="35" fillId="27" borderId="47" xfId="0" applyFont="1" applyFill="1" applyBorder="1" applyAlignment="1">
      <alignment horizontal="right" vertical="center" wrapText="1"/>
    </xf>
    <xf numFmtId="0" fontId="40" fillId="3" borderId="64" xfId="0" applyFont="1" applyFill="1" applyBorder="1" applyAlignment="1">
      <alignment horizontal="justify" vertical="center" wrapText="1"/>
    </xf>
    <xf numFmtId="0" fontId="40" fillId="3" borderId="65" xfId="0" applyFont="1" applyFill="1" applyBorder="1" applyAlignment="1">
      <alignment horizontal="justify" vertical="center" wrapText="1"/>
    </xf>
    <xf numFmtId="0" fontId="46" fillId="27" borderId="52" xfId="0" applyFont="1" applyFill="1" applyBorder="1" applyAlignment="1">
      <alignment horizontal="right" vertical="center" wrapText="1"/>
    </xf>
    <xf numFmtId="0" fontId="46" fillId="27" borderId="53" xfId="0" applyFont="1" applyFill="1" applyBorder="1" applyAlignment="1">
      <alignment horizontal="right" vertical="center" wrapText="1"/>
    </xf>
    <xf numFmtId="0" fontId="40" fillId="3" borderId="62" xfId="0" applyFont="1" applyFill="1" applyBorder="1" applyAlignment="1">
      <alignment horizontal="justify" vertical="center"/>
    </xf>
    <xf numFmtId="0" fontId="40" fillId="3" borderId="18" xfId="0" applyFont="1" applyFill="1" applyBorder="1" applyAlignment="1">
      <alignment horizontal="justify" vertical="center"/>
    </xf>
    <xf numFmtId="0" fontId="40" fillId="3" borderId="82" xfId="0" applyFont="1" applyFill="1" applyBorder="1" applyAlignment="1">
      <alignment horizontal="justify" vertical="center"/>
    </xf>
    <xf numFmtId="0" fontId="40" fillId="3" borderId="21" xfId="0" applyFont="1" applyFill="1" applyBorder="1" applyAlignment="1">
      <alignment horizontal="justify" vertical="center"/>
    </xf>
    <xf numFmtId="0" fontId="40" fillId="3" borderId="22" xfId="0" applyFont="1" applyFill="1" applyBorder="1" applyAlignment="1">
      <alignment horizontal="justify" vertical="center"/>
    </xf>
    <xf numFmtId="0" fontId="40" fillId="3" borderId="82" xfId="0" applyFont="1" applyFill="1" applyBorder="1" applyAlignment="1">
      <alignment horizontal="justify" vertical="center" wrapText="1"/>
    </xf>
    <xf numFmtId="0" fontId="40" fillId="3" borderId="21" xfId="0" applyFont="1" applyFill="1" applyBorder="1" applyAlignment="1">
      <alignment horizontal="justify" vertical="center" wrapText="1"/>
    </xf>
    <xf numFmtId="0" fontId="40" fillId="3" borderId="22" xfId="0" applyFont="1" applyFill="1" applyBorder="1" applyAlignment="1">
      <alignment horizontal="justify" vertical="center" wrapText="1"/>
    </xf>
    <xf numFmtId="0" fontId="58" fillId="3" borderId="45" xfId="0" applyFont="1" applyFill="1" applyBorder="1" applyAlignment="1">
      <alignment horizontal="center" vertical="center"/>
    </xf>
    <xf numFmtId="0" fontId="59" fillId="26" borderId="69" xfId="0" applyFont="1" applyFill="1" applyBorder="1" applyAlignment="1">
      <alignment horizontal="center" vertical="center"/>
    </xf>
    <xf numFmtId="0" fontId="59" fillId="26" borderId="70" xfId="0" applyFont="1" applyFill="1" applyBorder="1" applyAlignment="1">
      <alignment horizontal="center" vertical="center"/>
    </xf>
    <xf numFmtId="0" fontId="59" fillId="26" borderId="71" xfId="0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0" fontId="59" fillId="26" borderId="46" xfId="0" applyFont="1" applyFill="1" applyBorder="1" applyAlignment="1">
      <alignment horizontal="center" vertical="center" wrapText="1"/>
    </xf>
    <xf numFmtId="0" fontId="59" fillId="26" borderId="47" xfId="0" applyFont="1" applyFill="1" applyBorder="1" applyAlignment="1">
      <alignment horizontal="center" vertical="center" wrapText="1"/>
    </xf>
    <xf numFmtId="0" fontId="59" fillId="26" borderId="121" xfId="0" applyFont="1" applyFill="1" applyBorder="1" applyAlignment="1">
      <alignment horizontal="center" vertical="center" wrapText="1"/>
    </xf>
    <xf numFmtId="0" fontId="59" fillId="26" borderId="73" xfId="0" applyFont="1" applyFill="1" applyBorder="1" applyAlignment="1">
      <alignment horizontal="center" vertical="center" wrapText="1"/>
    </xf>
    <xf numFmtId="0" fontId="59" fillId="26" borderId="48" xfId="0" applyFont="1" applyFill="1" applyBorder="1" applyAlignment="1">
      <alignment horizontal="center" vertical="center" wrapText="1"/>
    </xf>
    <xf numFmtId="0" fontId="59" fillId="26" borderId="122" xfId="0" applyFont="1" applyFill="1" applyBorder="1" applyAlignment="1">
      <alignment horizontal="center" vertical="center"/>
    </xf>
    <xf numFmtId="0" fontId="58" fillId="3" borderId="123" xfId="0" applyFont="1" applyFill="1" applyBorder="1" applyAlignment="1">
      <alignment horizontal="center" vertical="center"/>
    </xf>
    <xf numFmtId="0" fontId="59" fillId="26" borderId="47" xfId="0" applyFont="1" applyFill="1" applyBorder="1" applyAlignment="1">
      <alignment horizontal="center" vertical="center"/>
    </xf>
    <xf numFmtId="0" fontId="40" fillId="3" borderId="111" xfId="0" applyFont="1" applyFill="1" applyBorder="1" applyAlignment="1">
      <alignment horizontal="justify" vertical="center"/>
    </xf>
    <xf numFmtId="0" fontId="40" fillId="3" borderId="112" xfId="0" applyFont="1" applyFill="1" applyBorder="1" applyAlignment="1">
      <alignment horizontal="justify" vertical="center"/>
    </xf>
    <xf numFmtId="0" fontId="40" fillId="3" borderId="113" xfId="0" applyFont="1" applyFill="1" applyBorder="1" applyAlignment="1">
      <alignment horizontal="justify" vertical="center"/>
    </xf>
    <xf numFmtId="0" fontId="40" fillId="3" borderId="114" xfId="0" applyFont="1" applyFill="1" applyBorder="1" applyAlignment="1">
      <alignment horizontal="justify" vertical="center"/>
    </xf>
    <xf numFmtId="0" fontId="40" fillId="3" borderId="115" xfId="0" applyFont="1" applyFill="1" applyBorder="1" applyAlignment="1">
      <alignment horizontal="justify" vertical="center"/>
    </xf>
    <xf numFmtId="0" fontId="40" fillId="3" borderId="116" xfId="0" applyFont="1" applyFill="1" applyBorder="1" applyAlignment="1">
      <alignment horizontal="justify" vertical="center"/>
    </xf>
    <xf numFmtId="0" fontId="35" fillId="27" borderId="105" xfId="0" applyFont="1" applyFill="1" applyBorder="1" applyAlignment="1">
      <alignment horizontal="right" vertical="center" wrapText="1"/>
    </xf>
    <xf numFmtId="0" fontId="35" fillId="27" borderId="106" xfId="0" applyFont="1" applyFill="1" applyBorder="1" applyAlignment="1">
      <alignment horizontal="right" vertical="center" wrapText="1"/>
    </xf>
    <xf numFmtId="0" fontId="46" fillId="27" borderId="108" xfId="0" applyFont="1" applyFill="1" applyBorder="1" applyAlignment="1">
      <alignment horizontal="right" vertical="center" wrapText="1"/>
    </xf>
    <xf numFmtId="0" fontId="46" fillId="27" borderId="109" xfId="0" applyFont="1" applyFill="1" applyBorder="1" applyAlignment="1">
      <alignment horizontal="right" vertical="center" wrapText="1"/>
    </xf>
    <xf numFmtId="0" fontId="40" fillId="3" borderId="111" xfId="0" applyFont="1" applyFill="1" applyBorder="1" applyAlignment="1">
      <alignment horizontal="justify" vertical="center" wrapText="1"/>
    </xf>
    <xf numFmtId="0" fontId="40" fillId="3" borderId="112" xfId="0" applyFont="1" applyFill="1" applyBorder="1" applyAlignment="1">
      <alignment horizontal="justify" vertical="center" wrapText="1"/>
    </xf>
    <xf numFmtId="0" fontId="40" fillId="3" borderId="113" xfId="0" applyFont="1" applyFill="1" applyBorder="1" applyAlignment="1">
      <alignment horizontal="justify" vertical="center" wrapText="1"/>
    </xf>
    <xf numFmtId="0" fontId="35" fillId="3" borderId="0" xfId="0" applyFont="1" applyFill="1" applyAlignment="1">
      <alignment horizontal="center" vertical="center" wrapText="1"/>
    </xf>
    <xf numFmtId="0" fontId="40" fillId="3" borderId="139" xfId="0" applyFont="1" applyFill="1" applyBorder="1" applyAlignment="1">
      <alignment horizontal="justify" vertical="center"/>
    </xf>
    <xf numFmtId="0" fontId="40" fillId="3" borderId="140" xfId="0" applyFont="1" applyFill="1" applyBorder="1" applyAlignment="1">
      <alignment horizontal="justify" vertical="center"/>
    </xf>
    <xf numFmtId="0" fontId="40" fillId="3" borderId="141" xfId="0" applyFont="1" applyFill="1" applyBorder="1" applyAlignment="1">
      <alignment horizontal="justify" vertical="center"/>
    </xf>
    <xf numFmtId="0" fontId="40" fillId="3" borderId="137" xfId="0" applyFont="1" applyFill="1" applyBorder="1" applyAlignment="1">
      <alignment horizontal="justify" vertical="center"/>
    </xf>
    <xf numFmtId="0" fontId="46" fillId="27" borderId="127" xfId="0" applyFont="1" applyFill="1" applyBorder="1" applyAlignment="1">
      <alignment horizontal="right" vertical="center" wrapText="1"/>
    </xf>
    <xf numFmtId="0" fontId="46" fillId="27" borderId="129" xfId="0" applyFont="1" applyFill="1" applyBorder="1" applyAlignment="1">
      <alignment horizontal="right" vertical="center" wrapText="1"/>
    </xf>
    <xf numFmtId="0" fontId="46" fillId="27" borderId="130" xfId="0" applyFont="1" applyFill="1" applyBorder="1" applyAlignment="1">
      <alignment horizontal="right" vertical="center" wrapText="1"/>
    </xf>
    <xf numFmtId="0" fontId="35" fillId="27" borderId="124" xfId="0" applyFont="1" applyFill="1" applyBorder="1" applyAlignment="1">
      <alignment horizontal="right" vertical="center" wrapText="1"/>
    </xf>
    <xf numFmtId="0" fontId="35" fillId="27" borderId="125" xfId="0" applyFont="1" applyFill="1" applyBorder="1" applyAlignment="1">
      <alignment horizontal="right" vertical="center" wrapText="1"/>
    </xf>
    <xf numFmtId="0" fontId="42" fillId="3" borderId="82" xfId="0" applyFont="1" applyFill="1" applyBorder="1" applyAlignment="1">
      <alignment horizontal="justify" vertical="center"/>
    </xf>
    <xf numFmtId="0" fontId="42" fillId="3" borderId="21" xfId="0" applyFont="1" applyFill="1" applyBorder="1" applyAlignment="1">
      <alignment horizontal="justify" vertical="center"/>
    </xf>
    <xf numFmtId="0" fontId="42" fillId="3" borderId="22" xfId="0" applyFont="1" applyFill="1" applyBorder="1" applyAlignment="1">
      <alignment horizontal="justify" vertical="center"/>
    </xf>
    <xf numFmtId="0" fontId="40" fillId="3" borderId="78" xfId="0" applyFont="1" applyFill="1" applyBorder="1" applyAlignment="1">
      <alignment horizontal="justify" vertical="center"/>
    </xf>
    <xf numFmtId="0" fontId="40" fillId="3" borderId="97" xfId="0" applyFont="1" applyFill="1" applyBorder="1" applyAlignment="1">
      <alignment horizontal="justify" vertical="center"/>
    </xf>
    <xf numFmtId="0" fontId="40" fillId="3" borderId="79" xfId="0" applyFont="1" applyFill="1" applyBorder="1" applyAlignment="1">
      <alignment horizontal="justify" vertical="center"/>
    </xf>
    <xf numFmtId="0" fontId="42" fillId="3" borderId="111" xfId="0" applyFont="1" applyFill="1" applyBorder="1" applyAlignment="1">
      <alignment horizontal="justify" vertical="center"/>
    </xf>
    <xf numFmtId="0" fontId="42" fillId="3" borderId="112" xfId="0" applyFont="1" applyFill="1" applyBorder="1" applyAlignment="1">
      <alignment horizontal="justify" vertical="center"/>
    </xf>
    <xf numFmtId="0" fontId="42" fillId="3" borderId="113" xfId="0" applyFont="1" applyFill="1" applyBorder="1" applyAlignment="1">
      <alignment horizontal="justify" vertical="center"/>
    </xf>
    <xf numFmtId="0" fontId="40" fillId="36" borderId="111" xfId="0" applyFont="1" applyFill="1" applyBorder="1" applyAlignment="1">
      <alignment horizontal="justify" vertical="center"/>
    </xf>
    <xf numFmtId="0" fontId="40" fillId="36" borderId="112" xfId="0" applyFont="1" applyFill="1" applyBorder="1" applyAlignment="1">
      <alignment horizontal="justify" vertical="center"/>
    </xf>
    <xf numFmtId="0" fontId="40" fillId="36" borderId="113" xfId="0" applyFont="1" applyFill="1" applyBorder="1" applyAlignment="1">
      <alignment horizontal="justify" vertical="center"/>
    </xf>
    <xf numFmtId="43" fontId="33" fillId="3" borderId="60" xfId="1" applyFont="1" applyFill="1" applyBorder="1" applyAlignment="1">
      <alignment horizontal="center" vertical="center"/>
    </xf>
    <xf numFmtId="43" fontId="33" fillId="3" borderId="18" xfId="1" applyFont="1" applyFill="1" applyBorder="1" applyAlignment="1">
      <alignment horizontal="center" vertical="center"/>
    </xf>
    <xf numFmtId="0" fontId="35" fillId="27" borderId="84" xfId="0" applyFont="1" applyFill="1" applyBorder="1" applyAlignment="1">
      <alignment horizontal="center" vertical="center" wrapText="1"/>
    </xf>
    <xf numFmtId="0" fontId="35" fillId="27" borderId="67" xfId="0" applyFont="1" applyFill="1" applyBorder="1" applyAlignment="1">
      <alignment horizontal="center" vertical="center" wrapText="1"/>
    </xf>
    <xf numFmtId="43" fontId="1" fillId="3" borderId="86" xfId="1" applyFont="1" applyFill="1" applyBorder="1" applyAlignment="1">
      <alignment horizontal="center" vertical="center" wrapText="1"/>
    </xf>
    <xf numFmtId="43" fontId="3" fillId="3" borderId="87" xfId="1" applyFont="1" applyFill="1" applyBorder="1" applyAlignment="1">
      <alignment horizontal="center" vertical="center" wrapText="1"/>
    </xf>
    <xf numFmtId="43" fontId="3" fillId="3" borderId="88" xfId="1" applyFont="1" applyFill="1" applyBorder="1" applyAlignment="1">
      <alignment horizontal="center" vertical="center" wrapText="1"/>
    </xf>
    <xf numFmtId="43" fontId="3" fillId="3" borderId="91" xfId="1" applyFont="1" applyFill="1" applyBorder="1" applyAlignment="1">
      <alignment horizontal="center" vertical="center" wrapText="1"/>
    </xf>
    <xf numFmtId="43" fontId="3" fillId="3" borderId="0" xfId="1" applyFont="1" applyFill="1" applyBorder="1" applyAlignment="1">
      <alignment horizontal="center" vertical="center" wrapText="1"/>
    </xf>
    <xf numFmtId="43" fontId="3" fillId="3" borderId="38" xfId="1" applyFont="1" applyFill="1" applyBorder="1" applyAlignment="1">
      <alignment horizontal="center" vertical="center" wrapText="1"/>
    </xf>
    <xf numFmtId="43" fontId="3" fillId="3" borderId="93" xfId="1" applyFont="1" applyFill="1" applyBorder="1" applyAlignment="1">
      <alignment horizontal="center" vertical="center" wrapText="1"/>
    </xf>
    <xf numFmtId="43" fontId="3" fillId="3" borderId="94" xfId="1" applyFont="1" applyFill="1" applyBorder="1" applyAlignment="1">
      <alignment horizontal="center" vertical="center" wrapText="1"/>
    </xf>
    <xf numFmtId="43" fontId="3" fillId="3" borderId="95" xfId="1" applyFont="1" applyFill="1" applyBorder="1" applyAlignment="1">
      <alignment horizontal="center" vertical="center" wrapText="1"/>
    </xf>
    <xf numFmtId="43" fontId="40" fillId="3" borderId="75" xfId="1" applyFont="1" applyFill="1" applyBorder="1" applyAlignment="1">
      <alignment horizontal="center" vertical="center" wrapText="1"/>
    </xf>
    <xf numFmtId="43" fontId="40" fillId="3" borderId="35" xfId="1" applyFont="1" applyFill="1" applyBorder="1" applyAlignment="1">
      <alignment horizontal="center" vertical="center" wrapText="1"/>
    </xf>
    <xf numFmtId="43" fontId="40" fillId="3" borderId="74" xfId="1" applyFont="1" applyFill="1" applyBorder="1" applyAlignment="1">
      <alignment horizontal="center" vertical="center" wrapText="1"/>
    </xf>
    <xf numFmtId="0" fontId="57" fillId="27" borderId="86" xfId="0" applyFont="1" applyFill="1" applyBorder="1" applyAlignment="1">
      <alignment horizontal="center" vertical="center"/>
    </xf>
    <xf numFmtId="0" fontId="57" fillId="27" borderId="88" xfId="0" applyFont="1" applyFill="1" applyBorder="1" applyAlignment="1">
      <alignment horizontal="center" vertical="center"/>
    </xf>
    <xf numFmtId="0" fontId="57" fillId="27" borderId="93" xfId="0" applyFont="1" applyFill="1" applyBorder="1" applyAlignment="1">
      <alignment horizontal="center" vertical="center"/>
    </xf>
    <xf numFmtId="0" fontId="57" fillId="27" borderId="95" xfId="0" applyFont="1" applyFill="1" applyBorder="1" applyAlignment="1">
      <alignment horizontal="center" vertical="center"/>
    </xf>
    <xf numFmtId="0" fontId="57" fillId="27" borderId="47" xfId="0" applyFont="1" applyFill="1" applyBorder="1" applyAlignment="1">
      <alignment horizontal="center" vertical="center"/>
    </xf>
    <xf numFmtId="0" fontId="57" fillId="27" borderId="53" xfId="0" applyFont="1" applyFill="1" applyBorder="1" applyAlignment="1">
      <alignment horizontal="center" vertical="center"/>
    </xf>
    <xf numFmtId="0" fontId="57" fillId="27" borderId="144" xfId="0" applyFont="1" applyFill="1" applyBorder="1" applyAlignment="1">
      <alignment horizontal="center" vertical="center"/>
    </xf>
    <xf numFmtId="0" fontId="57" fillId="27" borderId="145" xfId="0" applyFont="1" applyFill="1" applyBorder="1" applyAlignment="1">
      <alignment horizontal="center" vertical="center"/>
    </xf>
    <xf numFmtId="0" fontId="30" fillId="3" borderId="62" xfId="200" quotePrefix="1" applyFont="1" applyFill="1" applyBorder="1" applyAlignment="1">
      <alignment horizontal="center" vertical="center"/>
    </xf>
    <xf numFmtId="0" fontId="30" fillId="3" borderId="18" xfId="200" quotePrefix="1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justify" vertical="center"/>
    </xf>
    <xf numFmtId="0" fontId="30" fillId="3" borderId="20" xfId="0" applyFont="1" applyFill="1" applyBorder="1" applyAlignment="1">
      <alignment horizontal="justify" vertical="center"/>
    </xf>
    <xf numFmtId="0" fontId="30" fillId="3" borderId="21" xfId="0" applyFont="1" applyFill="1" applyBorder="1" applyAlignment="1">
      <alignment horizontal="justify" vertical="center"/>
    </xf>
    <xf numFmtId="0" fontId="30" fillId="3" borderId="22" xfId="0" applyFont="1" applyFill="1" applyBorder="1" applyAlignment="1">
      <alignment horizontal="justify" vertical="center"/>
    </xf>
    <xf numFmtId="0" fontId="30" fillId="27" borderId="62" xfId="200" quotePrefix="1" applyFont="1" applyFill="1" applyBorder="1" applyAlignment="1">
      <alignment horizontal="center" vertical="center"/>
    </xf>
    <xf numFmtId="0" fontId="30" fillId="27" borderId="18" xfId="200" quotePrefix="1" applyFont="1" applyFill="1" applyBorder="1" applyAlignment="1">
      <alignment horizontal="center" vertical="center"/>
    </xf>
    <xf numFmtId="0" fontId="30" fillId="27" borderId="18" xfId="0" applyFont="1" applyFill="1" applyBorder="1" applyAlignment="1">
      <alignment horizontal="justify" vertical="center"/>
    </xf>
    <xf numFmtId="0" fontId="30" fillId="27" borderId="82" xfId="200" quotePrefix="1" applyFont="1" applyFill="1" applyBorder="1" applyAlignment="1">
      <alignment horizontal="center" vertical="center"/>
    </xf>
    <xf numFmtId="0" fontId="30" fillId="27" borderId="22" xfId="200" quotePrefix="1" applyFont="1" applyFill="1" applyBorder="1" applyAlignment="1">
      <alignment horizontal="center" vertical="center"/>
    </xf>
    <xf numFmtId="0" fontId="57" fillId="3" borderId="0" xfId="0" applyFont="1" applyFill="1" applyAlignment="1">
      <alignment horizontal="center" vertical="center"/>
    </xf>
    <xf numFmtId="0" fontId="30" fillId="3" borderId="59" xfId="200" quotePrefix="1" applyFont="1" applyFill="1" applyBorder="1" applyAlignment="1">
      <alignment horizontal="center" vertical="center"/>
    </xf>
    <xf numFmtId="0" fontId="30" fillId="3" borderId="60" xfId="200" quotePrefix="1" applyFont="1" applyFill="1" applyBorder="1" applyAlignment="1">
      <alignment horizontal="center" vertical="center"/>
    </xf>
    <xf numFmtId="0" fontId="30" fillId="3" borderId="60" xfId="0" applyFont="1" applyFill="1" applyBorder="1" applyAlignment="1">
      <alignment horizontal="justify" vertical="center"/>
    </xf>
    <xf numFmtId="0" fontId="30" fillId="3" borderId="64" xfId="200" quotePrefix="1" applyFont="1" applyFill="1" applyBorder="1" applyAlignment="1">
      <alignment horizontal="center" vertical="center"/>
    </xf>
    <xf numFmtId="0" fontId="30" fillId="3" borderId="65" xfId="200" quotePrefix="1" applyFont="1" applyFill="1" applyBorder="1" applyAlignment="1">
      <alignment horizontal="center" vertical="center"/>
    </xf>
    <xf numFmtId="0" fontId="30" fillId="3" borderId="65" xfId="0" applyFont="1" applyFill="1" applyBorder="1" applyAlignment="1">
      <alignment horizontal="justify" vertical="center"/>
    </xf>
    <xf numFmtId="0" fontId="30" fillId="27" borderId="20" xfId="0" applyFont="1" applyFill="1" applyBorder="1" applyAlignment="1">
      <alignment horizontal="justify" vertical="center"/>
    </xf>
    <xf numFmtId="0" fontId="30" fillId="27" borderId="21" xfId="0" applyFont="1" applyFill="1" applyBorder="1" applyAlignment="1">
      <alignment horizontal="justify" vertical="center"/>
    </xf>
    <xf numFmtId="0" fontId="30" fillId="27" borderId="22" xfId="0" applyFont="1" applyFill="1" applyBorder="1" applyAlignment="1">
      <alignment horizontal="justify" vertical="center"/>
    </xf>
    <xf numFmtId="0" fontId="52" fillId="3" borderId="97" xfId="145" applyFont="1" applyFill="1" applyBorder="1" applyAlignment="1">
      <alignment horizontal="left" vertical="center" wrapText="1"/>
    </xf>
    <xf numFmtId="0" fontId="52" fillId="3" borderId="89" xfId="145" applyFont="1" applyFill="1" applyBorder="1" applyAlignment="1">
      <alignment horizontal="left" vertical="center" wrapText="1"/>
    </xf>
    <xf numFmtId="0" fontId="52" fillId="3" borderId="21" xfId="145" applyFont="1" applyFill="1" applyBorder="1" applyAlignment="1">
      <alignment horizontal="left" vertical="center" wrapText="1"/>
    </xf>
    <xf numFmtId="4" fontId="31" fillId="27" borderId="146" xfId="200" applyNumberFormat="1" applyFont="1" applyFill="1" applyBorder="1" applyAlignment="1">
      <alignment horizontal="center" vertical="center" wrapText="1"/>
    </xf>
    <xf numFmtId="0" fontId="60" fillId="3" borderId="18" xfId="0" applyFont="1" applyFill="1" applyBorder="1" applyAlignment="1">
      <alignment horizontal="justify" vertical="center"/>
    </xf>
    <xf numFmtId="0" fontId="57" fillId="27" borderId="87" xfId="0" applyFont="1" applyFill="1" applyBorder="1" applyAlignment="1">
      <alignment horizontal="center" vertical="center"/>
    </xf>
    <xf numFmtId="0" fontId="57" fillId="27" borderId="94" xfId="0" applyFont="1" applyFill="1" applyBorder="1" applyAlignment="1">
      <alignment horizontal="center" vertical="center"/>
    </xf>
    <xf numFmtId="0" fontId="60" fillId="3" borderId="20" xfId="0" applyFont="1" applyFill="1" applyBorder="1" applyAlignment="1">
      <alignment horizontal="justify" vertical="center"/>
    </xf>
    <xf numFmtId="0" fontId="60" fillId="3" borderId="21" xfId="0" applyFont="1" applyFill="1" applyBorder="1" applyAlignment="1">
      <alignment horizontal="justify" vertical="center"/>
    </xf>
    <xf numFmtId="0" fontId="60" fillId="3" borderId="22" xfId="0" applyFont="1" applyFill="1" applyBorder="1" applyAlignment="1">
      <alignment horizontal="justify" vertical="center"/>
    </xf>
    <xf numFmtId="0" fontId="60" fillId="37" borderId="18" xfId="0" applyFont="1" applyFill="1" applyBorder="1" applyAlignment="1">
      <alignment horizontal="justify" vertical="center"/>
    </xf>
    <xf numFmtId="0" fontId="60" fillId="3" borderId="65" xfId="0" applyFont="1" applyFill="1" applyBorder="1" applyAlignment="1">
      <alignment horizontal="justify" vertical="center"/>
    </xf>
    <xf numFmtId="0" fontId="30" fillId="37" borderId="62" xfId="200" quotePrefix="1" applyFont="1" applyFill="1" applyBorder="1" applyAlignment="1">
      <alignment horizontal="center" vertical="center"/>
    </xf>
    <xf numFmtId="0" fontId="30" fillId="37" borderId="18" xfId="200" quotePrefix="1" applyFont="1" applyFill="1" applyBorder="1" applyAlignment="1">
      <alignment horizontal="center" vertical="center"/>
    </xf>
    <xf numFmtId="0" fontId="60" fillId="37" borderId="18" xfId="0" applyFont="1" applyFill="1" applyBorder="1" applyAlignment="1">
      <alignment horizontal="justify" vertical="center" wrapText="1"/>
    </xf>
  </cellXfs>
  <cellStyles count="201">
    <cellStyle name="20% - Ênfase1 2" xfId="52" xr:uid="{00000000-0005-0000-0000-000000000000}"/>
    <cellStyle name="20% - Ênfase2 2" xfId="53" xr:uid="{00000000-0005-0000-0000-000001000000}"/>
    <cellStyle name="20% - Ênfase3 2" xfId="54" xr:uid="{00000000-0005-0000-0000-000002000000}"/>
    <cellStyle name="20% - Ênfase4 2" xfId="55" xr:uid="{00000000-0005-0000-0000-000003000000}"/>
    <cellStyle name="20% - Ênfase5 2" xfId="56" xr:uid="{00000000-0005-0000-0000-000004000000}"/>
    <cellStyle name="20% - Ênfase6 2" xfId="57" xr:uid="{00000000-0005-0000-0000-000005000000}"/>
    <cellStyle name="40% - Ênfase1 2" xfId="58" xr:uid="{00000000-0005-0000-0000-000006000000}"/>
    <cellStyle name="40% - Ênfase2 2" xfId="59" xr:uid="{00000000-0005-0000-0000-000007000000}"/>
    <cellStyle name="40% - Ênfase3 2" xfId="60" xr:uid="{00000000-0005-0000-0000-000008000000}"/>
    <cellStyle name="40% - Ênfase4 2" xfId="61" xr:uid="{00000000-0005-0000-0000-000009000000}"/>
    <cellStyle name="40% - Ênfase5 2" xfId="62" xr:uid="{00000000-0005-0000-0000-00000A000000}"/>
    <cellStyle name="40% - Ênfase6 2" xfId="63" xr:uid="{00000000-0005-0000-0000-00000B000000}"/>
    <cellStyle name="60% - Ênfase1 2" xfId="64" xr:uid="{00000000-0005-0000-0000-00000C000000}"/>
    <cellStyle name="60% - Ênfase2 2" xfId="65" xr:uid="{00000000-0005-0000-0000-00000D000000}"/>
    <cellStyle name="60% - Ênfase3 2" xfId="66" xr:uid="{00000000-0005-0000-0000-00000E000000}"/>
    <cellStyle name="60% - Ênfase4 2" xfId="67" xr:uid="{00000000-0005-0000-0000-00000F000000}"/>
    <cellStyle name="60% - Ênfase5 2" xfId="68" xr:uid="{00000000-0005-0000-0000-000010000000}"/>
    <cellStyle name="60% - Ênfase6 2" xfId="69" xr:uid="{00000000-0005-0000-0000-000011000000}"/>
    <cellStyle name="Bom 2" xfId="70" xr:uid="{00000000-0005-0000-0000-000012000000}"/>
    <cellStyle name="Cálculo 2" xfId="71" xr:uid="{00000000-0005-0000-0000-000013000000}"/>
    <cellStyle name="Cancel" xfId="23" xr:uid="{00000000-0005-0000-0000-000014000000}"/>
    <cellStyle name="Célula de Verificação 2" xfId="72" xr:uid="{00000000-0005-0000-0000-000015000000}"/>
    <cellStyle name="Célula Vinculada 2" xfId="73" xr:uid="{00000000-0005-0000-0000-000016000000}"/>
    <cellStyle name="Data" xfId="3" xr:uid="{00000000-0005-0000-0000-000017000000}"/>
    <cellStyle name="Data 2" xfId="74" xr:uid="{00000000-0005-0000-0000-000018000000}"/>
    <cellStyle name="Ênfase1 2" xfId="75" xr:uid="{00000000-0005-0000-0000-000019000000}"/>
    <cellStyle name="Ênfase2 2" xfId="76" xr:uid="{00000000-0005-0000-0000-00001A000000}"/>
    <cellStyle name="Ênfase3 2" xfId="77" xr:uid="{00000000-0005-0000-0000-00001B000000}"/>
    <cellStyle name="Ênfase4 2" xfId="78" xr:uid="{00000000-0005-0000-0000-00001C000000}"/>
    <cellStyle name="Ênfase5 2" xfId="79" xr:uid="{00000000-0005-0000-0000-00001D000000}"/>
    <cellStyle name="Ênfase6 2" xfId="80" xr:uid="{00000000-0005-0000-0000-00001E000000}"/>
    <cellStyle name="Entrada 2" xfId="81" xr:uid="{00000000-0005-0000-0000-00001F000000}"/>
    <cellStyle name="Euro" xfId="4" xr:uid="{00000000-0005-0000-0000-000020000000}"/>
    <cellStyle name="Euro 2" xfId="82" xr:uid="{00000000-0005-0000-0000-000021000000}"/>
    <cellStyle name="Fixo" xfId="5" xr:uid="{00000000-0005-0000-0000-000022000000}"/>
    <cellStyle name="Incorreto 2" xfId="83" xr:uid="{00000000-0005-0000-0000-000023000000}"/>
    <cellStyle name="Moeda 2" xfId="84" xr:uid="{00000000-0005-0000-0000-000024000000}"/>
    <cellStyle name="Moeda 3" xfId="85" xr:uid="{00000000-0005-0000-0000-000025000000}"/>
    <cellStyle name="Moeda 4" xfId="86" xr:uid="{00000000-0005-0000-0000-000026000000}"/>
    <cellStyle name="Moeda 4 2" xfId="140" xr:uid="{00000000-0005-0000-0000-000027000000}"/>
    <cellStyle name="Moeda 4 2 2" xfId="198" xr:uid="{00000000-0005-0000-0000-000028000000}"/>
    <cellStyle name="Moeda 4 3" xfId="169" xr:uid="{00000000-0005-0000-0000-000029000000}"/>
    <cellStyle name="Neutra 2" xfId="87" xr:uid="{00000000-0005-0000-0000-00002A000000}"/>
    <cellStyle name="Normal" xfId="0" builtinId="0"/>
    <cellStyle name="Normal 10" xfId="121" xr:uid="{00000000-0005-0000-0000-00002C000000}"/>
    <cellStyle name="Normal 10 2" xfId="180" xr:uid="{00000000-0005-0000-0000-00002D000000}"/>
    <cellStyle name="Normal 11" xfId="122" xr:uid="{00000000-0005-0000-0000-00002E000000}"/>
    <cellStyle name="Normal 11 2" xfId="181" xr:uid="{00000000-0005-0000-0000-00002F000000}"/>
    <cellStyle name="Normal 12" xfId="132" xr:uid="{00000000-0005-0000-0000-000030000000}"/>
    <cellStyle name="Normal 12 2" xfId="142" xr:uid="{00000000-0005-0000-0000-000031000000}"/>
    <cellStyle name="Normal 12 2 2" xfId="199" xr:uid="{00000000-0005-0000-0000-000032000000}"/>
    <cellStyle name="Normal 12 3" xfId="191" xr:uid="{00000000-0005-0000-0000-000033000000}"/>
    <cellStyle name="Normal 2" xfId="6" xr:uid="{00000000-0005-0000-0000-000034000000}"/>
    <cellStyle name="Normal 2 10" xfId="28" xr:uid="{00000000-0005-0000-0000-000035000000}"/>
    <cellStyle name="Normal 2 2" xfId="31" xr:uid="{00000000-0005-0000-0000-000036000000}"/>
    <cellStyle name="Normal 2 2 2" xfId="88" xr:uid="{00000000-0005-0000-0000-000037000000}"/>
    <cellStyle name="Normal 2 2 2 2" xfId="170" xr:uid="{00000000-0005-0000-0000-000038000000}"/>
    <cellStyle name="Normal 2 2 3" xfId="152" xr:uid="{00000000-0005-0000-0000-000039000000}"/>
    <cellStyle name="Normal 2 3" xfId="89" xr:uid="{00000000-0005-0000-0000-00003A000000}"/>
    <cellStyle name="Normal 2 3 2" xfId="171" xr:uid="{00000000-0005-0000-0000-00003B000000}"/>
    <cellStyle name="Normal 2 4" xfId="90" xr:uid="{00000000-0005-0000-0000-00003C000000}"/>
    <cellStyle name="Normal 2 4 2" xfId="172" xr:uid="{00000000-0005-0000-0000-00003D000000}"/>
    <cellStyle name="Normal 2 5" xfId="114" xr:uid="{00000000-0005-0000-0000-00003E000000}"/>
    <cellStyle name="Normal 2 5 2" xfId="141" xr:uid="{00000000-0005-0000-0000-00003F000000}"/>
    <cellStyle name="Normal 2 6" xfId="116" xr:uid="{00000000-0005-0000-0000-000040000000}"/>
    <cellStyle name="Normal 2 7" xfId="117" xr:uid="{00000000-0005-0000-0000-000041000000}"/>
    <cellStyle name="Normal 2 8" xfId="119" xr:uid="{00000000-0005-0000-0000-000042000000}"/>
    <cellStyle name="Normal 2 9" xfId="120" xr:uid="{00000000-0005-0000-0000-000043000000}"/>
    <cellStyle name="Normal 2_QUANT_HELBOR BELVEDERE R06_Area Estruturada Priscila" xfId="91" xr:uid="{00000000-0005-0000-0000-000044000000}"/>
    <cellStyle name="Normal 3" xfId="24" xr:uid="{00000000-0005-0000-0000-000045000000}"/>
    <cellStyle name="Normal 3 2" xfId="92" xr:uid="{00000000-0005-0000-0000-000046000000}"/>
    <cellStyle name="Normal 3 3" xfId="44" xr:uid="{00000000-0005-0000-0000-000047000000}"/>
    <cellStyle name="Normal 3 3 10" xfId="124" xr:uid="{00000000-0005-0000-0000-000048000000}"/>
    <cellStyle name="Normal 3 3 10 2" xfId="134" xr:uid="{00000000-0005-0000-0000-000049000000}"/>
    <cellStyle name="Normal 3 3 10 2 2" xfId="193" xr:uid="{00000000-0005-0000-0000-00004A000000}"/>
    <cellStyle name="Normal 3 3 10 3" xfId="183" xr:uid="{00000000-0005-0000-0000-00004B000000}"/>
    <cellStyle name="Normal 3 3 11" xfId="125" xr:uid="{00000000-0005-0000-0000-00004C000000}"/>
    <cellStyle name="Normal 3 3 11 2" xfId="184" xr:uid="{00000000-0005-0000-0000-00004D000000}"/>
    <cellStyle name="Normal 3 3 12" xfId="126" xr:uid="{00000000-0005-0000-0000-00004E000000}"/>
    <cellStyle name="Normal 3 3 12 2" xfId="185" xr:uid="{00000000-0005-0000-0000-00004F000000}"/>
    <cellStyle name="Normal 3 3 13" xfId="127" xr:uid="{00000000-0005-0000-0000-000050000000}"/>
    <cellStyle name="Normal 3 3 13 2" xfId="186" xr:uid="{00000000-0005-0000-0000-000051000000}"/>
    <cellStyle name="Normal 3 3 14" xfId="128" xr:uid="{00000000-0005-0000-0000-000052000000}"/>
    <cellStyle name="Normal 3 3 14 2" xfId="187" xr:uid="{00000000-0005-0000-0000-000053000000}"/>
    <cellStyle name="Normal 3 3 15" xfId="129" xr:uid="{00000000-0005-0000-0000-000054000000}"/>
    <cellStyle name="Normal 3 3 15 2" xfId="188" xr:uid="{00000000-0005-0000-0000-000055000000}"/>
    <cellStyle name="Normal 3 3 16" xfId="130" xr:uid="{00000000-0005-0000-0000-000056000000}"/>
    <cellStyle name="Normal 3 3 16 2" xfId="189" xr:uid="{00000000-0005-0000-0000-000057000000}"/>
    <cellStyle name="Normal 3 3 17" xfId="161" xr:uid="{00000000-0005-0000-0000-000058000000}"/>
    <cellStyle name="Normal 3 3 2" xfId="45" xr:uid="{00000000-0005-0000-0000-000059000000}"/>
    <cellStyle name="Normal 3 3 2 2" xfId="162" xr:uid="{00000000-0005-0000-0000-00005A000000}"/>
    <cellStyle name="Normal 3 3 3" xfId="46" xr:uid="{00000000-0005-0000-0000-00005B000000}"/>
    <cellStyle name="Normal 3 3 3 2" xfId="163" xr:uid="{00000000-0005-0000-0000-00005C000000}"/>
    <cellStyle name="Normal 3 3 4" xfId="47" xr:uid="{00000000-0005-0000-0000-00005D000000}"/>
    <cellStyle name="Normal 3 3 4 2" xfId="164" xr:uid="{00000000-0005-0000-0000-00005E000000}"/>
    <cellStyle name="Normal 3 3 5" xfId="48" xr:uid="{00000000-0005-0000-0000-00005F000000}"/>
    <cellStyle name="Normal 3 3 5 2" xfId="165" xr:uid="{00000000-0005-0000-0000-000060000000}"/>
    <cellStyle name="Normal 3 3 6" xfId="49" xr:uid="{00000000-0005-0000-0000-000061000000}"/>
    <cellStyle name="Normal 3 3 6 2" xfId="166" xr:uid="{00000000-0005-0000-0000-000062000000}"/>
    <cellStyle name="Normal 3 3 7" xfId="50" xr:uid="{00000000-0005-0000-0000-000063000000}"/>
    <cellStyle name="Normal 3 3 7 2" xfId="167" xr:uid="{00000000-0005-0000-0000-000064000000}"/>
    <cellStyle name="Normal 3 3 8" xfId="51" xr:uid="{00000000-0005-0000-0000-000065000000}"/>
    <cellStyle name="Normal 3 3 8 2" xfId="168" xr:uid="{00000000-0005-0000-0000-000066000000}"/>
    <cellStyle name="Normal 3 3 9" xfId="123" xr:uid="{00000000-0005-0000-0000-000067000000}"/>
    <cellStyle name="Normal 3 3 9 2" xfId="182" xr:uid="{00000000-0005-0000-0000-000068000000}"/>
    <cellStyle name="Normal 3 4" xfId="29" xr:uid="{00000000-0005-0000-0000-000069000000}"/>
    <cellStyle name="Normal 3 4 2" xfId="150" xr:uid="{00000000-0005-0000-0000-00006A000000}"/>
    <cellStyle name="Normal 4" xfId="2" xr:uid="{00000000-0005-0000-0000-00006B000000}"/>
    <cellStyle name="Normal 4 2" xfId="93" xr:uid="{00000000-0005-0000-0000-00006C000000}"/>
    <cellStyle name="Normal 5" xfId="27" xr:uid="{00000000-0005-0000-0000-00006D000000}"/>
    <cellStyle name="Normal 5 2" xfId="95" xr:uid="{00000000-0005-0000-0000-00006E000000}"/>
    <cellStyle name="Normal 5 3" xfId="94" xr:uid="{00000000-0005-0000-0000-00006F000000}"/>
    <cellStyle name="Normal 5 3 2" xfId="173" xr:uid="{00000000-0005-0000-0000-000070000000}"/>
    <cellStyle name="Normal 5 4" xfId="149" xr:uid="{00000000-0005-0000-0000-000071000000}"/>
    <cellStyle name="Normal 6" xfId="96" xr:uid="{00000000-0005-0000-0000-000072000000}"/>
    <cellStyle name="Normal 7" xfId="97" xr:uid="{00000000-0005-0000-0000-000073000000}"/>
    <cellStyle name="Normal 8" xfId="40" xr:uid="{00000000-0005-0000-0000-000074000000}"/>
    <cellStyle name="Normal 9" xfId="118" xr:uid="{00000000-0005-0000-0000-000075000000}"/>
    <cellStyle name="Normal 9 2" xfId="179" xr:uid="{00000000-0005-0000-0000-000076000000}"/>
    <cellStyle name="Normal_CS-COMP" xfId="7" xr:uid="{00000000-0005-0000-0000-000077000000}"/>
    <cellStyle name="Normal_modelo_lev_rev_interno" xfId="145" xr:uid="{00000000-0005-0000-0000-000078000000}"/>
    <cellStyle name="Normal_Mov_terra_118rev" xfId="200" xr:uid="{00000000-0005-0000-0000-000079000000}"/>
    <cellStyle name="Normal_Plan1 (2)" xfId="8" xr:uid="{00000000-0005-0000-0000-00007A000000}"/>
    <cellStyle name="Normal_Plan1 (4)" xfId="9" xr:uid="{00000000-0005-0000-0000-00007B000000}"/>
    <cellStyle name="Normal_RESESTR (2)" xfId="10" xr:uid="{00000000-0005-0000-0000-00007C000000}"/>
    <cellStyle name="Nota 2" xfId="98" xr:uid="{00000000-0005-0000-0000-00007D000000}"/>
    <cellStyle name="Percentual" xfId="11" xr:uid="{00000000-0005-0000-0000-00007E000000}"/>
    <cellStyle name="Ponto" xfId="12" xr:uid="{00000000-0005-0000-0000-00007F000000}"/>
    <cellStyle name="Porcentagem" xfId="144" builtinId="5"/>
    <cellStyle name="Porcentagem 2" xfId="14" xr:uid="{00000000-0005-0000-0000-000081000000}"/>
    <cellStyle name="Porcentagem 2 2" xfId="33" xr:uid="{00000000-0005-0000-0000-000082000000}"/>
    <cellStyle name="Porcentagem 2 2 2" xfId="136" xr:uid="{00000000-0005-0000-0000-000083000000}"/>
    <cellStyle name="Porcentagem 2 2 2 2" xfId="195" xr:uid="{00000000-0005-0000-0000-000084000000}"/>
    <cellStyle name="Porcentagem 2 2 3" xfId="154" xr:uid="{00000000-0005-0000-0000-000085000000}"/>
    <cellStyle name="Porcentagem 2 3" xfId="115" xr:uid="{00000000-0005-0000-0000-000086000000}"/>
    <cellStyle name="Porcentagem 2 4" xfId="32" xr:uid="{00000000-0005-0000-0000-000087000000}"/>
    <cellStyle name="Porcentagem 2 4 2" xfId="153" xr:uid="{00000000-0005-0000-0000-000088000000}"/>
    <cellStyle name="Porcentagem 3" xfId="13" xr:uid="{00000000-0005-0000-0000-000089000000}"/>
    <cellStyle name="Porcentagem 3 2" xfId="100" xr:uid="{00000000-0005-0000-0000-00008A000000}"/>
    <cellStyle name="Porcentagem 3 2 2" xfId="34" xr:uid="{00000000-0005-0000-0000-00008B000000}"/>
    <cellStyle name="Porcentagem 3 2 2 2" xfId="135" xr:uid="{00000000-0005-0000-0000-00008C000000}"/>
    <cellStyle name="Porcentagem 3 2 2 2 2" xfId="194" xr:uid="{00000000-0005-0000-0000-00008D000000}"/>
    <cellStyle name="Porcentagem 3 2 2 3" xfId="155" xr:uid="{00000000-0005-0000-0000-00008E000000}"/>
    <cellStyle name="Porcentagem 3 2 3" xfId="174" xr:uid="{00000000-0005-0000-0000-00008F000000}"/>
    <cellStyle name="Porcentagem 3 3" xfId="101" xr:uid="{00000000-0005-0000-0000-000090000000}"/>
    <cellStyle name="Porcentagem 3 3 2" xfId="175" xr:uid="{00000000-0005-0000-0000-000091000000}"/>
    <cellStyle name="Porcentagem 3 4" xfId="99" xr:uid="{00000000-0005-0000-0000-000092000000}"/>
    <cellStyle name="Porcentagem 3 5" xfId="146" xr:uid="{00000000-0005-0000-0000-000093000000}"/>
    <cellStyle name="Saída 2" xfId="102" xr:uid="{00000000-0005-0000-0000-000094000000}"/>
    <cellStyle name="Separador de milhares 2" xfId="22" xr:uid="{00000000-0005-0000-0000-000095000000}"/>
    <cellStyle name="Separador de milhares 2 2" xfId="35" xr:uid="{00000000-0005-0000-0000-000096000000}"/>
    <cellStyle name="Separador de milhares 2 2 2" xfId="36" xr:uid="{00000000-0005-0000-0000-000097000000}"/>
    <cellStyle name="Separador de milhares 2 2 2 2" xfId="138" xr:uid="{00000000-0005-0000-0000-000098000000}"/>
    <cellStyle name="Separador de milhares 2 2 3" xfId="103" xr:uid="{00000000-0005-0000-0000-000099000000}"/>
    <cellStyle name="Separador de milhares 2 2 4" xfId="37" xr:uid="{00000000-0005-0000-0000-00009A000000}"/>
    <cellStyle name="Separador de milhares 2 2 4 2" xfId="26" xr:uid="{00000000-0005-0000-0000-00009B000000}"/>
    <cellStyle name="Separador de milhares 2 2 4 2 2" xfId="148" xr:uid="{00000000-0005-0000-0000-00009C000000}"/>
    <cellStyle name="Separador de milhares 2 2 4 3" xfId="157" xr:uid="{00000000-0005-0000-0000-00009D000000}"/>
    <cellStyle name="Separador de milhares 2 2 5" xfId="156" xr:uid="{00000000-0005-0000-0000-00009E000000}"/>
    <cellStyle name="Separador de milhares 2 3" xfId="41" xr:uid="{00000000-0005-0000-0000-00009F000000}"/>
    <cellStyle name="Separador de milhares 2 4" xfId="42" xr:uid="{00000000-0005-0000-0000-0000A0000000}"/>
    <cellStyle name="Separador de milhares 2 4 2" xfId="137" xr:uid="{00000000-0005-0000-0000-0000A1000000}"/>
    <cellStyle name="Separador de milhares 2 4 2 2" xfId="196" xr:uid="{00000000-0005-0000-0000-0000A2000000}"/>
    <cellStyle name="Separador de milhares 2 4 3" xfId="159" xr:uid="{00000000-0005-0000-0000-0000A3000000}"/>
    <cellStyle name="Separador de milhares 3" xfId="25" xr:uid="{00000000-0005-0000-0000-0000A4000000}"/>
    <cellStyle name="Separador de milhares 3 2" xfId="38" xr:uid="{00000000-0005-0000-0000-0000A5000000}"/>
    <cellStyle name="Separador de milhares 3 2 2" xfId="43" xr:uid="{00000000-0005-0000-0000-0000A6000000}"/>
    <cellStyle name="Separador de milhares 3 2 2 2" xfId="133" xr:uid="{00000000-0005-0000-0000-0000A7000000}"/>
    <cellStyle name="Separador de milhares 3 2 2 2 2" xfId="192" xr:uid="{00000000-0005-0000-0000-0000A8000000}"/>
    <cellStyle name="Separador de milhares 3 2 2 3" xfId="160" xr:uid="{00000000-0005-0000-0000-0000A9000000}"/>
    <cellStyle name="Separador de milhares 3 2 3" xfId="158" xr:uid="{00000000-0005-0000-0000-0000AA000000}"/>
    <cellStyle name="Separador de milhares 3 3" xfId="104" xr:uid="{00000000-0005-0000-0000-0000AB000000}"/>
    <cellStyle name="Separador de milhares 3 3 2" xfId="176" xr:uid="{00000000-0005-0000-0000-0000AC000000}"/>
    <cellStyle name="Separador de milhares 3 4" xfId="30" xr:uid="{00000000-0005-0000-0000-0000AD000000}"/>
    <cellStyle name="Separador de milhares 3 4 2" xfId="151" xr:uid="{00000000-0005-0000-0000-0000AE000000}"/>
    <cellStyle name="Separador de milhares 4" xfId="15" xr:uid="{00000000-0005-0000-0000-0000AF000000}"/>
    <cellStyle name="Separador de milhares 4 2" xfId="39" xr:uid="{00000000-0005-0000-0000-0000B0000000}"/>
    <cellStyle name="Separador de milhares 4 3" xfId="139" xr:uid="{00000000-0005-0000-0000-0000B1000000}"/>
    <cellStyle name="Separador de milhares 4 3 2" xfId="197" xr:uid="{00000000-0005-0000-0000-0000B2000000}"/>
    <cellStyle name="Separador de milhares 4 4" xfId="147" xr:uid="{00000000-0005-0000-0000-0000B3000000}"/>
    <cellStyle name="Separador de milhares 5" xfId="105" xr:uid="{00000000-0005-0000-0000-0000B4000000}"/>
    <cellStyle name="Separador de milhares 5 2" xfId="106" xr:uid="{00000000-0005-0000-0000-0000B5000000}"/>
    <cellStyle name="Separador de milhares 5 3" xfId="177" xr:uid="{00000000-0005-0000-0000-0000B6000000}"/>
    <cellStyle name="Separador de milhares 6" xfId="107" xr:uid="{00000000-0005-0000-0000-0000B7000000}"/>
    <cellStyle name="Separador de milhares 6 2" xfId="178" xr:uid="{00000000-0005-0000-0000-0000B8000000}"/>
    <cellStyle name="Separador de milhares 7" xfId="108" xr:uid="{00000000-0005-0000-0000-0000B9000000}"/>
    <cellStyle name="Separador de milhares 8" xfId="143" xr:uid="{00000000-0005-0000-0000-0000BA000000}"/>
    <cellStyle name="Texto de Aviso 2" xfId="109" xr:uid="{00000000-0005-0000-0000-0000BB000000}"/>
    <cellStyle name="Texto Explicativo 2" xfId="110" xr:uid="{00000000-0005-0000-0000-0000BC000000}"/>
    <cellStyle name="Título 1 2" xfId="16" xr:uid="{00000000-0005-0000-0000-0000BD000000}"/>
    <cellStyle name="Título 2 2" xfId="17" xr:uid="{00000000-0005-0000-0000-0000BE000000}"/>
    <cellStyle name="Título 3 2" xfId="111" xr:uid="{00000000-0005-0000-0000-0000BF000000}"/>
    <cellStyle name="Título 4 2" xfId="112" xr:uid="{00000000-0005-0000-0000-0000C0000000}"/>
    <cellStyle name="Título 5" xfId="113" xr:uid="{00000000-0005-0000-0000-0000C1000000}"/>
    <cellStyle name="Titulo1" xfId="18" xr:uid="{00000000-0005-0000-0000-0000C2000000}"/>
    <cellStyle name="Titulo2" xfId="19" xr:uid="{00000000-0005-0000-0000-0000C3000000}"/>
    <cellStyle name="titulos" xfId="20" xr:uid="{00000000-0005-0000-0000-0000C4000000}"/>
    <cellStyle name="Total 2" xfId="21" xr:uid="{00000000-0005-0000-0000-0000C5000000}"/>
    <cellStyle name="Vírgula" xfId="1" builtinId="3"/>
    <cellStyle name="Vírgula 2" xfId="131" xr:uid="{00000000-0005-0000-0000-0000C7000000}"/>
    <cellStyle name="Vírgula 2 2" xfId="190" xr:uid="{00000000-0005-0000-0000-0000C8000000}"/>
  </cellStyles>
  <dxfs count="0"/>
  <tableStyles count="0" defaultTableStyle="TableStyleMedium9" defaultPivotStyle="PivotStyleLight16"/>
  <colors>
    <mruColors>
      <color rgb="FFFF00FF"/>
      <color rgb="FF007FFF"/>
      <color rgb="FFCC9900"/>
      <color rgb="FF009999"/>
      <color rgb="FF00CC33"/>
      <color rgb="FFFF7F7F"/>
      <color rgb="FFCCECFF"/>
      <color rgb="FFF8F8F8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tyles" Target="styles.xml"/><Relationship Id="rId10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sharedStrings" Target="sharedStrings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evantamentos\TCE\BAS-LEV-BL3-R00.xlsx" TargetMode="External"/><Relationship Id="rId1" Type="http://schemas.openxmlformats.org/officeDocument/2006/relationships/externalLinkPath" Target="BAS-LEV-BL3-R0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Levantamentos\BAS-OR&#199;-BL1-R00-ATUAL-30-09-25.xlsx" TargetMode="External"/><Relationship Id="rId1" Type="http://schemas.openxmlformats.org/officeDocument/2006/relationships/externalLinkPath" Target="file:///F:\Levantamentos\BAS-OR&#199;-BL1-R00-ATUAL-30-09-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evantamentos\BAS-OR&#199;-BL3-R00-ATUAL-03-11-25.xlsx" TargetMode="External"/><Relationship Id="rId1" Type="http://schemas.openxmlformats.org/officeDocument/2006/relationships/externalLinkPath" Target="file:///F:\Levantamentos\BAS-OR&#199;-BL3-R00-ATUAL-03-11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DA OBRA"/>
      <sheetName val="RESUMO LEVTO"/>
      <sheetName val="BL3-SER PRE-R00"/>
      <sheetName val="BL3-CREMALHEIRA-R00"/>
      <sheetName val="BL3-MOV-TER-R00"/>
      <sheetName val="BL3-FUN-EST-R00"/>
      <sheetName val="BL3-FUN-BLO-R00"/>
      <sheetName val="BL3-FUN-BAL-R00"/>
      <sheetName val="BL3-FUN-BAL-RET-R00"/>
      <sheetName val="BL3-CON-EST-R00"/>
      <sheetName val="BL3-CON-LAJ-R00"/>
      <sheetName val="BL3-EST-PIL-R00"/>
      <sheetName val="BL3-EST-VIG-R00"/>
      <sheetName val="BL3-EST-VIG-RET-R00 "/>
      <sheetName val="BL3-EST-LAJ-R00"/>
      <sheetName val="BL3-EST-ESC-R00"/>
      <sheetName val="BL3-EST-CON-R00"/>
      <sheetName val="BL3-EST MET-R00"/>
      <sheetName val="BL3-ALV-TER-R00"/>
      <sheetName val="BL3-ALV-1 PAV-R00"/>
      <sheetName val="BL3-ALV-2 PAV-R00"/>
      <sheetName val="BL3-ALV- 3 PAV-R00"/>
      <sheetName val="BL1-ALV- COB-R00"/>
      <sheetName val="BL3-ESQ-TER-R00"/>
      <sheetName val="BL3-ESQ-1 PAV-R00"/>
      <sheetName val="BL3-ESQ-2 PAV-R00"/>
      <sheetName val="BL3-ESQ-3 PAV-R00"/>
      <sheetName val="BL3-ESQ-COB-R00"/>
      <sheetName val="BL3-IMP-TER-R00"/>
      <sheetName val="BL3-IMP-1 PAV-R00"/>
      <sheetName val="BL3-IMP-2 PAV-R00 "/>
      <sheetName val="BL3-IMP-3 PAV-R00"/>
      <sheetName val="BL1-IMP-TER-COMP-R00"/>
      <sheetName val="BL3-FOR-TER-R00"/>
      <sheetName val="BL3-FOR-1 PAV-R00"/>
      <sheetName val="BL3-FOR-2 PAV-R00"/>
      <sheetName val="BL3-FOR-3 PAV-R00"/>
      <sheetName val="BL3-REV-TER-R00"/>
      <sheetName val="BL3-REV-1 PAV-R00"/>
      <sheetName val="BL3-REV-2 PAV-R00"/>
      <sheetName val="BL3-REV-3 PAV-R00"/>
      <sheetName val="BL3-REV-COB-R00"/>
      <sheetName val="BL3-REV-FAC-R00"/>
      <sheetName val="BL3-PAV-TER-R00 "/>
      <sheetName val="BL3-PAV-1 PAV-R00"/>
      <sheetName val="BL3-PAV-2 PAV-R00"/>
      <sheetName val="BL3-PAV-3 PAV-R00"/>
      <sheetName val="BL3-PAV-COB-R00"/>
      <sheetName val="BL3-SAN-TER-R00"/>
      <sheetName val="BL1-SAN-1 PAV-R00"/>
      <sheetName val="BL1-SAN-2 PAV-R00"/>
      <sheetName val="BL1-SAN-3 PAV-R00"/>
      <sheetName val="BL3-BAN-TER-R00"/>
      <sheetName val="BL3-BAN-1 PAV-R00"/>
      <sheetName val="BL3-BAN-2 PAV-R00 "/>
      <sheetName val="BL3-BAN-3 PAV-R00"/>
      <sheetName val="BL3-AGF-IND-R00"/>
      <sheetName val="BL3-ESG-IND-R00"/>
      <sheetName val="BL3-APL-IND-R00"/>
      <sheetName val="BL3-CLI-DUT-TER-R00"/>
      <sheetName val="BL3-CLI-DUT-1 PAV-R00"/>
      <sheetName val="BL3-CLI-DUT-2 PAV-R00"/>
      <sheetName val="BL3-CLI-DUT-3 PAV-R00"/>
      <sheetName val="BL3-CLI-DUT-COB-R00"/>
      <sheetName val="BL3-ELE-IND-R00"/>
      <sheetName val="BL3-LUM-IND-R00"/>
      <sheetName val="BL3-SDAI-IND-R00"/>
      <sheetName val="BL3-SPDA-IND-R00"/>
      <sheetName val="BL3-DADOS-IND-R00"/>
    </sheetNames>
    <sheetDataSet>
      <sheetData sheetId="0">
        <row r="13">
          <cell r="B13" t="str">
            <v>SECRETÁRIA DE ESTADO DE INFRAESTRUTURA (SEINFRA) - GOVERNO DO ESTADO DE GOIÁS</v>
          </cell>
        </row>
        <row r="16">
          <cell r="B16" t="str">
            <v>CONSTRUÇÃO DE ESCOLA DE ARTES BASILEU FRANÇA</v>
          </cell>
        </row>
        <row r="28">
          <cell r="N28" t="str">
            <v>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"/>
      <sheetName val="COMPOSIÇÃO DE BDI"/>
      <sheetName val="CRONOGRAMA GERAL"/>
      <sheetName val="CRONOGRAMA IMPL. E APOIO LOG."/>
      <sheetName val="CRONOGRAMA BLOCO 1"/>
      <sheetName val="CRONOGRAMA BLOCO 2"/>
      <sheetName val="CRONOGRAMA BLOCO 3"/>
      <sheetName val="CRONOGRAMA BLOCO 4"/>
      <sheetName val=" IMPLANTAÇÃO E ABRIGO DE RESÍD."/>
      <sheetName val="BLOCO 1"/>
      <sheetName val="BLOCO 2"/>
      <sheetName val="BLOCO 3"/>
      <sheetName val="BLOCO 4"/>
      <sheetName val="Planilha5"/>
      <sheetName val="COMPOSIÇÕES"/>
      <sheetName val="SEINFRA"/>
      <sheetName val="GOINFRA"/>
      <sheetName val="SINAPI"/>
      <sheetName val="Planilha3"/>
      <sheetName val="Planilha2"/>
      <sheetName val="Planilha4"/>
      <sheetName val="Planilha1"/>
      <sheetName val="ORSE"/>
      <sheetName val="BLOCO 4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03">
          <cell r="D203" t="str">
            <v>RETRABALHO DE MONTAGEM E DESMONTAGEM DE ARMAÇÕES - VIGAS E PILARES</v>
          </cell>
        </row>
        <row r="279">
          <cell r="D279" t="str">
            <v>LUMINÁRIA DE EMBUTIR COM REFLETOR DE ALUMÍNIO E ALETAS 2X28W - INCLUSO CORTE NO FORRO</v>
          </cell>
        </row>
        <row r="437">
          <cell r="D437" t="str">
            <v>ÁGUA FRIA - TUBOS E CONEXÕES</v>
          </cell>
        </row>
        <row r="438">
          <cell r="C438" t="str">
            <v>COMP. 52</v>
          </cell>
          <cell r="D438" t="str">
            <v>CAIXA D'ÁGUA 15.000 L</v>
          </cell>
        </row>
        <row r="439">
          <cell r="C439">
            <v>80901</v>
          </cell>
          <cell r="D439" t="str">
            <v>REGISTRO GAVETA BRUTO DIAMETRO 1/2"</v>
          </cell>
        </row>
        <row r="440">
          <cell r="C440">
            <v>80902</v>
          </cell>
          <cell r="D440" t="str">
            <v>REGISTRO DE GAVETA BRUTO DIAMETRO 3/4"</v>
          </cell>
        </row>
        <row r="441">
          <cell r="C441">
            <v>80946</v>
          </cell>
          <cell r="D441" t="str">
            <v>REGISTRO DE PRESSAO C/CANOPLA CROMADA DIAM.3/4"</v>
          </cell>
        </row>
        <row r="442">
          <cell r="C442">
            <v>81002</v>
          </cell>
          <cell r="D442" t="str">
            <v>TUBO SOLDAVEL PVC MARROM DIAM. 20 MM</v>
          </cell>
        </row>
        <row r="443">
          <cell r="C443">
            <v>81003</v>
          </cell>
          <cell r="D443" t="str">
            <v>TUBO SOLDAVEL PVC MARROM DIAM. 25 MM</v>
          </cell>
        </row>
        <row r="444">
          <cell r="C444">
            <v>81004</v>
          </cell>
          <cell r="D444" t="str">
            <v>TUBO SOLDAVEL PVC MARROM DIAM. 32 MM</v>
          </cell>
        </row>
        <row r="445">
          <cell r="C445">
            <v>81065</v>
          </cell>
          <cell r="D445" t="str">
            <v>ADAPTADOR SOLDÁVEL CURTO COM BOLSA E ROSCA PARA REGISTRO 20X1/2"</v>
          </cell>
        </row>
        <row r="446">
          <cell r="C446">
            <v>81066</v>
          </cell>
          <cell r="D446" t="str">
            <v>ADAPTADOR SOLDÁVEL CURTO C/ BOLSA E ROSCA PARA REGISTRO 25X3/4"</v>
          </cell>
        </row>
        <row r="447">
          <cell r="C447">
            <v>81161</v>
          </cell>
          <cell r="D447" t="str">
            <v>BUCHA DE REDUÇÃO SOLDAVEL CURTA 25 X 20 MM</v>
          </cell>
        </row>
        <row r="448">
          <cell r="C448">
            <v>81162</v>
          </cell>
          <cell r="D448" t="str">
            <v>BUCHA DE REDUCAO SOLDÁVEL CURTA 32 X 25 MM</v>
          </cell>
        </row>
        <row r="449">
          <cell r="C449">
            <v>81320</v>
          </cell>
          <cell r="D449" t="str">
            <v>JOELHO 90 GRAUS SOLDAVEL DIAMETRO 20 MM</v>
          </cell>
        </row>
        <row r="450">
          <cell r="C450">
            <v>81321</v>
          </cell>
          <cell r="D450" t="str">
            <v>JOELHO 90 GRAUS SOLDAVEL DIAMETRO 25 MM</v>
          </cell>
        </row>
        <row r="451">
          <cell r="C451">
            <v>81322</v>
          </cell>
          <cell r="D451" t="str">
            <v>JOELHO 90 GRAUS SOLDAVEL DIAMETRO 32 MM (1")</v>
          </cell>
        </row>
        <row r="452">
          <cell r="C452">
            <v>81401</v>
          </cell>
          <cell r="D452" t="str">
            <v>TE 90 GRAUS SOLDAVEL DIAMETRO 20 MM</v>
          </cell>
        </row>
        <row r="453">
          <cell r="C453">
            <v>81402</v>
          </cell>
          <cell r="D453" t="str">
            <v>TE 90 GRAUS SOLDAVEL DIAMETRO 25 MM</v>
          </cell>
        </row>
        <row r="454">
          <cell r="C454">
            <v>81403</v>
          </cell>
          <cell r="D454" t="str">
            <v>TE 90 GRAUS SOLDAVEL DIAMETRO 32 MM</v>
          </cell>
        </row>
        <row r="758">
          <cell r="D758" t="str">
            <v>PISO EM CERÂMICA PEI MAIOR OU IGUAL A 4 COM CONTRA PISO (1CI:3ARML) E ARGAMASSA COLANTE</v>
          </cell>
        </row>
      </sheetData>
      <sheetData sheetId="11">
        <row r="363">
          <cell r="D363" t="str">
            <v>BRACADEIRA METALICA TIPO "U" DIAM. 2.1/2"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"/>
      <sheetName val="COMPOSIÇÃO DE BDI"/>
      <sheetName val="CRONOGRAMA GERAL"/>
      <sheetName val="CRONOGRAMA IMPL. E APOIO LOG."/>
      <sheetName val="CRONOGRAMA BLOCO 1"/>
      <sheetName val="CRONOGRAMA BLOCO 2"/>
      <sheetName val="CRONOGRAMA BLOCO 3"/>
      <sheetName val="CRONOGRAMA BLOCO 4"/>
      <sheetName val="Planilha1"/>
      <sheetName val=" IMPLANTAÇÃO E ABRIGO DE RESÍD."/>
      <sheetName val="BLOCO 1"/>
      <sheetName val="BLOCO 2"/>
      <sheetName val="BLOCO 3"/>
      <sheetName val="BLOCO 4"/>
      <sheetName val="COMPOSIÇÕES"/>
      <sheetName val="SEINFRA"/>
      <sheetName val="GOINFRA"/>
      <sheetName val="SINAPI"/>
      <sheetName val="Planilha3"/>
      <sheetName val="Planilha2"/>
      <sheetName val="Planilha4"/>
      <sheetName val="O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46">
          <cell r="D446" t="str">
            <v>PISOS MONOLÍTICOS</v>
          </cell>
        </row>
      </sheetData>
      <sheetData sheetId="12">
        <row r="98">
          <cell r="D98" t="str">
            <v>TE DE REDUCAO 90 GRAUS SOLDAVEL 25 X 20 mm</v>
          </cell>
        </row>
      </sheetData>
      <sheetData sheetId="13">
        <row r="363">
          <cell r="D363" t="str">
            <v>TUBO SOLDAVEL PVC MARROM DIAM. 20 MM</v>
          </cell>
        </row>
      </sheetData>
      <sheetData sheetId="14"/>
      <sheetData sheetId="15"/>
      <sheetData sheetId="16"/>
      <sheetData sheetId="17"/>
      <sheetData sheetId="18"/>
      <sheetData sheetId="19">
        <row r="24">
          <cell r="D24" t="str">
            <v xml:space="preserve">CONDULETE DE PVC - CAIXA COM 5 ENTRADAS </v>
          </cell>
        </row>
        <row r="25">
          <cell r="D25" t="str">
            <v xml:space="preserve">CONDULETE DE PVC - ADAPTADOR DE SAÍDA 1" </v>
          </cell>
        </row>
        <row r="26">
          <cell r="D26" t="str">
            <v>TAMPA CEGA PARA CONDULETE DE PVC</v>
          </cell>
        </row>
        <row r="27">
          <cell r="D27" t="str">
            <v xml:space="preserve">CONDULETE METÁLICO - TAMPÃO DE 1" </v>
          </cell>
        </row>
        <row r="34">
          <cell r="D34" t="str">
            <v>BRACADEIRA METALICA TIPO "D" DIAM. 1"</v>
          </cell>
        </row>
        <row r="35">
          <cell r="D35" t="str">
            <v>BRACADEIRA METALICA TIPO "D" DIAM. 1.1/4"</v>
          </cell>
        </row>
        <row r="36">
          <cell r="D36" t="str">
            <v>BRACADEIRA METALICA TIPO "D" DIAM. 1.1/2"</v>
          </cell>
        </row>
        <row r="37">
          <cell r="D37" t="str">
            <v>BRACADEIRA METALICA TIPO "D" DIAM. 2.1/2"</v>
          </cell>
        </row>
        <row r="38">
          <cell r="D38" t="str">
            <v>BUCHA E ARRUELA METALICA DIAM. 1"</v>
          </cell>
        </row>
        <row r="39">
          <cell r="D39" t="str">
            <v>BUCHA E ARRUELA METALICA DIAM. 1.1/4"</v>
          </cell>
        </row>
        <row r="40">
          <cell r="D40" t="str">
            <v>BUCHA E ARRUELA METALICA DIAM. 1.1/2"</v>
          </cell>
        </row>
        <row r="41">
          <cell r="D41" t="str">
            <v>BUCHA E ARRUELA METALICA DIAM. 2.1/2"</v>
          </cell>
        </row>
        <row r="42">
          <cell r="D42" t="str">
            <v>CABO FLEXIVEL PARALELO 2 X 2,5 MM2</v>
          </cell>
        </row>
        <row r="43">
          <cell r="D43" t="str">
            <v>CABO ISOLADO PP 3 X 2,5 MM2</v>
          </cell>
        </row>
        <row r="44">
          <cell r="D44" t="str">
            <v>ELETRODUTO FLEXÍVEL CORRUGADO, PEAD, DN 50 (1 1/2"), PARA REDE ENTERRADA DE DISTRIBUIÇÃO DE ENERGIA ELÉTRICA - FORNECIMENTO E INSTALAÇÃO. AF_12/2021</v>
          </cell>
        </row>
        <row r="45">
          <cell r="D45" t="str">
            <v>ELETRODUTO EM AÇO ZINCADO DIÂMETRO 1"</v>
          </cell>
        </row>
        <row r="46">
          <cell r="D46" t="str">
            <v>ELETRODUTO EM AÇO ZINCADO DIÂMETRO 1.1/4"</v>
          </cell>
        </row>
        <row r="47">
          <cell r="D47" t="str">
            <v>ELETRODUTO EM AÇO ZINCADO DIÂMETRO 1.1/2"</v>
          </cell>
        </row>
        <row r="48">
          <cell r="D48" t="str">
            <v>ELETRODUTO EM AÇO ZINCADO DIÂMETRO 2.1/2"</v>
          </cell>
        </row>
        <row r="49">
          <cell r="D49" t="str">
            <v>LUVA EM AÇO ZINCADO DIÂMETRO 1"</v>
          </cell>
        </row>
        <row r="50">
          <cell r="D50" t="str">
            <v>LUVA EM AÇO ZINCADO DIÂMETRO 1.1/2"</v>
          </cell>
        </row>
        <row r="51">
          <cell r="D51" t="str">
            <v xml:space="preserve">CONDULETE METÁLICO - CAIXA COM 5 ENTRADAS </v>
          </cell>
        </row>
        <row r="52">
          <cell r="D52" t="str">
            <v>CONDULETE METÁLICO - ADAPTADOR DE SAÍDA 1"</v>
          </cell>
        </row>
        <row r="53">
          <cell r="D53" t="str">
            <v>TAMPA CEGA PARA CONDULETE METÁLICO</v>
          </cell>
        </row>
        <row r="54">
          <cell r="D54" t="str">
            <v xml:space="preserve">CONDULETE METÁLICO - TAMPÃO DE 1" </v>
          </cell>
        </row>
        <row r="55">
          <cell r="D55" t="str">
            <v>CURVA 90 GRAUS AÇO ZINCADO DIÂMETRO 1"</v>
          </cell>
        </row>
        <row r="56">
          <cell r="D56" t="str">
            <v>CURVA 90 GRAUS AÇO ZINCADO DIÂMETRO 1.1/2"</v>
          </cell>
        </row>
        <row r="57">
          <cell r="D57" t="str">
            <v>PARAFUSO P/BUCHA S-8</v>
          </cell>
        </row>
        <row r="58">
          <cell r="D58" t="str">
            <v>BUCHA DE NYLON S-8</v>
          </cell>
        </row>
        <row r="59">
          <cell r="D59" t="str">
            <v>CAIXA DE PASSAGEM 30X30X40CM COM TAMPA E DRENO BRITA</v>
          </cell>
        </row>
        <row r="60">
          <cell r="D60" t="str">
            <v>CAIXA DE PASSAGEM METÁLICA DE EMBUTIR 15X15X8 CM</v>
          </cell>
        </row>
      </sheetData>
      <sheetData sheetId="20"/>
      <sheetData sheetId="21"/>
      <sheetData sheetId="2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HIAGO ALVES SILVA" id="{2E790A7B-259B-49E9-A556-2E3C441E6C34}" userId="f8d921bf6bd3ea4d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54" dT="2025-10-27T21:42:02.66" personId="{2E790A7B-259B-49E9-A556-2E3C441E6C34}" id="{CA73484F-AE46-4484-B48B-4F8406C88D0D}">
    <text>CONSIDERADO O VOLUME DE CADA CAMINHÃO SENDO 8 M3.
2 AMOSTRAS POR CADA CARGA
3 IDADES PARA ENSAIO</text>
  </threadedComment>
  <threadedComment ref="M72" dT="2025-10-27T21:42:02.66" personId="{2E790A7B-259B-49E9-A556-2E3C441E6C34}" id="{2C7CBD28-5796-4DF7-9153-6893FCC1A70B}">
    <text>CONSIDERADO O VOLUME DE CADA CAMINHÃO SENDO 8 M3.
2 AMOSTRAS POR CADA CARGA
3 IDADES PARA ENSAIO</text>
  </threadedComment>
  <threadedComment ref="M88" dT="2025-10-27T21:42:02.66" personId="{2E790A7B-259B-49E9-A556-2E3C441E6C34}" id="{E71EC9F7-CB06-48B4-B409-1D3AB4CCC0B0}">
    <text>CONSIDERADO O VOLUME DE CADA CAMINHÃO SENDO 8 M3.
2 AMOSTRAS POR CADA CARGA
3 IDADES PARA ENSAIO</text>
  </threadedComment>
  <threadedComment ref="M97" dT="2025-10-27T21:42:02.66" personId="{2E790A7B-259B-49E9-A556-2E3C441E6C34}" id="{33434566-5450-4CA6-98BC-B50468C749FC}">
    <text>CONSIDERADO O VOLUME DE CADA CAMINHÃO SENDO 8 M3.
2 AMOSTRAS POR CADA CARGA
3 IDADES PARA ENSAIO</text>
  </threadedComment>
  <threadedComment ref="M108" dT="2025-10-27T21:42:02.66" personId="{2E790A7B-259B-49E9-A556-2E3C441E6C34}" id="{A6E7D0DA-E5CD-4859-BC8A-5176CDAF101D}">
    <text>CONSIDERADO O VOLUME DE CADA CAMINHÃO SENDO 8 M3.
2 AMOSTRAS POR CADA CARGA
3 IDADES PARA ENSAIO</text>
  </threadedComment>
  <threadedComment ref="M123" dT="2025-10-27T21:42:02.66" personId="{2E790A7B-259B-49E9-A556-2E3C441E6C34}" id="{68D73F09-E2B0-4A55-A346-97CCB4D73B76}">
    <text>CONSIDERADO O VOLUME DE CADA CAMINHÃO SENDO 8 M3.
2 AMOSTRAS POR CADA CARGA
3 IDADES PARA ENSAIO</text>
  </threadedComment>
  <threadedComment ref="M138" dT="2025-10-27T21:42:02.66" personId="{2E790A7B-259B-49E9-A556-2E3C441E6C34}" id="{9078FF9A-548C-47E2-86E5-AB501C8B49F6}">
    <text>CONSIDERADO O VOLUME DE CADA CAMINHÃO SENDO 8 M3.
2 AMOSTRAS POR CADA CARGA
3 IDADES PARA ENSAIO</text>
  </threadedComment>
  <threadedComment ref="E139" dT="2026-01-07T11:37:22.45" personId="{2E790A7B-259B-49E9-A556-2E3C441E6C34}" id="{A3BF6949-4719-418B-8FB0-BF8C7EAAE81B}">
    <text>QUANTITATIVOS EXTRAÍDOS DO PROJETO PETRUS - EST_BLOCO 1_BASILEU_12.9.24_F.DWG - R-07</text>
  </threadedComment>
  <threadedComment ref="M169" dT="2025-09-29T19:25:28.88" personId="{2E790A7B-259B-49E9-A556-2E3C441E6C34}" id="{24625389-6026-44EC-8E9C-96CF294CF510}">
    <text xml:space="preserve">PESO DOS INSERTS
</text>
  </threadedComment>
  <threadedComment ref="N169" dT="2025-09-29T19:19:58.94" personId="{2E790A7B-259B-49E9-A556-2E3C441E6C34}" id="{ECF3E573-26BA-4094-8B1A-9543B26F5052}">
    <text xml:space="preserve">NÍVEL 1° PAVIMENTO - MARCENARIA
NÍVEL TÉRREO - MÚSICA
</text>
  </threadedComment>
  <threadedComment ref="O169" dT="2025-09-29T19:19:58.94" personId="{2E790A7B-259B-49E9-A556-2E3C441E6C34}" id="{0FFC5D4B-A49A-477C-BDBA-2E8DA7E9E9B4}">
    <text xml:space="preserve">NÍVEL COBERTURA - MARCENARIA
NÍVEL 1° PAVIMENTO - MÚSICA
</text>
  </threadedComment>
  <threadedComment ref="P169" dT="2025-09-29T19:19:58.94" personId="{2E790A7B-259B-49E9-A556-2E3C441E6C34}" id="{ECFEBA28-3FC8-4E99-9E6B-A6C2F0887203}">
    <text xml:space="preserve">NÍVEL COBERTURA - MARCENARIA
NÍVEL 1° PAVIMENTO - MÚSICA
</text>
  </threadedComment>
  <threadedComment ref="Q169" dT="2025-09-29T19:19:58.94" personId="{2E790A7B-259B-49E9-A556-2E3C441E6C34}" id="{CFF7D576-01FE-42BB-ACC0-3CA5F8473F07}">
    <text xml:space="preserve">NÍVEL COBERTURA - MARCENARIA
NÍVEL 1° PAVIMENTO - MÚSICA
</text>
  </threadedComment>
  <threadedComment ref="R169" dT="2025-09-29T19:19:58.94" personId="{2E790A7B-259B-49E9-A556-2E3C441E6C34}" id="{033F1A01-74DC-499E-87AF-19B698CD6941}">
    <text xml:space="preserve">NÍVEL COBERTURA - MARCENARIA
NÍVEL 1° PAVIMENTO - MÚSICA
</text>
  </threadedComment>
  <threadedComment ref="S169" dT="2025-09-29T19:19:58.94" personId="{2E790A7B-259B-49E9-A556-2E3C441E6C34}" id="{C2BBD3E4-306A-444D-AB3F-55A40B4AB03F}">
    <text xml:space="preserve">NÍVEL COBERTURA - MARCENARIA
NÍVEL 1° PAVIMENTO - MÚSICA
</text>
  </threadedComment>
  <threadedComment ref="E177" dT="2026-01-07T11:37:22.45" personId="{2E790A7B-259B-49E9-A556-2E3C441E6C34}" id="{34F0C95B-7C96-448F-B3AF-0B5CB2F97782}">
    <text>QUANTITATIVOS EXTRAÍDOS DO PROJETO PETRUS - EST_BLOCO 1_BASILEU_12.9.24_F.DWG - R-07</text>
  </threadedComment>
  <threadedComment ref="M790" dT="2026-01-21T15:02:51.85" personId="{2E790A7B-259B-49E9-A556-2E3C441E6C34}" id="{ED463BFC-8496-4FC7-A6BD-3B262FDEA612}">
    <text xml:space="preserve">DISTÃNCIA DA CREMALHEIRA AO QUADRO NA SUBESTAÇÃO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B1:X35"/>
  <sheetViews>
    <sheetView showGridLines="0" view="pageBreakPreview" topLeftCell="A7" zoomScale="85" zoomScaleNormal="100" zoomScaleSheetLayoutView="85" workbookViewId="0">
      <selection activeCell="N26" sqref="N26"/>
    </sheetView>
  </sheetViews>
  <sheetFormatPr defaultRowHeight="16.5" x14ac:dyDescent="0.25"/>
  <cols>
    <col min="1" max="1" width="1.7109375" style="74" customWidth="1"/>
    <col min="2" max="4" width="9.140625" style="74"/>
    <col min="5" max="5" width="1.7109375" style="74" customWidth="1"/>
    <col min="6" max="7" width="9.140625" style="74"/>
    <col min="8" max="8" width="10.7109375" style="74" customWidth="1"/>
    <col min="9" max="9" width="1.7109375" style="74" customWidth="1"/>
    <col min="10" max="12" width="9.140625" style="74"/>
    <col min="13" max="13" width="1.7109375" style="74" customWidth="1"/>
    <col min="14" max="14" width="9.140625" style="74" customWidth="1"/>
    <col min="15" max="15" width="1.7109375" style="74" customWidth="1"/>
    <col min="16" max="16" width="9.140625" style="74"/>
    <col min="17" max="17" width="1.7109375" style="74" customWidth="1"/>
    <col min="18" max="16384" width="9.140625" style="74"/>
  </cols>
  <sheetData>
    <row r="1" spans="2:24" x14ac:dyDescent="0.25">
      <c r="B1" s="382"/>
      <c r="C1" s="382"/>
      <c r="N1" s="382"/>
      <c r="O1" s="382"/>
      <c r="P1" s="382"/>
    </row>
    <row r="2" spans="2:24" x14ac:dyDescent="0.25">
      <c r="B2" s="382"/>
      <c r="C2" s="382"/>
      <c r="N2" s="382"/>
      <c r="O2" s="382"/>
      <c r="P2" s="382"/>
    </row>
    <row r="3" spans="2:24" x14ac:dyDescent="0.25">
      <c r="B3" s="382"/>
      <c r="C3" s="382"/>
      <c r="N3" s="382"/>
      <c r="O3" s="382"/>
      <c r="P3" s="382"/>
    </row>
    <row r="4" spans="2:24" x14ac:dyDescent="0.25">
      <c r="B4" s="382"/>
      <c r="C4" s="382"/>
      <c r="N4" s="382"/>
      <c r="O4" s="382"/>
      <c r="P4" s="382"/>
    </row>
    <row r="5" spans="2:24" x14ac:dyDescent="0.25">
      <c r="B5" s="382"/>
      <c r="C5" s="382"/>
      <c r="N5" s="382"/>
      <c r="O5" s="382"/>
      <c r="P5" s="382"/>
    </row>
    <row r="6" spans="2:24" x14ac:dyDescent="0.3">
      <c r="B6" s="382"/>
      <c r="C6" s="382"/>
      <c r="F6" s="75"/>
      <c r="N6" s="382"/>
      <c r="O6" s="382"/>
      <c r="P6" s="382"/>
    </row>
    <row r="7" spans="2:24" x14ac:dyDescent="0.25">
      <c r="B7" s="382"/>
      <c r="C7" s="382"/>
      <c r="N7" s="382"/>
      <c r="O7" s="382"/>
      <c r="P7" s="382"/>
    </row>
    <row r="8" spans="2:24" x14ac:dyDescent="0.3">
      <c r="X8" s="75"/>
    </row>
    <row r="10" spans="2:24" x14ac:dyDescent="0.25">
      <c r="B10" s="367" t="s">
        <v>26</v>
      </c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</row>
    <row r="12" spans="2:24" x14ac:dyDescent="0.25">
      <c r="B12" s="76" t="s">
        <v>27</v>
      </c>
      <c r="P12" s="77"/>
    </row>
    <row r="13" spans="2:24" x14ac:dyDescent="0.25">
      <c r="B13" s="383" t="s">
        <v>232</v>
      </c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9"/>
    </row>
    <row r="14" spans="2:24" ht="6" customHeight="1" x14ac:dyDescent="0.25"/>
    <row r="15" spans="2:24" x14ac:dyDescent="0.25">
      <c r="B15" s="76" t="s">
        <v>43</v>
      </c>
      <c r="P15" s="77"/>
    </row>
    <row r="16" spans="2:24" x14ac:dyDescent="0.25">
      <c r="B16" s="377" t="s">
        <v>233</v>
      </c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9"/>
    </row>
    <row r="17" spans="2:16" ht="6" customHeight="1" x14ac:dyDescent="0.25"/>
    <row r="18" spans="2:16" x14ac:dyDescent="0.25">
      <c r="B18" s="76" t="s">
        <v>28</v>
      </c>
      <c r="P18" s="77"/>
    </row>
    <row r="19" spans="2:16" x14ac:dyDescent="0.25">
      <c r="B19" s="377"/>
      <c r="C19" s="378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78"/>
      <c r="P19" s="379"/>
    </row>
    <row r="20" spans="2:16" ht="6" customHeight="1" x14ac:dyDescent="0.25"/>
    <row r="21" spans="2:16" x14ac:dyDescent="0.25">
      <c r="B21" s="76" t="s">
        <v>29</v>
      </c>
      <c r="H21" s="77"/>
      <c r="J21" s="76" t="s">
        <v>30</v>
      </c>
      <c r="N21" s="77"/>
      <c r="P21" s="78" t="s">
        <v>31</v>
      </c>
    </row>
    <row r="22" spans="2:16" x14ac:dyDescent="0.25">
      <c r="B22" s="377"/>
      <c r="C22" s="378"/>
      <c r="D22" s="378"/>
      <c r="E22" s="378"/>
      <c r="F22" s="378"/>
      <c r="G22" s="378"/>
      <c r="H22" s="379"/>
      <c r="I22" s="79"/>
      <c r="J22" s="377"/>
      <c r="K22" s="378"/>
      <c r="L22" s="378"/>
      <c r="M22" s="378"/>
      <c r="N22" s="379"/>
      <c r="O22" s="80"/>
      <c r="P22" s="81"/>
    </row>
    <row r="23" spans="2:16" ht="6" customHeight="1" x14ac:dyDescent="0.25"/>
    <row r="24" spans="2:16" x14ac:dyDescent="0.25">
      <c r="B24" s="76" t="s">
        <v>32</v>
      </c>
      <c r="D24" s="77"/>
      <c r="F24" s="76" t="s">
        <v>33</v>
      </c>
      <c r="H24" s="77"/>
      <c r="J24" s="76" t="s">
        <v>34</v>
      </c>
      <c r="L24" s="77"/>
      <c r="N24" s="76" t="s">
        <v>35</v>
      </c>
      <c r="P24" s="77"/>
    </row>
    <row r="25" spans="2:16" x14ac:dyDescent="0.25">
      <c r="B25" s="368"/>
      <c r="C25" s="369"/>
      <c r="D25" s="370"/>
      <c r="E25" s="79"/>
      <c r="F25" s="371"/>
      <c r="G25" s="372"/>
      <c r="H25" s="373"/>
      <c r="I25" s="79"/>
      <c r="J25" s="380"/>
      <c r="K25" s="372"/>
      <c r="L25" s="373"/>
      <c r="M25" s="79"/>
      <c r="N25" s="381" t="s">
        <v>1770</v>
      </c>
      <c r="O25" s="375"/>
      <c r="P25" s="376"/>
    </row>
    <row r="26" spans="2:16" ht="6" customHeight="1" x14ac:dyDescent="0.25"/>
    <row r="27" spans="2:16" x14ac:dyDescent="0.25">
      <c r="B27" s="76" t="s">
        <v>15</v>
      </c>
      <c r="D27" s="77"/>
      <c r="F27" s="76" t="s">
        <v>18</v>
      </c>
      <c r="H27" s="77"/>
      <c r="J27" s="76" t="s">
        <v>36</v>
      </c>
      <c r="L27" s="77"/>
      <c r="N27" s="76" t="s">
        <v>9</v>
      </c>
      <c r="P27" s="77"/>
    </row>
    <row r="28" spans="2:16" x14ac:dyDescent="0.25">
      <c r="B28" s="368"/>
      <c r="C28" s="369"/>
      <c r="D28" s="370"/>
      <c r="E28" s="79"/>
      <c r="F28" s="371"/>
      <c r="G28" s="372"/>
      <c r="H28" s="373"/>
      <c r="I28" s="79"/>
      <c r="J28" s="371"/>
      <c r="K28" s="372"/>
      <c r="L28" s="373"/>
      <c r="N28" s="374" t="s">
        <v>333</v>
      </c>
      <c r="O28" s="375"/>
      <c r="P28" s="376"/>
    </row>
    <row r="29" spans="2:16" ht="6" customHeight="1" x14ac:dyDescent="0.25"/>
    <row r="30" spans="2:16" x14ac:dyDescent="0.25">
      <c r="B30" s="76" t="s">
        <v>19</v>
      </c>
      <c r="P30" s="77"/>
    </row>
    <row r="31" spans="2:16" x14ac:dyDescent="0.25">
      <c r="B31" s="377"/>
      <c r="C31" s="378"/>
      <c r="D31" s="378"/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9"/>
    </row>
    <row r="35" spans="8:8" x14ac:dyDescent="0.3">
      <c r="H35" s="75"/>
    </row>
  </sheetData>
  <mergeCells count="17">
    <mergeCell ref="B19:P19"/>
    <mergeCell ref="B1:C7"/>
    <mergeCell ref="N1:P7"/>
    <mergeCell ref="B10:P10"/>
    <mergeCell ref="B13:P13"/>
    <mergeCell ref="B16:P16"/>
    <mergeCell ref="B22:H22"/>
    <mergeCell ref="J22:N22"/>
    <mergeCell ref="B25:D25"/>
    <mergeCell ref="F25:H25"/>
    <mergeCell ref="J25:L25"/>
    <mergeCell ref="N25:P25"/>
    <mergeCell ref="B28:D28"/>
    <mergeCell ref="F28:H28"/>
    <mergeCell ref="J28:L28"/>
    <mergeCell ref="N28:P28"/>
    <mergeCell ref="B31:P31"/>
  </mergeCells>
  <pageMargins left="0.51181102362204722" right="0.51181102362204722" top="0.78740157480314965" bottom="0.78740157480314965" header="0.31496062992125984" footer="0.31496062992125984"/>
  <pageSetup paperSize="9" scale="81" orientation="portrait" horizontalDpi="1200" verticalDpi="1200" r:id="rId1"/>
  <headerFooter>
    <oddFooter>&amp;L&amp;"Arial Narrow,Normal"&amp;10&amp;A
&amp;F&amp;C&amp;"Arial Narrow,Negrito"&amp;10ENG. CIVIL THIAGO ALVES SILVA&amp;"Arial Narrow,Normal"
CREA 1004804750/D-GO&amp;R&amp;"Arial Narrow,Normal"&amp;10Página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799"/>
  <sheetViews>
    <sheetView showGridLines="0" showZeros="0" tabSelected="1" view="pageBreakPreview" zoomScale="85" zoomScaleNormal="70" zoomScaleSheetLayoutView="85" workbookViewId="0"/>
  </sheetViews>
  <sheetFormatPr defaultRowHeight="12.75" x14ac:dyDescent="0.25"/>
  <cols>
    <col min="1" max="1" width="1.7109375" style="10" customWidth="1"/>
    <col min="2" max="2" width="9.140625" style="10" customWidth="1"/>
    <col min="3" max="6" width="1.7109375" style="10" customWidth="1"/>
    <col min="7" max="10" width="16.7109375" style="10" customWidth="1"/>
    <col min="11" max="11" width="12.85546875" style="10" customWidth="1"/>
    <col min="12" max="12" width="8.5703125" style="10" customWidth="1"/>
    <col min="13" max="18" width="10.7109375" style="52" customWidth="1"/>
    <col min="19" max="19" width="10.7109375" style="42" customWidth="1"/>
    <col min="20" max="20" width="12.7109375" style="52" customWidth="1"/>
    <col min="21" max="21" width="1.7109375" style="10" customWidth="1"/>
    <col min="22" max="22" width="13" style="13" customWidth="1"/>
    <col min="23" max="23" width="11.7109375" style="10" bestFit="1" customWidth="1"/>
    <col min="24" max="24" width="47.28515625" style="10" bestFit="1" customWidth="1"/>
    <col min="25" max="25" width="11.42578125" style="10" bestFit="1" customWidth="1"/>
    <col min="26" max="16384" width="9.140625" style="10"/>
  </cols>
  <sheetData>
    <row r="1" spans="1:22" ht="9.9499999999999993" customHeight="1" x14ac:dyDescent="0.25">
      <c r="B1" s="367" t="s">
        <v>38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</row>
    <row r="2" spans="1:22" ht="9.9499999999999993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</row>
    <row r="3" spans="1:22" ht="9.9499999999999993" customHeight="1" x14ac:dyDescent="0.25"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</row>
    <row r="4" spans="1:22" ht="9.9499999999999993" customHeight="1" x14ac:dyDescent="0.25"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</row>
    <row r="5" spans="1:22" ht="9.9499999999999993" customHeight="1" x14ac:dyDescent="0.25"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</row>
    <row r="6" spans="1:22" ht="9.9499999999999993" customHeight="1" x14ac:dyDescent="0.25"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</row>
    <row r="7" spans="1:22" x14ac:dyDescent="0.25">
      <c r="M7" s="10"/>
      <c r="N7" s="10"/>
      <c r="O7" s="10"/>
      <c r="P7" s="10"/>
      <c r="Q7" s="10"/>
      <c r="R7" s="10"/>
      <c r="S7" s="10"/>
      <c r="T7" s="10"/>
    </row>
    <row r="8" spans="1:22" s="5" customFormat="1" ht="15" customHeight="1" x14ac:dyDescent="0.25">
      <c r="B8" s="1" t="s">
        <v>20</v>
      </c>
      <c r="C8" s="2" t="str">
        <f>'[1]DADOS DA OBRA'!$B$13</f>
        <v>SECRETÁRIA DE ESTADO DE INFRAESTRUTURA (SEINFRA) - GOVERNO DO ESTADO DE GOIÁS</v>
      </c>
      <c r="D8" s="2"/>
      <c r="E8" s="2"/>
      <c r="F8" s="2"/>
      <c r="G8" s="2"/>
      <c r="H8" s="2"/>
      <c r="I8" s="2"/>
      <c r="M8" s="35"/>
      <c r="N8" s="35"/>
      <c r="O8" s="35"/>
      <c r="P8" s="35"/>
      <c r="Q8" s="35"/>
      <c r="R8" s="35"/>
      <c r="S8" s="3" t="s">
        <v>21</v>
      </c>
      <c r="T8" s="4" t="str">
        <f>+'DADOS DA OBRA'!$N$25</f>
        <v>18/03/2026</v>
      </c>
      <c r="V8" s="53"/>
    </row>
    <row r="9" spans="1:22" s="5" customFormat="1" ht="15" customHeight="1" x14ac:dyDescent="0.25">
      <c r="B9" s="1" t="s">
        <v>40</v>
      </c>
      <c r="C9" s="2" t="str">
        <f>'[1]DADOS DA OBRA'!$B$16</f>
        <v>CONSTRUÇÃO DE ESCOLA DE ARTES BASILEU FRANÇA</v>
      </c>
      <c r="S9" s="3" t="s">
        <v>22</v>
      </c>
      <c r="T9" s="4" t="str">
        <f>'[1]DADOS DA OBRA'!$N$28</f>
        <v>00</v>
      </c>
      <c r="V9" s="53"/>
    </row>
    <row r="10" spans="1:22" s="5" customFormat="1" ht="15" customHeight="1" x14ac:dyDescent="0.25">
      <c r="B10" s="1" t="s">
        <v>23</v>
      </c>
      <c r="C10" s="2" t="str">
        <f>+""&amp;'DADOS DA OBRA'!$B$19&amp;", "&amp;'DADOS DA OBRA'!$B$22&amp;", "&amp;'DADOS DA OBRA'!$J$22&amp;", "&amp;'DADOS DA OBRA'!$P$22</f>
        <v xml:space="preserve">, , , </v>
      </c>
      <c r="V10" s="53"/>
    </row>
    <row r="11" spans="1:22" s="5" customFormat="1" ht="8.1" customHeight="1" x14ac:dyDescent="0.25">
      <c r="B11" s="3"/>
      <c r="V11" s="53"/>
    </row>
    <row r="12" spans="1:22" s="5" customFormat="1" ht="12.75" customHeight="1" x14ac:dyDescent="0.25">
      <c r="B12" s="1" t="s">
        <v>24</v>
      </c>
      <c r="C12" s="2" t="s">
        <v>39</v>
      </c>
      <c r="S12" s="3" t="s">
        <v>25</v>
      </c>
      <c r="T12" s="6" t="s">
        <v>37</v>
      </c>
      <c r="V12" s="53"/>
    </row>
    <row r="13" spans="1:22" s="8" customFormat="1" ht="6.95" customHeight="1" thickBot="1" x14ac:dyDescent="0.3">
      <c r="G13" s="37"/>
      <c r="H13" s="38"/>
      <c r="I13" s="38"/>
      <c r="J13" s="39"/>
      <c r="K13" s="40"/>
      <c r="L13" s="41"/>
      <c r="M13" s="42"/>
      <c r="N13" s="42"/>
      <c r="O13" s="42"/>
      <c r="P13" s="42"/>
      <c r="Q13" s="42"/>
      <c r="R13" s="42"/>
      <c r="V13" s="47"/>
    </row>
    <row r="14" spans="1:22" ht="27.95" customHeight="1" x14ac:dyDescent="0.25">
      <c r="A14" s="49"/>
      <c r="B14" s="389" t="s">
        <v>5</v>
      </c>
      <c r="C14" s="391" t="s">
        <v>6</v>
      </c>
      <c r="D14" s="391"/>
      <c r="E14" s="391"/>
      <c r="F14" s="391"/>
      <c r="G14" s="391"/>
      <c r="H14" s="391"/>
      <c r="I14" s="391"/>
      <c r="J14" s="391"/>
      <c r="K14" s="391"/>
      <c r="L14" s="391" t="s">
        <v>3</v>
      </c>
      <c r="M14" s="393" t="s">
        <v>296</v>
      </c>
      <c r="N14" s="393" t="s">
        <v>83</v>
      </c>
      <c r="O14" s="393" t="s">
        <v>215</v>
      </c>
      <c r="P14" s="393" t="s">
        <v>216</v>
      </c>
      <c r="Q14" s="393" t="s">
        <v>217</v>
      </c>
      <c r="R14" s="393" t="s">
        <v>297</v>
      </c>
      <c r="S14" s="395" t="s">
        <v>132</v>
      </c>
      <c r="T14" s="396" t="s">
        <v>4</v>
      </c>
    </row>
    <row r="15" spans="1:22" ht="27.95" customHeight="1" thickBot="1" x14ac:dyDescent="0.3">
      <c r="A15" s="49"/>
      <c r="B15" s="390"/>
      <c r="C15" s="392"/>
      <c r="D15" s="392"/>
      <c r="E15" s="392"/>
      <c r="F15" s="392"/>
      <c r="G15" s="392"/>
      <c r="H15" s="392"/>
      <c r="I15" s="392"/>
      <c r="J15" s="392"/>
      <c r="K15" s="392"/>
      <c r="L15" s="392"/>
      <c r="M15" s="394"/>
      <c r="N15" s="394"/>
      <c r="O15" s="394"/>
      <c r="P15" s="394"/>
      <c r="Q15" s="394"/>
      <c r="R15" s="394"/>
      <c r="S15" s="394"/>
      <c r="T15" s="397"/>
    </row>
    <row r="16" spans="1:22" s="8" customFormat="1" ht="24.95" customHeight="1" x14ac:dyDescent="0.25">
      <c r="A16" s="50"/>
      <c r="B16" s="14"/>
      <c r="C16" s="15"/>
      <c r="D16" s="16" t="s">
        <v>105</v>
      </c>
      <c r="E16" s="16"/>
      <c r="F16" s="16"/>
      <c r="G16" s="16"/>
      <c r="H16" s="16"/>
      <c r="I16" s="16"/>
      <c r="J16" s="16"/>
      <c r="K16" s="17"/>
      <c r="L16" s="18"/>
      <c r="M16" s="19"/>
      <c r="N16" s="19"/>
      <c r="O16" s="19"/>
      <c r="P16" s="19"/>
      <c r="Q16" s="19"/>
      <c r="R16" s="19"/>
      <c r="S16" s="19"/>
      <c r="T16" s="20">
        <f t="shared" ref="T16:T34" si="0">SUM(M16:S16)</f>
        <v>0</v>
      </c>
      <c r="V16" s="47"/>
    </row>
    <row r="17" spans="1:22" s="8" customFormat="1" ht="24.95" customHeight="1" x14ac:dyDescent="0.25">
      <c r="A17" s="51"/>
      <c r="B17" s="25"/>
      <c r="C17" s="22"/>
      <c r="D17" s="23"/>
      <c r="E17" s="23"/>
      <c r="F17" s="384" t="s">
        <v>1562</v>
      </c>
      <c r="G17" s="384"/>
      <c r="H17" s="384"/>
      <c r="I17" s="384"/>
      <c r="J17" s="384"/>
      <c r="K17" s="385"/>
      <c r="L17" s="24" t="s">
        <v>300</v>
      </c>
      <c r="M17" s="19">
        <v>1184.56</v>
      </c>
      <c r="N17" s="19"/>
      <c r="O17" s="19"/>
      <c r="P17" s="19"/>
      <c r="Q17" s="19"/>
      <c r="R17" s="19"/>
      <c r="S17" s="19"/>
      <c r="T17" s="20">
        <f t="shared" si="0"/>
        <v>1184.56</v>
      </c>
      <c r="V17" s="47"/>
    </row>
    <row r="18" spans="1:22" s="8" customFormat="1" ht="24.95" customHeight="1" x14ac:dyDescent="0.25">
      <c r="A18" s="51"/>
      <c r="B18" s="25"/>
      <c r="C18" s="22"/>
      <c r="D18" s="23"/>
      <c r="E18" s="23"/>
      <c r="F18" s="384" t="s">
        <v>1563</v>
      </c>
      <c r="G18" s="384"/>
      <c r="H18" s="384"/>
      <c r="I18" s="384"/>
      <c r="J18" s="384"/>
      <c r="K18" s="385"/>
      <c r="L18" s="24" t="s">
        <v>1564</v>
      </c>
      <c r="M18" s="19"/>
      <c r="N18" s="19"/>
      <c r="O18" s="19"/>
      <c r="P18" s="19"/>
      <c r="Q18" s="19"/>
      <c r="R18" s="19"/>
      <c r="S18" s="19"/>
      <c r="T18" s="20"/>
      <c r="V18" s="47"/>
    </row>
    <row r="19" spans="1:22" s="8" customFormat="1" ht="24.95" customHeight="1" x14ac:dyDescent="0.25">
      <c r="A19" s="51"/>
      <c r="B19" s="25"/>
      <c r="C19" s="22"/>
      <c r="D19" s="23"/>
      <c r="E19" s="23"/>
      <c r="F19" s="384" t="s">
        <v>1565</v>
      </c>
      <c r="G19" s="384"/>
      <c r="H19" s="384"/>
      <c r="I19" s="384"/>
      <c r="J19" s="384"/>
      <c r="K19" s="385"/>
      <c r="L19" s="24" t="s">
        <v>1564</v>
      </c>
      <c r="M19" s="19"/>
      <c r="N19" s="19"/>
      <c r="O19" s="19"/>
      <c r="P19" s="19"/>
      <c r="Q19" s="19"/>
      <c r="R19" s="19"/>
      <c r="S19" s="19"/>
      <c r="T19" s="20"/>
      <c r="V19" s="47"/>
    </row>
    <row r="20" spans="1:22" s="8" customFormat="1" ht="24.95" customHeight="1" x14ac:dyDescent="0.25">
      <c r="A20" s="51"/>
      <c r="B20" s="25"/>
      <c r="C20" s="22"/>
      <c r="D20" s="23"/>
      <c r="E20" s="23"/>
      <c r="F20" s="384" t="s">
        <v>1566</v>
      </c>
      <c r="G20" s="384"/>
      <c r="H20" s="384"/>
      <c r="I20" s="384"/>
      <c r="J20" s="384"/>
      <c r="K20" s="385"/>
      <c r="L20" s="24" t="s">
        <v>1564</v>
      </c>
      <c r="M20" s="19"/>
      <c r="N20" s="19"/>
      <c r="O20" s="19"/>
      <c r="P20" s="19"/>
      <c r="Q20" s="19"/>
      <c r="R20" s="19"/>
      <c r="S20" s="19"/>
      <c r="T20" s="20">
        <v>10</v>
      </c>
      <c r="V20" s="47"/>
    </row>
    <row r="21" spans="1:22" s="8" customFormat="1" ht="24.95" customHeight="1" x14ac:dyDescent="0.25">
      <c r="A21" s="51"/>
      <c r="B21" s="25"/>
      <c r="C21" s="22"/>
      <c r="D21" s="23"/>
      <c r="E21" s="23"/>
      <c r="F21" s="384" t="s">
        <v>1567</v>
      </c>
      <c r="G21" s="384"/>
      <c r="H21" s="384"/>
      <c r="I21" s="384"/>
      <c r="J21" s="384"/>
      <c r="K21" s="385"/>
      <c r="L21" s="24" t="s">
        <v>1564</v>
      </c>
      <c r="M21" s="19"/>
      <c r="N21" s="19"/>
      <c r="O21" s="19"/>
      <c r="P21" s="19"/>
      <c r="Q21" s="19"/>
      <c r="R21" s="19"/>
      <c r="S21" s="19"/>
      <c r="T21" s="20">
        <v>6</v>
      </c>
      <c r="V21" s="47"/>
    </row>
    <row r="22" spans="1:22" s="8" customFormat="1" ht="24.95" customHeight="1" x14ac:dyDescent="0.25">
      <c r="A22" s="51"/>
      <c r="B22" s="25"/>
      <c r="C22" s="22"/>
      <c r="D22" s="23"/>
      <c r="E22" s="23"/>
      <c r="F22" s="384" t="s">
        <v>1568</v>
      </c>
      <c r="G22" s="384"/>
      <c r="H22" s="384"/>
      <c r="I22" s="384"/>
      <c r="J22" s="384"/>
      <c r="K22" s="385"/>
      <c r="L22" s="24" t="s">
        <v>300</v>
      </c>
      <c r="M22" s="19"/>
      <c r="N22" s="19"/>
      <c r="O22" s="19"/>
      <c r="P22" s="19"/>
      <c r="Q22" s="19"/>
      <c r="R22" s="19"/>
      <c r="S22" s="19"/>
      <c r="T22" s="20">
        <v>317.58999999999997</v>
      </c>
      <c r="V22" s="47"/>
    </row>
    <row r="23" spans="1:22" s="8" customFormat="1" ht="45" customHeight="1" x14ac:dyDescent="0.25">
      <c r="A23" s="51"/>
      <c r="B23" s="25"/>
      <c r="C23" s="22"/>
      <c r="D23" s="23"/>
      <c r="E23" s="23"/>
      <c r="F23" s="384" t="s">
        <v>1569</v>
      </c>
      <c r="G23" s="384"/>
      <c r="H23" s="384"/>
      <c r="I23" s="384"/>
      <c r="J23" s="384"/>
      <c r="K23" s="385"/>
      <c r="L23" s="24" t="s">
        <v>17</v>
      </c>
      <c r="M23" s="19"/>
      <c r="N23" s="19"/>
      <c r="O23" s="19"/>
      <c r="P23" s="19"/>
      <c r="Q23" s="19"/>
      <c r="R23" s="19"/>
      <c r="S23" s="19"/>
      <c r="T23" s="20">
        <v>971.84</v>
      </c>
      <c r="V23" s="47"/>
    </row>
    <row r="24" spans="1:22" s="8" customFormat="1" ht="45" customHeight="1" x14ac:dyDescent="0.25">
      <c r="A24" s="51"/>
      <c r="B24" s="25"/>
      <c r="C24" s="22"/>
      <c r="D24" s="23"/>
      <c r="E24" s="23"/>
      <c r="F24" s="384" t="s">
        <v>1570</v>
      </c>
      <c r="G24" s="384"/>
      <c r="H24" s="384"/>
      <c r="I24" s="384"/>
      <c r="J24" s="384"/>
      <c r="K24" s="385"/>
      <c r="L24" s="24" t="s">
        <v>17</v>
      </c>
      <c r="M24" s="19"/>
      <c r="N24" s="19"/>
      <c r="O24" s="19"/>
      <c r="P24" s="19"/>
      <c r="Q24" s="19"/>
      <c r="R24" s="19"/>
      <c r="S24" s="19"/>
      <c r="T24" s="20">
        <v>140.96</v>
      </c>
      <c r="V24" s="47"/>
    </row>
    <row r="25" spans="1:22" s="8" customFormat="1" ht="24.95" customHeight="1" x14ac:dyDescent="0.25">
      <c r="A25" s="51"/>
      <c r="B25" s="25"/>
      <c r="C25" s="22"/>
      <c r="D25" s="23"/>
      <c r="E25" s="23"/>
      <c r="F25" s="384" t="s">
        <v>1571</v>
      </c>
      <c r="G25" s="384"/>
      <c r="H25" s="384"/>
      <c r="I25" s="384"/>
      <c r="J25" s="384"/>
      <c r="K25" s="385"/>
      <c r="L25" s="24" t="s">
        <v>12</v>
      </c>
      <c r="M25" s="19"/>
      <c r="N25" s="19"/>
      <c r="O25" s="19"/>
      <c r="P25" s="19"/>
      <c r="Q25" s="19"/>
      <c r="R25" s="19"/>
      <c r="S25" s="19"/>
      <c r="T25" s="20">
        <v>44</v>
      </c>
      <c r="V25" s="47"/>
    </row>
    <row r="26" spans="1:22" s="8" customFormat="1" ht="45" customHeight="1" x14ac:dyDescent="0.25">
      <c r="A26" s="51"/>
      <c r="B26" s="25"/>
      <c r="C26" s="22"/>
      <c r="D26" s="23"/>
      <c r="E26" s="23"/>
      <c r="F26" s="384" t="s">
        <v>1572</v>
      </c>
      <c r="G26" s="384"/>
      <c r="H26" s="384"/>
      <c r="I26" s="384"/>
      <c r="J26" s="384"/>
      <c r="K26" s="385"/>
      <c r="L26" s="24" t="s">
        <v>1573</v>
      </c>
      <c r="M26" s="19"/>
      <c r="N26" s="19"/>
      <c r="O26" s="19"/>
      <c r="P26" s="19"/>
      <c r="Q26" s="19"/>
      <c r="R26" s="19"/>
      <c r="S26" s="19"/>
      <c r="T26" s="20">
        <v>110</v>
      </c>
      <c r="V26" s="47"/>
    </row>
    <row r="27" spans="1:22" s="8" customFormat="1" ht="24.95" customHeight="1" x14ac:dyDescent="0.25">
      <c r="A27" s="51"/>
      <c r="B27" s="25"/>
      <c r="C27" s="22"/>
      <c r="D27" s="23"/>
      <c r="E27" s="23"/>
      <c r="F27" s="384" t="s">
        <v>1574</v>
      </c>
      <c r="G27" s="384"/>
      <c r="H27" s="384"/>
      <c r="I27" s="384"/>
      <c r="J27" s="384"/>
      <c r="K27" s="385"/>
      <c r="L27" s="24" t="s">
        <v>300</v>
      </c>
      <c r="M27" s="19"/>
      <c r="N27" s="19"/>
      <c r="O27" s="19"/>
      <c r="P27" s="19"/>
      <c r="Q27" s="19"/>
      <c r="R27" s="19"/>
      <c r="S27" s="19"/>
      <c r="T27" s="20">
        <v>778.48</v>
      </c>
      <c r="V27" s="47"/>
    </row>
    <row r="28" spans="1:22" s="8" customFormat="1" ht="54.95" customHeight="1" x14ac:dyDescent="0.25">
      <c r="A28" s="51"/>
      <c r="B28" s="25"/>
      <c r="C28" s="22"/>
      <c r="D28" s="23"/>
      <c r="E28" s="23"/>
      <c r="F28" s="384" t="s">
        <v>1575</v>
      </c>
      <c r="G28" s="384"/>
      <c r="H28" s="384"/>
      <c r="I28" s="384"/>
      <c r="J28" s="384"/>
      <c r="K28" s="385"/>
      <c r="L28" s="24" t="s">
        <v>17</v>
      </c>
      <c r="M28" s="19"/>
      <c r="N28" s="19"/>
      <c r="O28" s="19"/>
      <c r="P28" s="19"/>
      <c r="Q28" s="19"/>
      <c r="R28" s="19"/>
      <c r="S28" s="19"/>
      <c r="T28" s="20">
        <v>485.92</v>
      </c>
      <c r="V28" s="47"/>
    </row>
    <row r="29" spans="1:22" s="8" customFormat="1" ht="24.95" customHeight="1" x14ac:dyDescent="0.25">
      <c r="A29" s="51"/>
      <c r="B29" s="25"/>
      <c r="C29" s="22"/>
      <c r="D29" s="23"/>
      <c r="E29" s="23"/>
      <c r="F29" s="384" t="s">
        <v>1576</v>
      </c>
      <c r="G29" s="384"/>
      <c r="H29" s="384"/>
      <c r="I29" s="384"/>
      <c r="J29" s="384"/>
      <c r="K29" s="385"/>
      <c r="L29" s="24" t="s">
        <v>1577</v>
      </c>
      <c r="M29" s="19"/>
      <c r="N29" s="19"/>
      <c r="O29" s="19"/>
      <c r="P29" s="19"/>
      <c r="Q29" s="19"/>
      <c r="R29" s="19"/>
      <c r="S29" s="19"/>
      <c r="T29" s="20">
        <v>360</v>
      </c>
      <c r="V29" s="47"/>
    </row>
    <row r="30" spans="1:22" s="8" customFormat="1" ht="24.95" customHeight="1" x14ac:dyDescent="0.25">
      <c r="A30" s="51"/>
      <c r="B30" s="25"/>
      <c r="C30" s="22"/>
      <c r="D30" s="23"/>
      <c r="E30" s="23"/>
      <c r="F30" s="384" t="s">
        <v>1578</v>
      </c>
      <c r="G30" s="384"/>
      <c r="H30" s="384"/>
      <c r="I30" s="384"/>
      <c r="J30" s="384"/>
      <c r="K30" s="385"/>
      <c r="L30" s="24" t="s">
        <v>1579</v>
      </c>
      <c r="M30" s="19"/>
      <c r="N30" s="19"/>
      <c r="O30" s="19"/>
      <c r="P30" s="19"/>
      <c r="Q30" s="19"/>
      <c r="R30" s="19"/>
      <c r="S30" s="19"/>
      <c r="T30" s="20">
        <v>1608</v>
      </c>
      <c r="V30" s="47"/>
    </row>
    <row r="31" spans="1:22" s="8" customFormat="1" ht="24.95" customHeight="1" x14ac:dyDescent="0.25">
      <c r="A31" s="50"/>
      <c r="B31" s="21"/>
      <c r="C31" s="15"/>
      <c r="D31" s="16"/>
      <c r="E31" s="26"/>
      <c r="F31" s="16"/>
      <c r="G31" s="16"/>
      <c r="H31" s="16"/>
      <c r="I31" s="16"/>
      <c r="J31" s="26"/>
      <c r="K31" s="17"/>
      <c r="L31" s="18"/>
      <c r="M31" s="19"/>
      <c r="N31" s="19"/>
      <c r="O31" s="19"/>
      <c r="P31" s="19"/>
      <c r="Q31" s="19"/>
      <c r="R31" s="19"/>
      <c r="S31" s="19"/>
      <c r="T31" s="20">
        <f t="shared" si="0"/>
        <v>0</v>
      </c>
      <c r="V31" s="47"/>
    </row>
    <row r="32" spans="1:22" s="8" customFormat="1" ht="24.95" customHeight="1" x14ac:dyDescent="0.25">
      <c r="A32" s="50"/>
      <c r="B32" s="14"/>
      <c r="C32" s="15"/>
      <c r="D32" s="16" t="s">
        <v>1580</v>
      </c>
      <c r="E32" s="16"/>
      <c r="F32" s="16"/>
      <c r="G32" s="16"/>
      <c r="H32" s="16"/>
      <c r="I32" s="16"/>
      <c r="J32" s="16"/>
      <c r="K32" s="17"/>
      <c r="L32" s="18"/>
      <c r="M32" s="19"/>
      <c r="N32" s="19"/>
      <c r="O32" s="19"/>
      <c r="P32" s="19"/>
      <c r="Q32" s="19"/>
      <c r="R32" s="19"/>
      <c r="S32" s="19"/>
      <c r="T32" s="20">
        <f t="shared" si="0"/>
        <v>0</v>
      </c>
      <c r="V32" s="47"/>
    </row>
    <row r="33" spans="1:22" s="8" customFormat="1" ht="24.95" customHeight="1" x14ac:dyDescent="0.25">
      <c r="A33" s="51"/>
      <c r="B33" s="25"/>
      <c r="C33" s="22"/>
      <c r="D33" s="23"/>
      <c r="E33" s="23"/>
      <c r="F33" s="384" t="s">
        <v>1587</v>
      </c>
      <c r="G33" s="384"/>
      <c r="H33" s="384"/>
      <c r="I33" s="384"/>
      <c r="J33" s="384"/>
      <c r="K33" s="385"/>
      <c r="L33" s="24" t="s">
        <v>593</v>
      </c>
      <c r="M33" s="19">
        <f>'BL1-MOV-TER-R00'!K18</f>
        <v>161.68940000000001</v>
      </c>
      <c r="N33" s="19"/>
      <c r="O33" s="19"/>
      <c r="P33" s="19"/>
      <c r="Q33" s="19"/>
      <c r="R33" s="19"/>
      <c r="S33" s="19"/>
      <c r="T33" s="20">
        <f t="shared" si="0"/>
        <v>161.68940000000001</v>
      </c>
      <c r="V33" s="47"/>
    </row>
    <row r="34" spans="1:22" s="8" customFormat="1" ht="24.95" customHeight="1" x14ac:dyDescent="0.25">
      <c r="A34" s="51"/>
      <c r="B34" s="25"/>
      <c r="C34" s="22"/>
      <c r="D34" s="23"/>
      <c r="E34" s="23"/>
      <c r="F34" s="384" t="s">
        <v>1588</v>
      </c>
      <c r="G34" s="384"/>
      <c r="H34" s="384"/>
      <c r="I34" s="384"/>
      <c r="J34" s="384"/>
      <c r="K34" s="385"/>
      <c r="L34" s="24" t="s">
        <v>593</v>
      </c>
      <c r="M34" s="19">
        <f>'BL1-MOV-TER-R00'!M18</f>
        <v>165.26012500000002</v>
      </c>
      <c r="N34" s="19"/>
      <c r="O34" s="19"/>
      <c r="P34" s="19"/>
      <c r="Q34" s="19"/>
      <c r="R34" s="19"/>
      <c r="S34" s="19"/>
      <c r="T34" s="20">
        <f t="shared" si="0"/>
        <v>165.26012500000002</v>
      </c>
      <c r="V34" s="47"/>
    </row>
    <row r="35" spans="1:22" s="8" customFormat="1" ht="24.95" customHeight="1" x14ac:dyDescent="0.25">
      <c r="A35" s="51"/>
      <c r="B35" s="25"/>
      <c r="C35" s="22"/>
      <c r="D35" s="23"/>
      <c r="E35" s="23"/>
      <c r="F35" s="384" t="s">
        <v>1589</v>
      </c>
      <c r="G35" s="384"/>
      <c r="H35" s="384"/>
      <c r="I35" s="384"/>
      <c r="J35" s="384"/>
      <c r="K35" s="385"/>
      <c r="L35" s="24" t="s">
        <v>593</v>
      </c>
      <c r="M35" s="19">
        <f>'BL1-MOV-TER-R00'!J18</f>
        <v>135.17295000000001</v>
      </c>
      <c r="N35" s="19"/>
      <c r="O35" s="19"/>
      <c r="P35" s="19"/>
      <c r="Q35" s="19"/>
      <c r="R35" s="19"/>
      <c r="S35" s="19"/>
      <c r="T35" s="20">
        <f t="shared" ref="T35:T45" si="1">SUM(M35:S35)</f>
        <v>135.17295000000001</v>
      </c>
      <c r="V35" s="47"/>
    </row>
    <row r="36" spans="1:22" s="8" customFormat="1" ht="24.95" customHeight="1" x14ac:dyDescent="0.25">
      <c r="A36" s="51"/>
      <c r="B36" s="25"/>
      <c r="C36" s="22"/>
      <c r="D36" s="23"/>
      <c r="E36" s="23"/>
      <c r="F36" s="384" t="s">
        <v>1590</v>
      </c>
      <c r="G36" s="384"/>
      <c r="H36" s="384"/>
      <c r="I36" s="384"/>
      <c r="J36" s="384"/>
      <c r="K36" s="385"/>
      <c r="L36" s="24" t="s">
        <v>300</v>
      </c>
      <c r="M36" s="19">
        <f>'BL1-MOV-TER-R00'!I18</f>
        <v>396.26350000000002</v>
      </c>
      <c r="N36" s="19"/>
      <c r="O36" s="19"/>
      <c r="P36" s="19"/>
      <c r="Q36" s="19"/>
      <c r="R36" s="19"/>
      <c r="S36" s="19"/>
      <c r="T36" s="20">
        <f t="shared" si="1"/>
        <v>396.26350000000002</v>
      </c>
      <c r="V36" s="47"/>
    </row>
    <row r="37" spans="1:22" s="8" customFormat="1" ht="24.95" customHeight="1" x14ac:dyDescent="0.25">
      <c r="A37" s="51"/>
      <c r="B37" s="25"/>
      <c r="C37" s="22"/>
      <c r="D37" s="23"/>
      <c r="E37" s="23"/>
      <c r="F37" s="384" t="s">
        <v>1591</v>
      </c>
      <c r="G37" s="384"/>
      <c r="H37" s="384"/>
      <c r="I37" s="384"/>
      <c r="J37" s="384"/>
      <c r="K37" s="385"/>
      <c r="L37" s="24" t="s">
        <v>593</v>
      </c>
      <c r="M37" s="19">
        <f>SUM('BL1-MOV-TER-R00'!N12:N15)</f>
        <v>323.58222500000011</v>
      </c>
      <c r="N37" s="19"/>
      <c r="O37" s="19"/>
      <c r="P37" s="19"/>
      <c r="Q37" s="19"/>
      <c r="R37" s="19"/>
      <c r="S37" s="19"/>
      <c r="T37" s="20">
        <f t="shared" si="1"/>
        <v>323.58222500000011</v>
      </c>
      <c r="V37" s="47"/>
    </row>
    <row r="38" spans="1:22" s="8" customFormat="1" ht="24.95" customHeight="1" x14ac:dyDescent="0.25">
      <c r="A38" s="50"/>
      <c r="B38" s="21"/>
      <c r="C38" s="15"/>
      <c r="D38" s="16"/>
      <c r="E38" s="26"/>
      <c r="F38" s="16"/>
      <c r="G38" s="16"/>
      <c r="H38" s="16"/>
      <c r="I38" s="16"/>
      <c r="J38" s="26"/>
      <c r="K38" s="17"/>
      <c r="L38" s="18"/>
      <c r="M38" s="19"/>
      <c r="N38" s="19"/>
      <c r="O38" s="19"/>
      <c r="P38" s="19"/>
      <c r="Q38" s="19"/>
      <c r="R38" s="19"/>
      <c r="S38" s="19"/>
      <c r="T38" s="20">
        <f t="shared" si="1"/>
        <v>0</v>
      </c>
      <c r="V38" s="47"/>
    </row>
    <row r="39" spans="1:22" s="8" customFormat="1" ht="24.95" customHeight="1" x14ac:dyDescent="0.25">
      <c r="A39" s="50"/>
      <c r="B39" s="14"/>
      <c r="C39" s="15"/>
      <c r="D39" s="16" t="s">
        <v>1592</v>
      </c>
      <c r="E39" s="16"/>
      <c r="F39" s="16"/>
      <c r="G39" s="16"/>
      <c r="H39" s="16"/>
      <c r="I39" s="16"/>
      <c r="J39" s="16"/>
      <c r="K39" s="17"/>
      <c r="L39" s="18"/>
      <c r="M39" s="19"/>
      <c r="N39" s="19"/>
      <c r="O39" s="19"/>
      <c r="P39" s="19"/>
      <c r="Q39" s="19"/>
      <c r="R39" s="19"/>
      <c r="S39" s="19"/>
      <c r="T39" s="20">
        <f t="shared" si="1"/>
        <v>0</v>
      </c>
      <c r="V39" s="47"/>
    </row>
    <row r="40" spans="1:22" s="8" customFormat="1" ht="24.95" customHeight="1" x14ac:dyDescent="0.25">
      <c r="A40" s="51"/>
      <c r="B40" s="25"/>
      <c r="C40" s="22"/>
      <c r="D40" s="23"/>
      <c r="E40" s="23"/>
      <c r="F40" s="384" t="s">
        <v>1593</v>
      </c>
      <c r="G40" s="384"/>
      <c r="H40" s="384"/>
      <c r="I40" s="384"/>
      <c r="J40" s="384"/>
      <c r="K40" s="385"/>
      <c r="L40" s="24" t="s">
        <v>593</v>
      </c>
      <c r="M40" s="19">
        <f>+T779*0.07</f>
        <v>187.0078</v>
      </c>
      <c r="N40" s="19"/>
      <c r="O40" s="19"/>
      <c r="P40" s="19"/>
      <c r="Q40" s="19"/>
      <c r="R40" s="19"/>
      <c r="S40" s="19"/>
      <c r="T40" s="20">
        <f t="shared" si="1"/>
        <v>187.0078</v>
      </c>
      <c r="V40" s="47"/>
    </row>
    <row r="41" spans="1:22" s="8" customFormat="1" ht="24.95" customHeight="1" x14ac:dyDescent="0.25">
      <c r="A41" s="51"/>
      <c r="B41" s="25"/>
      <c r="C41" s="22"/>
      <c r="D41" s="23"/>
      <c r="E41" s="23"/>
      <c r="F41" s="384" t="s">
        <v>1594</v>
      </c>
      <c r="G41" s="384"/>
      <c r="H41" s="384"/>
      <c r="I41" s="384"/>
      <c r="J41" s="384"/>
      <c r="K41" s="385"/>
      <c r="L41" s="24" t="s">
        <v>1595</v>
      </c>
      <c r="M41" s="19">
        <f>'BL1-MOV-TER-R00'!N18</f>
        <v>6471.6445000000022</v>
      </c>
      <c r="N41" s="19"/>
      <c r="O41" s="19"/>
      <c r="P41" s="19"/>
      <c r="Q41" s="19"/>
      <c r="R41" s="19"/>
      <c r="S41" s="19"/>
      <c r="T41" s="20">
        <f t="shared" si="1"/>
        <v>6471.6445000000022</v>
      </c>
      <c r="V41" s="47"/>
    </row>
    <row r="42" spans="1:22" s="8" customFormat="1" ht="24.95" customHeight="1" x14ac:dyDescent="0.25">
      <c r="A42" s="51"/>
      <c r="B42" s="25"/>
      <c r="C42" s="22"/>
      <c r="D42" s="23"/>
      <c r="E42" s="23"/>
      <c r="F42" s="384" t="s">
        <v>1759</v>
      </c>
      <c r="G42" s="384"/>
      <c r="H42" s="384"/>
      <c r="I42" s="384"/>
      <c r="J42" s="384"/>
      <c r="K42" s="385"/>
      <c r="L42" s="24" t="s">
        <v>1760</v>
      </c>
      <c r="M42" s="19">
        <f>'BL1-MOV-TER-R00'!N19</f>
        <v>0</v>
      </c>
      <c r="N42" s="19"/>
      <c r="O42" s="19"/>
      <c r="P42" s="19"/>
      <c r="Q42" s="19"/>
      <c r="R42" s="19"/>
      <c r="S42" s="19"/>
      <c r="T42" s="20">
        <f>'BL1-SER PRE-R00'!H13</f>
        <v>40</v>
      </c>
      <c r="V42" s="47"/>
    </row>
    <row r="43" spans="1:22" s="8" customFormat="1" ht="24.95" customHeight="1" x14ac:dyDescent="0.25">
      <c r="A43" s="50"/>
      <c r="B43" s="21"/>
      <c r="C43" s="15"/>
      <c r="D43" s="16"/>
      <c r="E43" s="26"/>
      <c r="F43" s="16"/>
      <c r="G43" s="16"/>
      <c r="H43" s="16"/>
      <c r="I43" s="16"/>
      <c r="J43" s="26"/>
      <c r="K43" s="17"/>
      <c r="L43" s="18"/>
      <c r="M43" s="19"/>
      <c r="N43" s="19"/>
      <c r="O43" s="19"/>
      <c r="P43" s="19"/>
      <c r="Q43" s="19"/>
      <c r="R43" s="19"/>
      <c r="S43" s="19"/>
      <c r="T43" s="20">
        <f t="shared" si="1"/>
        <v>0</v>
      </c>
      <c r="V43" s="47"/>
    </row>
    <row r="44" spans="1:22" s="8" customFormat="1" ht="24.95" customHeight="1" x14ac:dyDescent="0.25">
      <c r="A44" s="50"/>
      <c r="B44" s="14"/>
      <c r="C44" s="15"/>
      <c r="D44" s="16" t="s">
        <v>106</v>
      </c>
      <c r="E44" s="16"/>
      <c r="F44" s="16"/>
      <c r="G44" s="16"/>
      <c r="H44" s="16"/>
      <c r="I44" s="16"/>
      <c r="J44" s="16"/>
      <c r="K44" s="17"/>
      <c r="L44" s="18"/>
      <c r="M44" s="19"/>
      <c r="N44" s="19"/>
      <c r="O44" s="19"/>
      <c r="P44" s="19"/>
      <c r="Q44" s="19"/>
      <c r="R44" s="19"/>
      <c r="S44" s="19"/>
      <c r="T44" s="20">
        <f t="shared" si="1"/>
        <v>0</v>
      </c>
      <c r="V44" s="47"/>
    </row>
    <row r="45" spans="1:22" s="8" customFormat="1" ht="24.95" customHeight="1" x14ac:dyDescent="0.25">
      <c r="A45" s="51"/>
      <c r="B45" s="21"/>
      <c r="C45" s="22"/>
      <c r="D45" s="23"/>
      <c r="E45" s="16" t="s">
        <v>133</v>
      </c>
      <c r="F45" s="45"/>
      <c r="G45" s="45"/>
      <c r="H45" s="45"/>
      <c r="I45" s="45"/>
      <c r="J45" s="45"/>
      <c r="K45" s="46"/>
      <c r="L45" s="24"/>
      <c r="M45" s="19"/>
      <c r="N45" s="19"/>
      <c r="O45" s="19"/>
      <c r="P45" s="19"/>
      <c r="Q45" s="19"/>
      <c r="R45" s="19"/>
      <c r="S45" s="19"/>
      <c r="T45" s="20">
        <f t="shared" si="1"/>
        <v>0</v>
      </c>
      <c r="V45" s="47"/>
    </row>
    <row r="46" spans="1:22" s="8" customFormat="1" ht="39.950000000000003" customHeight="1" x14ac:dyDescent="0.25">
      <c r="A46" s="51"/>
      <c r="B46" s="25"/>
      <c r="C46" s="22"/>
      <c r="D46" s="23"/>
      <c r="E46" s="23"/>
      <c r="F46" s="384" t="s">
        <v>1430</v>
      </c>
      <c r="G46" s="384"/>
      <c r="H46" s="384"/>
      <c r="I46" s="384"/>
      <c r="J46" s="384"/>
      <c r="K46" s="385"/>
      <c r="L46" s="24" t="s">
        <v>17</v>
      </c>
      <c r="M46" s="19"/>
      <c r="N46" s="19"/>
      <c r="O46" s="19"/>
      <c r="P46" s="19"/>
      <c r="Q46" s="19"/>
      <c r="R46" s="19"/>
      <c r="S46" s="19"/>
      <c r="T46" s="20">
        <f>SUM(M46:S46)</f>
        <v>0</v>
      </c>
      <c r="V46" s="47"/>
    </row>
    <row r="47" spans="1:22" s="8" customFormat="1" ht="24.95" customHeight="1" x14ac:dyDescent="0.25">
      <c r="A47" s="51"/>
      <c r="B47" s="25"/>
      <c r="C47" s="22"/>
      <c r="D47" s="23"/>
      <c r="E47" s="23"/>
      <c r="F47" s="384" t="s">
        <v>1431</v>
      </c>
      <c r="G47" s="384"/>
      <c r="H47" s="384"/>
      <c r="I47" s="384"/>
      <c r="J47" s="384"/>
      <c r="K47" s="385"/>
      <c r="L47" s="24" t="s">
        <v>12</v>
      </c>
      <c r="M47" s="19">
        <v>1</v>
      </c>
      <c r="N47" s="19"/>
      <c r="O47" s="19"/>
      <c r="P47" s="19"/>
      <c r="Q47" s="19"/>
      <c r="R47" s="19"/>
      <c r="S47" s="19"/>
      <c r="T47" s="20">
        <f>SUM(M47:S47)</f>
        <v>1</v>
      </c>
      <c r="V47" s="47"/>
    </row>
    <row r="48" spans="1:22" s="8" customFormat="1" ht="24.95" customHeight="1" x14ac:dyDescent="0.25">
      <c r="A48" s="51"/>
      <c r="B48" s="25"/>
      <c r="C48" s="22"/>
      <c r="D48" s="23"/>
      <c r="E48" s="23"/>
      <c r="F48" s="386" t="s">
        <v>1432</v>
      </c>
      <c r="G48" s="386"/>
      <c r="H48" s="386"/>
      <c r="I48" s="386"/>
      <c r="J48" s="386"/>
      <c r="K48" s="387"/>
      <c r="L48" s="343" t="s">
        <v>17</v>
      </c>
      <c r="M48" s="19">
        <f>+'BL1-FUN-EST-R00'!G119</f>
        <v>1412.36</v>
      </c>
      <c r="N48" s="19"/>
      <c r="O48" s="19"/>
      <c r="P48" s="19"/>
      <c r="Q48" s="19"/>
      <c r="R48" s="19"/>
      <c r="S48" s="19"/>
      <c r="T48" s="20">
        <f t="shared" ref="T48:T246" si="2">SUM(M48:S48)</f>
        <v>1412.36</v>
      </c>
      <c r="V48" s="47"/>
    </row>
    <row r="49" spans="1:22" s="8" customFormat="1" ht="24.95" customHeight="1" x14ac:dyDescent="0.25">
      <c r="A49" s="51"/>
      <c r="B49" s="25"/>
      <c r="C49" s="22"/>
      <c r="D49" s="23"/>
      <c r="E49" s="23"/>
      <c r="F49" s="384" t="s">
        <v>814</v>
      </c>
      <c r="G49" s="384"/>
      <c r="H49" s="384"/>
      <c r="I49" s="384"/>
      <c r="J49" s="384"/>
      <c r="K49" s="385"/>
      <c r="L49" s="24" t="s">
        <v>496</v>
      </c>
      <c r="M49" s="19">
        <f>+'BL1-FUN-EST-R00'!M119</f>
        <v>5163.7985999999983</v>
      </c>
      <c r="N49" s="19"/>
      <c r="O49" s="19"/>
      <c r="P49" s="19"/>
      <c r="Q49" s="19"/>
      <c r="R49" s="19"/>
      <c r="S49" s="19"/>
      <c r="T49" s="20">
        <f>SUM(M49:S49)</f>
        <v>5163.7985999999983</v>
      </c>
      <c r="V49" s="47"/>
    </row>
    <row r="50" spans="1:22" s="8" customFormat="1" ht="24.95" customHeight="1" x14ac:dyDescent="0.25">
      <c r="A50" s="51"/>
      <c r="B50" s="25"/>
      <c r="C50" s="22"/>
      <c r="D50" s="23"/>
      <c r="E50" s="23"/>
      <c r="F50" s="384" t="s">
        <v>818</v>
      </c>
      <c r="G50" s="384"/>
      <c r="H50" s="384"/>
      <c r="I50" s="384"/>
      <c r="J50" s="384"/>
      <c r="K50" s="385"/>
      <c r="L50" s="24" t="s">
        <v>496</v>
      </c>
      <c r="M50" s="19">
        <f>+'BL1-FUN-EST-R00'!O119</f>
        <v>1059.5892999999987</v>
      </c>
      <c r="N50" s="19"/>
      <c r="O50" s="19"/>
      <c r="P50" s="19"/>
      <c r="Q50" s="19"/>
      <c r="R50" s="19"/>
      <c r="S50" s="19"/>
      <c r="T50" s="20">
        <f t="shared" si="2"/>
        <v>1059.5892999999987</v>
      </c>
      <c r="V50" s="47"/>
    </row>
    <row r="51" spans="1:22" s="8" customFormat="1" ht="24.95" customHeight="1" x14ac:dyDescent="0.25">
      <c r="A51" s="51"/>
      <c r="B51" s="25"/>
      <c r="C51" s="22"/>
      <c r="D51" s="23"/>
      <c r="E51" s="23"/>
      <c r="F51" s="384" t="s">
        <v>819</v>
      </c>
      <c r="G51" s="384"/>
      <c r="H51" s="384"/>
      <c r="I51" s="384"/>
      <c r="J51" s="384"/>
      <c r="K51" s="385"/>
      <c r="L51" s="24" t="s">
        <v>593</v>
      </c>
      <c r="M51" s="19">
        <f>+'BL1-FUN-EST-R00'!P119</f>
        <v>223.04999999999998</v>
      </c>
      <c r="N51" s="19"/>
      <c r="O51" s="19"/>
      <c r="P51" s="19"/>
      <c r="Q51" s="19"/>
      <c r="R51" s="19"/>
      <c r="S51" s="19"/>
      <c r="T51" s="20">
        <f t="shared" si="2"/>
        <v>223.04999999999998</v>
      </c>
      <c r="V51" s="47"/>
    </row>
    <row r="52" spans="1:22" s="8" customFormat="1" ht="24.95" customHeight="1" x14ac:dyDescent="0.25">
      <c r="A52" s="51"/>
      <c r="B52" s="25"/>
      <c r="C52" s="22"/>
      <c r="D52" s="23"/>
      <c r="E52" s="23"/>
      <c r="F52" s="384" t="s">
        <v>820</v>
      </c>
      <c r="G52" s="384"/>
      <c r="H52" s="384"/>
      <c r="I52" s="384"/>
      <c r="J52" s="384"/>
      <c r="K52" s="385"/>
      <c r="L52" s="24" t="s">
        <v>593</v>
      </c>
      <c r="M52" s="19">
        <f>+M51</f>
        <v>223.04999999999998</v>
      </c>
      <c r="N52" s="19"/>
      <c r="O52" s="19"/>
      <c r="P52" s="19"/>
      <c r="Q52" s="19"/>
      <c r="R52" s="19"/>
      <c r="S52" s="19"/>
      <c r="T52" s="20">
        <f t="shared" si="2"/>
        <v>223.04999999999998</v>
      </c>
      <c r="V52" s="47"/>
    </row>
    <row r="53" spans="1:22" s="8" customFormat="1" ht="24.95" customHeight="1" x14ac:dyDescent="0.25">
      <c r="A53" s="51"/>
      <c r="B53" s="25"/>
      <c r="C53" s="22"/>
      <c r="D53" s="23"/>
      <c r="E53" s="23"/>
      <c r="F53" s="384" t="s">
        <v>821</v>
      </c>
      <c r="G53" s="384"/>
      <c r="H53" s="384"/>
      <c r="I53" s="384"/>
      <c r="J53" s="384"/>
      <c r="K53" s="385"/>
      <c r="L53" s="24" t="s">
        <v>593</v>
      </c>
      <c r="M53" s="19">
        <f>+M52</f>
        <v>223.04999999999998</v>
      </c>
      <c r="N53" s="19"/>
      <c r="O53" s="19"/>
      <c r="P53" s="19"/>
      <c r="Q53" s="19"/>
      <c r="R53" s="19"/>
      <c r="S53" s="19"/>
      <c r="T53" s="20">
        <f t="shared" si="2"/>
        <v>223.04999999999998</v>
      </c>
      <c r="V53" s="47"/>
    </row>
    <row r="54" spans="1:22" s="8" customFormat="1" ht="24.95" customHeight="1" x14ac:dyDescent="0.25">
      <c r="A54" s="51"/>
      <c r="B54" s="25"/>
      <c r="C54" s="22"/>
      <c r="D54" s="23"/>
      <c r="E54" s="23"/>
      <c r="F54" s="384" t="s">
        <v>1433</v>
      </c>
      <c r="G54" s="384"/>
      <c r="H54" s="384"/>
      <c r="I54" s="384"/>
      <c r="J54" s="384"/>
      <c r="K54" s="385"/>
      <c r="L54" s="24" t="s">
        <v>12</v>
      </c>
      <c r="M54" s="345">
        <f>+ROUNDUP((M51/8)*3*2,0)</f>
        <v>168</v>
      </c>
      <c r="N54" s="19"/>
      <c r="O54" s="19"/>
      <c r="P54" s="19"/>
      <c r="Q54" s="19"/>
      <c r="R54" s="19"/>
      <c r="S54" s="19"/>
      <c r="T54" s="20">
        <f t="shared" ref="T54" si="3">SUM(M54:S54)</f>
        <v>168</v>
      </c>
      <c r="V54" s="47"/>
    </row>
    <row r="55" spans="1:22" s="8" customFormat="1" ht="24.95" customHeight="1" x14ac:dyDescent="0.25">
      <c r="A55" s="51"/>
      <c r="B55" s="25"/>
      <c r="C55" s="22"/>
      <c r="D55" s="23"/>
      <c r="E55" s="23"/>
      <c r="F55" s="384" t="s">
        <v>1434</v>
      </c>
      <c r="G55" s="384"/>
      <c r="H55" s="384"/>
      <c r="I55" s="384"/>
      <c r="J55" s="384"/>
      <c r="K55" s="385"/>
      <c r="L55" s="24" t="s">
        <v>593</v>
      </c>
      <c r="M55" s="19">
        <f>+'BL1-FUN-EST-R00'!Q119</f>
        <v>14.960000000000015</v>
      </c>
      <c r="N55" s="19"/>
      <c r="O55" s="19"/>
      <c r="P55" s="19"/>
      <c r="Q55" s="19"/>
      <c r="R55" s="19"/>
      <c r="S55" s="19"/>
      <c r="T55" s="20">
        <f t="shared" si="2"/>
        <v>14.960000000000015</v>
      </c>
      <c r="V55" s="47"/>
    </row>
    <row r="56" spans="1:22" s="8" customFormat="1" ht="24.95" customHeight="1" x14ac:dyDescent="0.25">
      <c r="A56" s="51"/>
      <c r="B56" s="25"/>
      <c r="C56" s="22"/>
      <c r="D56" s="23"/>
      <c r="E56" s="23"/>
      <c r="F56" s="386" t="s">
        <v>1435</v>
      </c>
      <c r="G56" s="386"/>
      <c r="H56" s="386"/>
      <c r="I56" s="386"/>
      <c r="J56" s="386"/>
      <c r="K56" s="387"/>
      <c r="L56" s="343" t="s">
        <v>593</v>
      </c>
      <c r="M56" s="19">
        <f>+'BL1-FUN-EST-R00'!H119</f>
        <v>177.38000000000011</v>
      </c>
      <c r="N56" s="19"/>
      <c r="O56" s="19"/>
      <c r="P56" s="19"/>
      <c r="Q56" s="19"/>
      <c r="R56" s="19"/>
      <c r="S56" s="19"/>
      <c r="T56" s="20">
        <f t="shared" si="2"/>
        <v>177.38000000000011</v>
      </c>
      <c r="V56" s="47"/>
    </row>
    <row r="57" spans="1:22" s="8" customFormat="1" ht="24.95" customHeight="1" x14ac:dyDescent="0.25">
      <c r="A57" s="51"/>
      <c r="B57" s="21"/>
      <c r="C57" s="22"/>
      <c r="D57" s="23"/>
      <c r="E57" s="16" t="s">
        <v>134</v>
      </c>
      <c r="F57" s="45"/>
      <c r="G57" s="45"/>
      <c r="H57" s="45"/>
      <c r="I57" s="45"/>
      <c r="J57" s="45"/>
      <c r="K57" s="46"/>
      <c r="L57" s="24"/>
      <c r="M57" s="19"/>
      <c r="N57" s="19"/>
      <c r="O57" s="19"/>
      <c r="P57" s="19"/>
      <c r="Q57" s="19"/>
      <c r="R57" s="19"/>
      <c r="S57" s="19"/>
      <c r="T57" s="20">
        <f>SUM(M57:S57)</f>
        <v>0</v>
      </c>
      <c r="V57" s="47"/>
    </row>
    <row r="58" spans="1:22" s="8" customFormat="1" ht="24.95" customHeight="1" x14ac:dyDescent="0.25">
      <c r="A58" s="51"/>
      <c r="B58" s="25"/>
      <c r="C58" s="22"/>
      <c r="D58" s="23"/>
      <c r="E58" s="23"/>
      <c r="F58" s="384" t="s">
        <v>1444</v>
      </c>
      <c r="G58" s="384"/>
      <c r="H58" s="384"/>
      <c r="I58" s="384"/>
      <c r="J58" s="384"/>
      <c r="K58" s="385"/>
      <c r="L58" s="24" t="s">
        <v>593</v>
      </c>
      <c r="M58" s="345">
        <f>+'BL1-FUN-BLO-R00'!L55</f>
        <v>5.9346499999999995</v>
      </c>
      <c r="N58" s="19"/>
      <c r="O58" s="19"/>
      <c r="P58" s="19"/>
      <c r="Q58" s="19"/>
      <c r="R58" s="19"/>
      <c r="S58" s="19"/>
      <c r="T58" s="20">
        <f>SUM(M58:S58)</f>
        <v>5.9346499999999995</v>
      </c>
      <c r="V58" s="47"/>
    </row>
    <row r="59" spans="1:22" s="8" customFormat="1" ht="24.95" customHeight="1" x14ac:dyDescent="0.25">
      <c r="A59" s="51"/>
      <c r="B59" s="25"/>
      <c r="C59" s="22"/>
      <c r="D59" s="23"/>
      <c r="E59" s="23"/>
      <c r="F59" s="384" t="s">
        <v>1445</v>
      </c>
      <c r="G59" s="384"/>
      <c r="H59" s="384"/>
      <c r="I59" s="384"/>
      <c r="J59" s="384"/>
      <c r="K59" s="385"/>
      <c r="L59" s="24" t="s">
        <v>593</v>
      </c>
      <c r="M59" s="345">
        <f>+M58</f>
        <v>5.9346499999999995</v>
      </c>
      <c r="N59" s="19"/>
      <c r="O59" s="19"/>
      <c r="P59" s="19"/>
      <c r="Q59" s="19"/>
      <c r="R59" s="19"/>
      <c r="S59" s="19"/>
      <c r="T59" s="20">
        <f t="shared" ref="T59:T71" si="4">SUM(M59:S59)</f>
        <v>5.9346499999999995</v>
      </c>
      <c r="V59" s="47"/>
    </row>
    <row r="60" spans="1:22" s="8" customFormat="1" ht="24.95" customHeight="1" x14ac:dyDescent="0.25">
      <c r="A60" s="51"/>
      <c r="B60" s="25"/>
      <c r="C60" s="22"/>
      <c r="D60" s="23"/>
      <c r="E60" s="23"/>
      <c r="F60" s="384" t="s">
        <v>1446</v>
      </c>
      <c r="G60" s="384"/>
      <c r="H60" s="384"/>
      <c r="I60" s="384"/>
      <c r="J60" s="384"/>
      <c r="K60" s="385"/>
      <c r="L60" s="24" t="s">
        <v>300</v>
      </c>
      <c r="M60" s="345">
        <f>+'BL1-FUN-BLO-R00'!M55</f>
        <v>200.51300000000012</v>
      </c>
      <c r="N60" s="19"/>
      <c r="O60" s="19"/>
      <c r="P60" s="19"/>
      <c r="Q60" s="19"/>
      <c r="R60" s="19"/>
      <c r="S60" s="19"/>
      <c r="T60" s="20">
        <f>SUM(M60:S60)</f>
        <v>200.51300000000012</v>
      </c>
      <c r="V60" s="47"/>
    </row>
    <row r="61" spans="1:22" s="8" customFormat="1" ht="24.95" customHeight="1" x14ac:dyDescent="0.25">
      <c r="A61" s="51"/>
      <c r="B61" s="25"/>
      <c r="C61" s="22"/>
      <c r="D61" s="23"/>
      <c r="E61" s="23"/>
      <c r="F61" s="384" t="s">
        <v>811</v>
      </c>
      <c r="G61" s="384"/>
      <c r="H61" s="384"/>
      <c r="I61" s="384"/>
      <c r="J61" s="384"/>
      <c r="K61" s="385"/>
      <c r="L61" s="24" t="s">
        <v>496</v>
      </c>
      <c r="M61" s="345">
        <f>+'BL1-FUN-BLO-R00'!S55</f>
        <v>2.9939</v>
      </c>
      <c r="N61" s="19"/>
      <c r="O61" s="19"/>
      <c r="P61" s="19"/>
      <c r="Q61" s="19"/>
      <c r="R61" s="19"/>
      <c r="S61" s="19"/>
      <c r="T61" s="20">
        <f>SUM(M61:S61)</f>
        <v>2.9939</v>
      </c>
      <c r="V61" s="47"/>
    </row>
    <row r="62" spans="1:22" s="8" customFormat="1" ht="24.95" customHeight="1" x14ac:dyDescent="0.25">
      <c r="A62" s="51"/>
      <c r="B62" s="25"/>
      <c r="C62" s="22"/>
      <c r="D62" s="23"/>
      <c r="E62" s="23"/>
      <c r="F62" s="384" t="s">
        <v>812</v>
      </c>
      <c r="G62" s="384"/>
      <c r="H62" s="384"/>
      <c r="I62" s="384"/>
      <c r="J62" s="384"/>
      <c r="K62" s="385"/>
      <c r="L62" s="24" t="s">
        <v>496</v>
      </c>
      <c r="M62" s="345">
        <f>+'BL1-FUN-BLO-R00'!U55</f>
        <v>378.05055000000004</v>
      </c>
      <c r="N62" s="19"/>
      <c r="O62" s="19"/>
      <c r="P62" s="19"/>
      <c r="Q62" s="19"/>
      <c r="R62" s="19"/>
      <c r="S62" s="19"/>
      <c r="T62" s="20">
        <f>SUM(M62:S62)</f>
        <v>378.05055000000004</v>
      </c>
      <c r="V62" s="47"/>
    </row>
    <row r="63" spans="1:22" s="8" customFormat="1" ht="24.95" customHeight="1" x14ac:dyDescent="0.25">
      <c r="A63" s="51"/>
      <c r="B63" s="25"/>
      <c r="C63" s="22"/>
      <c r="D63" s="23"/>
      <c r="E63" s="23"/>
      <c r="F63" s="384" t="s">
        <v>813</v>
      </c>
      <c r="G63" s="384"/>
      <c r="H63" s="384"/>
      <c r="I63" s="384"/>
      <c r="J63" s="384"/>
      <c r="K63" s="385"/>
      <c r="L63" s="24" t="s">
        <v>496</v>
      </c>
      <c r="M63" s="345">
        <f>+'BL1-FUN-BLO-R00'!W55</f>
        <v>592.96784999999988</v>
      </c>
      <c r="N63" s="19"/>
      <c r="O63" s="19"/>
      <c r="P63" s="19"/>
      <c r="Q63" s="19"/>
      <c r="R63" s="19"/>
      <c r="S63" s="19"/>
      <c r="T63" s="20">
        <f>SUM(M63:S63)</f>
        <v>592.96784999999988</v>
      </c>
      <c r="V63" s="47"/>
    </row>
    <row r="64" spans="1:22" s="8" customFormat="1" ht="24.95" customHeight="1" x14ac:dyDescent="0.25">
      <c r="A64" s="51"/>
      <c r="B64" s="25"/>
      <c r="C64" s="22"/>
      <c r="D64" s="23"/>
      <c r="E64" s="23"/>
      <c r="F64" s="384" t="s">
        <v>814</v>
      </c>
      <c r="G64" s="384"/>
      <c r="H64" s="384"/>
      <c r="I64" s="384"/>
      <c r="J64" s="384"/>
      <c r="K64" s="385"/>
      <c r="L64" s="24" t="s">
        <v>496</v>
      </c>
      <c r="M64" s="345">
        <f>+'BL1-FUN-BLO-R00'!Y55</f>
        <v>3175.3095299999995</v>
      </c>
      <c r="N64" s="19"/>
      <c r="O64" s="19"/>
      <c r="P64" s="19"/>
      <c r="Q64" s="19"/>
      <c r="R64" s="19"/>
      <c r="S64" s="19"/>
      <c r="T64" s="20">
        <f>SUM(M64:S64)</f>
        <v>3175.3095299999995</v>
      </c>
      <c r="V64" s="47"/>
    </row>
    <row r="65" spans="1:22" s="8" customFormat="1" ht="24.95" customHeight="1" x14ac:dyDescent="0.25">
      <c r="A65" s="51"/>
      <c r="B65" s="25"/>
      <c r="C65" s="22"/>
      <c r="D65" s="23"/>
      <c r="E65" s="23"/>
      <c r="F65" s="384" t="s">
        <v>815</v>
      </c>
      <c r="G65" s="384"/>
      <c r="H65" s="384"/>
      <c r="I65" s="384"/>
      <c r="J65" s="384"/>
      <c r="K65" s="385"/>
      <c r="L65" s="24" t="s">
        <v>496</v>
      </c>
      <c r="M65" s="345">
        <f>+'BL1-FUN-BLO-R00'!AA55</f>
        <v>133.37256000000002</v>
      </c>
      <c r="N65" s="19"/>
      <c r="O65" s="19"/>
      <c r="P65" s="19"/>
      <c r="Q65" s="19"/>
      <c r="R65" s="19"/>
      <c r="S65" s="19"/>
      <c r="T65" s="20">
        <f t="shared" si="4"/>
        <v>133.37256000000002</v>
      </c>
      <c r="V65" s="47"/>
    </row>
    <row r="66" spans="1:22" s="8" customFormat="1" ht="24.95" customHeight="1" x14ac:dyDescent="0.25">
      <c r="A66" s="51"/>
      <c r="B66" s="25"/>
      <c r="C66" s="22"/>
      <c r="D66" s="23"/>
      <c r="E66" s="23"/>
      <c r="F66" s="384" t="s">
        <v>816</v>
      </c>
      <c r="G66" s="384"/>
      <c r="H66" s="384"/>
      <c r="I66" s="384"/>
      <c r="J66" s="384"/>
      <c r="K66" s="385"/>
      <c r="L66" s="24" t="s">
        <v>496</v>
      </c>
      <c r="M66" s="345"/>
      <c r="N66" s="19"/>
      <c r="O66" s="19"/>
      <c r="P66" s="19"/>
      <c r="Q66" s="19"/>
      <c r="R66" s="19"/>
      <c r="S66" s="19"/>
      <c r="T66" s="20">
        <f t="shared" si="4"/>
        <v>0</v>
      </c>
      <c r="V66" s="47"/>
    </row>
    <row r="67" spans="1:22" s="8" customFormat="1" ht="24.95" customHeight="1" x14ac:dyDescent="0.25">
      <c r="A67" s="51"/>
      <c r="B67" s="25"/>
      <c r="C67" s="22"/>
      <c r="D67" s="23"/>
      <c r="E67" s="23"/>
      <c r="F67" s="384" t="s">
        <v>1448</v>
      </c>
      <c r="G67" s="384"/>
      <c r="H67" s="384"/>
      <c r="I67" s="384"/>
      <c r="J67" s="384"/>
      <c r="K67" s="385"/>
      <c r="L67" s="24" t="s">
        <v>496</v>
      </c>
      <c r="M67" s="345">
        <f>+'BL1-FUN-BLO-R00'!O55</f>
        <v>1.62737</v>
      </c>
      <c r="N67" s="19"/>
      <c r="O67" s="19"/>
      <c r="P67" s="19"/>
      <c r="Q67" s="19"/>
      <c r="R67" s="19"/>
      <c r="S67" s="19"/>
      <c r="T67" s="20">
        <f t="shared" ref="T67" si="5">SUM(M67:S67)</f>
        <v>1.62737</v>
      </c>
      <c r="V67" s="47"/>
    </row>
    <row r="68" spans="1:22" s="8" customFormat="1" ht="24.95" customHeight="1" x14ac:dyDescent="0.25">
      <c r="A68" s="51"/>
      <c r="B68" s="25"/>
      <c r="C68" s="22"/>
      <c r="D68" s="23"/>
      <c r="E68" s="23"/>
      <c r="F68" s="384" t="s">
        <v>818</v>
      </c>
      <c r="G68" s="384"/>
      <c r="H68" s="384"/>
      <c r="I68" s="384"/>
      <c r="J68" s="384"/>
      <c r="K68" s="385"/>
      <c r="L68" s="24" t="s">
        <v>496</v>
      </c>
      <c r="M68" s="345">
        <f>+'BL1-FUN-BLO-R00'!Q55</f>
        <v>81.57996</v>
      </c>
      <c r="N68" s="19"/>
      <c r="O68" s="19"/>
      <c r="P68" s="19"/>
      <c r="Q68" s="19"/>
      <c r="R68" s="19"/>
      <c r="S68" s="19"/>
      <c r="T68" s="20">
        <f t="shared" si="4"/>
        <v>81.57996</v>
      </c>
      <c r="V68" s="47"/>
    </row>
    <row r="69" spans="1:22" s="8" customFormat="1" ht="24.95" customHeight="1" x14ac:dyDescent="0.25">
      <c r="A69" s="51"/>
      <c r="B69" s="25"/>
      <c r="C69" s="22"/>
      <c r="D69" s="23"/>
      <c r="E69" s="23"/>
      <c r="F69" s="384" t="s">
        <v>819</v>
      </c>
      <c r="G69" s="384"/>
      <c r="H69" s="384"/>
      <c r="I69" s="384"/>
      <c r="J69" s="384"/>
      <c r="K69" s="385"/>
      <c r="L69" s="24" t="s">
        <v>593</v>
      </c>
      <c r="M69" s="345">
        <f>+'BL1-FUN-BLO-R00'!AB55</f>
        <v>59.125500000000017</v>
      </c>
      <c r="N69" s="19"/>
      <c r="O69" s="19"/>
      <c r="P69" s="19"/>
      <c r="Q69" s="19"/>
      <c r="R69" s="19"/>
      <c r="S69" s="19"/>
      <c r="T69" s="20">
        <f t="shared" si="4"/>
        <v>59.125500000000017</v>
      </c>
      <c r="V69" s="47"/>
    </row>
    <row r="70" spans="1:22" s="8" customFormat="1" ht="24.95" customHeight="1" x14ac:dyDescent="0.25">
      <c r="A70" s="51"/>
      <c r="B70" s="25"/>
      <c r="C70" s="22"/>
      <c r="D70" s="23"/>
      <c r="E70" s="23"/>
      <c r="F70" s="384" t="s">
        <v>820</v>
      </c>
      <c r="G70" s="384"/>
      <c r="H70" s="384"/>
      <c r="I70" s="384"/>
      <c r="J70" s="384"/>
      <c r="K70" s="385"/>
      <c r="L70" s="24" t="s">
        <v>593</v>
      </c>
      <c r="M70" s="345">
        <f>+M69</f>
        <v>59.125500000000017</v>
      </c>
      <c r="N70" s="19"/>
      <c r="O70" s="19"/>
      <c r="P70" s="19"/>
      <c r="Q70" s="19"/>
      <c r="R70" s="19"/>
      <c r="S70" s="19"/>
      <c r="T70" s="20">
        <f t="shared" si="4"/>
        <v>59.125500000000017</v>
      </c>
      <c r="V70" s="47"/>
    </row>
    <row r="71" spans="1:22" s="8" customFormat="1" ht="24.95" customHeight="1" x14ac:dyDescent="0.25">
      <c r="A71" s="51"/>
      <c r="B71" s="25"/>
      <c r="C71" s="22"/>
      <c r="D71" s="23"/>
      <c r="E71" s="23"/>
      <c r="F71" s="384" t="s">
        <v>821</v>
      </c>
      <c r="G71" s="384"/>
      <c r="H71" s="384"/>
      <c r="I71" s="384"/>
      <c r="J71" s="384"/>
      <c r="K71" s="385"/>
      <c r="L71" s="24" t="s">
        <v>593</v>
      </c>
      <c r="M71" s="345">
        <f>+M70</f>
        <v>59.125500000000017</v>
      </c>
      <c r="N71" s="19"/>
      <c r="O71" s="19"/>
      <c r="P71" s="19"/>
      <c r="Q71" s="19"/>
      <c r="R71" s="19"/>
      <c r="S71" s="19"/>
      <c r="T71" s="20">
        <f t="shared" si="4"/>
        <v>59.125500000000017</v>
      </c>
      <c r="V71" s="47"/>
    </row>
    <row r="72" spans="1:22" s="8" customFormat="1" ht="24.95" customHeight="1" x14ac:dyDescent="0.25">
      <c r="A72" s="51"/>
      <c r="B72" s="25"/>
      <c r="C72" s="22"/>
      <c r="D72" s="23"/>
      <c r="E72" s="23"/>
      <c r="F72" s="384" t="s">
        <v>1433</v>
      </c>
      <c r="G72" s="384"/>
      <c r="H72" s="384"/>
      <c r="I72" s="384"/>
      <c r="J72" s="384"/>
      <c r="K72" s="385"/>
      <c r="L72" s="24" t="s">
        <v>12</v>
      </c>
      <c r="M72" s="345">
        <f>+ROUNDUP((M69/8)*3*2,0)</f>
        <v>45</v>
      </c>
      <c r="N72" s="19"/>
      <c r="O72" s="19"/>
      <c r="P72" s="19"/>
      <c r="Q72" s="19"/>
      <c r="R72" s="19"/>
      <c r="S72" s="19"/>
      <c r="T72" s="20">
        <f>SUM(M72:S72)</f>
        <v>45</v>
      </c>
      <c r="V72" s="47"/>
    </row>
    <row r="73" spans="1:22" s="8" customFormat="1" ht="24.95" customHeight="1" x14ac:dyDescent="0.25">
      <c r="A73" s="51"/>
      <c r="B73" s="25"/>
      <c r="C73" s="22"/>
      <c r="D73" s="23"/>
      <c r="E73" s="23"/>
      <c r="F73" s="384" t="s">
        <v>1447</v>
      </c>
      <c r="G73" s="384"/>
      <c r="H73" s="384"/>
      <c r="I73" s="384"/>
      <c r="J73" s="384"/>
      <c r="K73" s="385"/>
      <c r="L73" s="24" t="s">
        <v>12</v>
      </c>
      <c r="M73" s="345">
        <v>1</v>
      </c>
      <c r="N73" s="19"/>
      <c r="O73" s="19"/>
      <c r="P73" s="19"/>
      <c r="Q73" s="19"/>
      <c r="R73" s="19"/>
      <c r="S73" s="19"/>
      <c r="T73" s="20">
        <f>SUM(M73:S73)</f>
        <v>1</v>
      </c>
      <c r="V73" s="47"/>
    </row>
    <row r="74" spans="1:22" s="8" customFormat="1" ht="24.95" customHeight="1" x14ac:dyDescent="0.25">
      <c r="A74" s="51"/>
      <c r="B74" s="21"/>
      <c r="C74" s="22"/>
      <c r="D74" s="23"/>
      <c r="E74" s="16" t="s">
        <v>164</v>
      </c>
      <c r="F74" s="45"/>
      <c r="G74" s="45"/>
      <c r="H74" s="45"/>
      <c r="I74" s="45"/>
      <c r="J74" s="45"/>
      <c r="K74" s="46"/>
      <c r="L74" s="24"/>
      <c r="M74" s="19"/>
      <c r="N74" s="19"/>
      <c r="O74" s="19"/>
      <c r="P74" s="19"/>
      <c r="Q74" s="19"/>
      <c r="R74" s="19"/>
      <c r="S74" s="19"/>
      <c r="T74" s="20">
        <f>SUM(M74:S74)</f>
        <v>0</v>
      </c>
      <c r="V74" s="47"/>
    </row>
    <row r="75" spans="1:22" s="8" customFormat="1" ht="24.95" customHeight="1" x14ac:dyDescent="0.25">
      <c r="A75" s="51"/>
      <c r="B75" s="25"/>
      <c r="C75" s="22"/>
      <c r="D75" s="23"/>
      <c r="E75" s="23"/>
      <c r="F75" s="384" t="s">
        <v>1444</v>
      </c>
      <c r="G75" s="384"/>
      <c r="H75" s="384"/>
      <c r="I75" s="384"/>
      <c r="J75" s="384"/>
      <c r="K75" s="385"/>
      <c r="L75" s="24" t="s">
        <v>593</v>
      </c>
      <c r="M75" s="345">
        <f>'BL1-FUN-BAL-R00'!L104</f>
        <v>9.4800749999999994</v>
      </c>
      <c r="N75" s="19"/>
      <c r="O75" s="19"/>
      <c r="P75" s="19"/>
      <c r="Q75" s="19"/>
      <c r="R75" s="19"/>
      <c r="S75" s="19"/>
      <c r="T75" s="20">
        <f>SUM(M75:S75)</f>
        <v>9.4800749999999994</v>
      </c>
      <c r="V75" s="47"/>
    </row>
    <row r="76" spans="1:22" s="8" customFormat="1" ht="24.95" customHeight="1" x14ac:dyDescent="0.25">
      <c r="A76" s="51"/>
      <c r="B76" s="25"/>
      <c r="C76" s="22"/>
      <c r="D76" s="23"/>
      <c r="E76" s="23"/>
      <c r="F76" s="384" t="s">
        <v>1445</v>
      </c>
      <c r="G76" s="384"/>
      <c r="H76" s="384"/>
      <c r="I76" s="384"/>
      <c r="J76" s="384"/>
      <c r="K76" s="385"/>
      <c r="L76" s="24" t="s">
        <v>593</v>
      </c>
      <c r="M76" s="345">
        <f>+M75</f>
        <v>9.4800749999999994</v>
      </c>
      <c r="N76" s="19"/>
      <c r="O76" s="19"/>
      <c r="P76" s="19"/>
      <c r="Q76" s="19"/>
      <c r="R76" s="19"/>
      <c r="S76" s="19"/>
      <c r="T76" s="20">
        <f t="shared" ref="T76:T88" si="6">SUM(M76:S76)</f>
        <v>9.4800749999999994</v>
      </c>
      <c r="V76" s="47"/>
    </row>
    <row r="77" spans="1:22" s="8" customFormat="1" ht="24.95" customHeight="1" x14ac:dyDescent="0.25">
      <c r="A77" s="51"/>
      <c r="B77" s="25"/>
      <c r="C77" s="22"/>
      <c r="D77" s="23"/>
      <c r="E77" s="23"/>
      <c r="F77" s="384" t="s">
        <v>1446</v>
      </c>
      <c r="G77" s="384"/>
      <c r="H77" s="384"/>
      <c r="I77" s="384"/>
      <c r="J77" s="384"/>
      <c r="K77" s="385"/>
      <c r="L77" s="24" t="s">
        <v>300</v>
      </c>
      <c r="M77" s="345">
        <f>+'BL1-FUN-BAL-R00'!M104</f>
        <v>314.61399999999992</v>
      </c>
      <c r="N77" s="19"/>
      <c r="O77" s="19"/>
      <c r="P77" s="19"/>
      <c r="Q77" s="19"/>
      <c r="R77" s="19"/>
      <c r="S77" s="19"/>
      <c r="T77" s="20">
        <f t="shared" si="6"/>
        <v>314.61399999999992</v>
      </c>
      <c r="V77" s="47"/>
    </row>
    <row r="78" spans="1:22" s="8" customFormat="1" ht="24.95" customHeight="1" x14ac:dyDescent="0.25">
      <c r="A78" s="51"/>
      <c r="B78" s="25"/>
      <c r="C78" s="22"/>
      <c r="D78" s="23"/>
      <c r="E78" s="23"/>
      <c r="F78" s="384" t="s">
        <v>811</v>
      </c>
      <c r="G78" s="384"/>
      <c r="H78" s="384"/>
      <c r="I78" s="384"/>
      <c r="J78" s="384"/>
      <c r="K78" s="385"/>
      <c r="L78" s="24" t="s">
        <v>496</v>
      </c>
      <c r="M78" s="345">
        <f>'BL1-FUN-BAL-R00'!Q104</f>
        <v>566.27830000000006</v>
      </c>
      <c r="N78" s="19"/>
      <c r="O78" s="19"/>
      <c r="P78" s="19"/>
      <c r="Q78" s="19"/>
      <c r="R78" s="19"/>
      <c r="S78" s="19"/>
      <c r="T78" s="20">
        <f t="shared" si="6"/>
        <v>566.27830000000006</v>
      </c>
      <c r="V78" s="47"/>
    </row>
    <row r="79" spans="1:22" s="8" customFormat="1" ht="24.95" customHeight="1" x14ac:dyDescent="0.25">
      <c r="A79" s="51"/>
      <c r="B79" s="25"/>
      <c r="C79" s="22"/>
      <c r="D79" s="23"/>
      <c r="E79" s="23"/>
      <c r="F79" s="384" t="s">
        <v>812</v>
      </c>
      <c r="G79" s="384"/>
      <c r="H79" s="384"/>
      <c r="I79" s="384"/>
      <c r="J79" s="384"/>
      <c r="K79" s="385"/>
      <c r="L79" s="24" t="s">
        <v>496</v>
      </c>
      <c r="M79" s="345">
        <f>'BL1-FUN-BAL-R00'!S104</f>
        <v>705.51739999999995</v>
      </c>
      <c r="N79" s="19"/>
      <c r="O79" s="19"/>
      <c r="P79" s="19"/>
      <c r="Q79" s="19"/>
      <c r="R79" s="19"/>
      <c r="S79" s="19"/>
      <c r="T79" s="20">
        <f t="shared" si="6"/>
        <v>705.51739999999995</v>
      </c>
      <c r="V79" s="47"/>
    </row>
    <row r="80" spans="1:22" s="8" customFormat="1" ht="24.95" customHeight="1" x14ac:dyDescent="0.25">
      <c r="A80" s="51"/>
      <c r="B80" s="25"/>
      <c r="C80" s="22"/>
      <c r="D80" s="23"/>
      <c r="E80" s="23"/>
      <c r="F80" s="384" t="s">
        <v>813</v>
      </c>
      <c r="G80" s="384"/>
      <c r="H80" s="384"/>
      <c r="I80" s="384"/>
      <c r="J80" s="384"/>
      <c r="K80" s="385"/>
      <c r="L80" s="24" t="s">
        <v>496</v>
      </c>
      <c r="M80" s="345">
        <f>'BL1-FUN-BAL-R00'!U104</f>
        <v>0</v>
      </c>
      <c r="N80" s="19"/>
      <c r="O80" s="19"/>
      <c r="P80" s="19"/>
      <c r="Q80" s="19"/>
      <c r="R80" s="19"/>
      <c r="S80" s="19"/>
      <c r="T80" s="20">
        <f t="shared" si="6"/>
        <v>0</v>
      </c>
      <c r="V80" s="47"/>
    </row>
    <row r="81" spans="1:22" s="8" customFormat="1" ht="24.95" customHeight="1" x14ac:dyDescent="0.25">
      <c r="A81" s="51"/>
      <c r="B81" s="25"/>
      <c r="C81" s="22"/>
      <c r="D81" s="23"/>
      <c r="E81" s="23"/>
      <c r="F81" s="384" t="s">
        <v>814</v>
      </c>
      <c r="G81" s="384"/>
      <c r="H81" s="384"/>
      <c r="I81" s="384"/>
      <c r="J81" s="384"/>
      <c r="K81" s="385"/>
      <c r="L81" s="24" t="s">
        <v>496</v>
      </c>
      <c r="M81" s="345">
        <f>'BL1-FUN-BAL-R00'!W104</f>
        <v>3094.1478900000006</v>
      </c>
      <c r="N81" s="19"/>
      <c r="O81" s="19"/>
      <c r="P81" s="19"/>
      <c r="Q81" s="19"/>
      <c r="R81" s="19"/>
      <c r="S81" s="19"/>
      <c r="T81" s="20">
        <f t="shared" si="6"/>
        <v>3094.1478900000006</v>
      </c>
      <c r="V81" s="47"/>
    </row>
    <row r="82" spans="1:22" s="8" customFormat="1" ht="24.95" customHeight="1" x14ac:dyDescent="0.25">
      <c r="A82" s="51"/>
      <c r="B82" s="25"/>
      <c r="C82" s="22"/>
      <c r="D82" s="23"/>
      <c r="E82" s="23"/>
      <c r="F82" s="384" t="s">
        <v>815</v>
      </c>
      <c r="G82" s="384"/>
      <c r="H82" s="384"/>
      <c r="I82" s="384"/>
      <c r="J82" s="384"/>
      <c r="K82" s="385"/>
      <c r="L82" s="24" t="s">
        <v>496</v>
      </c>
      <c r="M82" s="345">
        <f>'BL1-FUN-BAL-R00'!Y104</f>
        <v>5095.9931999999999</v>
      </c>
      <c r="N82" s="19"/>
      <c r="O82" s="19"/>
      <c r="P82" s="19"/>
      <c r="Q82" s="19"/>
      <c r="R82" s="19"/>
      <c r="S82" s="19"/>
      <c r="T82" s="20">
        <f t="shared" si="6"/>
        <v>5095.9931999999999</v>
      </c>
      <c r="V82" s="47"/>
    </row>
    <row r="83" spans="1:22" s="8" customFormat="1" ht="24.95" customHeight="1" x14ac:dyDescent="0.25">
      <c r="A83" s="51"/>
      <c r="B83" s="25"/>
      <c r="C83" s="22"/>
      <c r="D83" s="23"/>
      <c r="E83" s="23"/>
      <c r="F83" s="384" t="s">
        <v>816</v>
      </c>
      <c r="G83" s="384"/>
      <c r="H83" s="384"/>
      <c r="I83" s="384"/>
      <c r="J83" s="384"/>
      <c r="K83" s="385"/>
      <c r="L83" s="24" t="s">
        <v>496</v>
      </c>
      <c r="M83" s="345"/>
      <c r="N83" s="19"/>
      <c r="O83" s="19"/>
      <c r="P83" s="19"/>
      <c r="Q83" s="19"/>
      <c r="R83" s="19"/>
      <c r="S83" s="19"/>
      <c r="T83" s="20">
        <f>SUM(M83:S83)</f>
        <v>0</v>
      </c>
      <c r="V83" s="47"/>
    </row>
    <row r="84" spans="1:22" s="8" customFormat="1" ht="24.95" customHeight="1" x14ac:dyDescent="0.25">
      <c r="A84" s="51"/>
      <c r="B84" s="25"/>
      <c r="C84" s="22"/>
      <c r="D84" s="23"/>
      <c r="E84" s="23"/>
      <c r="F84" s="384" t="s">
        <v>818</v>
      </c>
      <c r="G84" s="384"/>
      <c r="H84" s="384"/>
      <c r="I84" s="384"/>
      <c r="J84" s="384"/>
      <c r="K84" s="385"/>
      <c r="L84" s="24" t="s">
        <v>496</v>
      </c>
      <c r="M84" s="345">
        <f>'BL1-FUN-BAL-R00'!O104</f>
        <v>115.71868000000002</v>
      </c>
      <c r="N84" s="19"/>
      <c r="O84" s="19"/>
      <c r="P84" s="19"/>
      <c r="Q84" s="19"/>
      <c r="R84" s="19"/>
      <c r="S84" s="19"/>
      <c r="T84" s="20">
        <f t="shared" si="6"/>
        <v>115.71868000000002</v>
      </c>
      <c r="V84" s="47"/>
    </row>
    <row r="85" spans="1:22" s="8" customFormat="1" ht="24.95" customHeight="1" x14ac:dyDescent="0.25">
      <c r="A85" s="51"/>
      <c r="B85" s="25"/>
      <c r="C85" s="22"/>
      <c r="D85" s="23"/>
      <c r="E85" s="23"/>
      <c r="F85" s="384" t="s">
        <v>819</v>
      </c>
      <c r="G85" s="384"/>
      <c r="H85" s="384"/>
      <c r="I85" s="384"/>
      <c r="J85" s="384"/>
      <c r="K85" s="385"/>
      <c r="L85" s="24" t="s">
        <v>593</v>
      </c>
      <c r="M85" s="345">
        <f>'BL1-FUN-BAL-R00'!Z104</f>
        <v>51.212525000000007</v>
      </c>
      <c r="N85" s="19"/>
      <c r="O85" s="19"/>
      <c r="P85" s="19"/>
      <c r="Q85" s="19"/>
      <c r="R85" s="19"/>
      <c r="S85" s="19"/>
      <c r="T85" s="20">
        <f t="shared" si="6"/>
        <v>51.212525000000007</v>
      </c>
      <c r="V85" s="47"/>
    </row>
    <row r="86" spans="1:22" s="8" customFormat="1" ht="24.95" customHeight="1" x14ac:dyDescent="0.25">
      <c r="A86" s="51"/>
      <c r="B86" s="25"/>
      <c r="C86" s="22"/>
      <c r="D86" s="23"/>
      <c r="E86" s="23"/>
      <c r="F86" s="384" t="s">
        <v>820</v>
      </c>
      <c r="G86" s="384"/>
      <c r="H86" s="384"/>
      <c r="I86" s="384"/>
      <c r="J86" s="384"/>
      <c r="K86" s="385"/>
      <c r="L86" s="24" t="s">
        <v>593</v>
      </c>
      <c r="M86" s="345">
        <f>+M85</f>
        <v>51.212525000000007</v>
      </c>
      <c r="N86" s="19"/>
      <c r="O86" s="19"/>
      <c r="P86" s="19"/>
      <c r="Q86" s="19"/>
      <c r="R86" s="19"/>
      <c r="S86" s="19"/>
      <c r="T86" s="20">
        <f t="shared" si="6"/>
        <v>51.212525000000007</v>
      </c>
      <c r="V86" s="47"/>
    </row>
    <row r="87" spans="1:22" s="8" customFormat="1" ht="24.95" customHeight="1" x14ac:dyDescent="0.25">
      <c r="A87" s="51"/>
      <c r="B87" s="25"/>
      <c r="C87" s="22"/>
      <c r="D87" s="23"/>
      <c r="E87" s="23"/>
      <c r="F87" s="384" t="s">
        <v>821</v>
      </c>
      <c r="G87" s="384"/>
      <c r="H87" s="384"/>
      <c r="I87" s="384"/>
      <c r="J87" s="384"/>
      <c r="K87" s="385"/>
      <c r="L87" s="24" t="s">
        <v>593</v>
      </c>
      <c r="M87" s="345">
        <f>+M86</f>
        <v>51.212525000000007</v>
      </c>
      <c r="N87" s="19"/>
      <c r="O87" s="19"/>
      <c r="P87" s="19"/>
      <c r="Q87" s="19"/>
      <c r="R87" s="19"/>
      <c r="S87" s="19"/>
      <c r="T87" s="20">
        <f t="shared" si="6"/>
        <v>51.212525000000007</v>
      </c>
      <c r="V87" s="47"/>
    </row>
    <row r="88" spans="1:22" s="8" customFormat="1" ht="24.95" customHeight="1" x14ac:dyDescent="0.25">
      <c r="A88" s="51"/>
      <c r="B88" s="25"/>
      <c r="C88" s="22"/>
      <c r="D88" s="23"/>
      <c r="E88" s="23"/>
      <c r="F88" s="384" t="s">
        <v>1433</v>
      </c>
      <c r="G88" s="384"/>
      <c r="H88" s="384"/>
      <c r="I88" s="384"/>
      <c r="J88" s="384"/>
      <c r="K88" s="385"/>
      <c r="L88" s="24" t="s">
        <v>12</v>
      </c>
      <c r="M88" s="345">
        <f>+ROUNDUP((M85/8)*3*2,0)</f>
        <v>39</v>
      </c>
      <c r="N88" s="19"/>
      <c r="O88" s="19"/>
      <c r="P88" s="19"/>
      <c r="Q88" s="19"/>
      <c r="R88" s="19"/>
      <c r="S88" s="19"/>
      <c r="T88" s="20">
        <f t="shared" si="6"/>
        <v>39</v>
      </c>
      <c r="V88" s="47"/>
    </row>
    <row r="89" spans="1:22" s="8" customFormat="1" ht="24.95" customHeight="1" x14ac:dyDescent="0.25">
      <c r="A89" s="51"/>
      <c r="B89" s="21"/>
      <c r="C89" s="22"/>
      <c r="D89" s="23"/>
      <c r="E89" s="16" t="s">
        <v>1548</v>
      </c>
      <c r="F89" s="45"/>
      <c r="G89" s="45"/>
      <c r="H89" s="45"/>
      <c r="I89" s="45"/>
      <c r="J89" s="45"/>
      <c r="K89" s="46"/>
      <c r="L89" s="24"/>
      <c r="M89" s="19"/>
      <c r="N89" s="19"/>
      <c r="O89" s="19"/>
      <c r="P89" s="19"/>
      <c r="Q89" s="19"/>
      <c r="R89" s="19"/>
      <c r="S89" s="19"/>
      <c r="T89" s="20">
        <f>SUM(M89:S89)</f>
        <v>0</v>
      </c>
      <c r="V89" s="47"/>
    </row>
    <row r="90" spans="1:22" s="8" customFormat="1" ht="24.95" customHeight="1" x14ac:dyDescent="0.25">
      <c r="A90" s="51"/>
      <c r="B90" s="21"/>
      <c r="C90" s="22"/>
      <c r="D90" s="23"/>
      <c r="E90" s="16"/>
      <c r="F90" s="16" t="s">
        <v>133</v>
      </c>
      <c r="G90" s="45"/>
      <c r="H90" s="45"/>
      <c r="I90" s="45"/>
      <c r="J90" s="45"/>
      <c r="K90" s="46"/>
      <c r="L90" s="24"/>
      <c r="M90" s="19"/>
      <c r="N90" s="19"/>
      <c r="O90" s="19"/>
      <c r="P90" s="19"/>
      <c r="Q90" s="19"/>
      <c r="R90" s="19"/>
      <c r="S90" s="19"/>
      <c r="T90" s="20">
        <f>SUM(M90:S90)</f>
        <v>0</v>
      </c>
      <c r="V90" s="47"/>
    </row>
    <row r="91" spans="1:22" s="8" customFormat="1" ht="24.95" customHeight="1" x14ac:dyDescent="0.25">
      <c r="A91" s="51"/>
      <c r="B91" s="25"/>
      <c r="C91" s="22"/>
      <c r="D91" s="23"/>
      <c r="E91" s="23"/>
      <c r="F91" s="384" t="s">
        <v>1550</v>
      </c>
      <c r="G91" s="384"/>
      <c r="H91" s="384"/>
      <c r="I91" s="384"/>
      <c r="J91" s="384"/>
      <c r="K91" s="385"/>
      <c r="L91" s="24" t="s">
        <v>17</v>
      </c>
      <c r="M91" s="345">
        <f>+'BL1-FUN-EST-R00'!G129</f>
        <v>36</v>
      </c>
      <c r="N91" s="19"/>
      <c r="O91" s="19"/>
      <c r="P91" s="19"/>
      <c r="Q91" s="19"/>
      <c r="R91" s="19"/>
      <c r="S91" s="19"/>
      <c r="T91" s="20">
        <f>SUM(M91:S91)</f>
        <v>36</v>
      </c>
      <c r="V91" s="47"/>
    </row>
    <row r="92" spans="1:22" s="8" customFormat="1" ht="24.95" customHeight="1" x14ac:dyDescent="0.25">
      <c r="A92" s="51"/>
      <c r="B92" s="25"/>
      <c r="C92" s="22"/>
      <c r="D92" s="23"/>
      <c r="E92" s="23"/>
      <c r="F92" s="384" t="s">
        <v>812</v>
      </c>
      <c r="G92" s="384"/>
      <c r="H92" s="384"/>
      <c r="I92" s="384"/>
      <c r="J92" s="384"/>
      <c r="K92" s="385"/>
      <c r="L92" s="24" t="s">
        <v>496</v>
      </c>
      <c r="M92" s="345">
        <f>+'BL1-FUN-EST-R00'!K129</f>
        <v>76.788000000000011</v>
      </c>
      <c r="N92" s="19"/>
      <c r="O92" s="19"/>
      <c r="P92" s="19"/>
      <c r="Q92" s="19"/>
      <c r="R92" s="19"/>
      <c r="S92" s="19"/>
      <c r="T92" s="20">
        <f t="shared" ref="T92" si="7">SUM(M92:S92)</f>
        <v>76.788000000000011</v>
      </c>
      <c r="V92" s="47"/>
    </row>
    <row r="93" spans="1:22" s="8" customFormat="1" ht="24.95" customHeight="1" x14ac:dyDescent="0.25">
      <c r="A93" s="51"/>
      <c r="B93" s="25"/>
      <c r="C93" s="22"/>
      <c r="D93" s="23"/>
      <c r="E93" s="23"/>
      <c r="F93" s="384" t="s">
        <v>818</v>
      </c>
      <c r="G93" s="384"/>
      <c r="H93" s="384"/>
      <c r="I93" s="384"/>
      <c r="J93" s="384"/>
      <c r="K93" s="385"/>
      <c r="L93" s="24" t="s">
        <v>496</v>
      </c>
      <c r="M93" s="345">
        <f>+'BL1-FUN-EST-R00'!O129</f>
        <v>53.222399999999993</v>
      </c>
      <c r="N93" s="19"/>
      <c r="O93" s="19"/>
      <c r="P93" s="19"/>
      <c r="Q93" s="19"/>
      <c r="R93" s="19"/>
      <c r="S93" s="19"/>
      <c r="T93" s="20">
        <f t="shared" ref="T93:T98" si="8">SUM(M93:S93)</f>
        <v>53.222399999999993</v>
      </c>
      <c r="V93" s="47"/>
    </row>
    <row r="94" spans="1:22" s="8" customFormat="1" ht="24.95" customHeight="1" x14ac:dyDescent="0.25">
      <c r="A94" s="51"/>
      <c r="B94" s="25"/>
      <c r="C94" s="22"/>
      <c r="D94" s="23"/>
      <c r="E94" s="23"/>
      <c r="F94" s="384" t="s">
        <v>819</v>
      </c>
      <c r="G94" s="384"/>
      <c r="H94" s="384"/>
      <c r="I94" s="384"/>
      <c r="J94" s="384"/>
      <c r="K94" s="385"/>
      <c r="L94" s="24" t="s">
        <v>593</v>
      </c>
      <c r="M94" s="345">
        <f>+'BL1-FUN-EST-R00'!P129</f>
        <v>4.5199999999999996</v>
      </c>
      <c r="N94" s="19"/>
      <c r="O94" s="19"/>
      <c r="P94" s="19"/>
      <c r="Q94" s="19"/>
      <c r="R94" s="19"/>
      <c r="S94" s="19"/>
      <c r="T94" s="20">
        <f t="shared" si="8"/>
        <v>4.5199999999999996</v>
      </c>
      <c r="V94" s="47"/>
    </row>
    <row r="95" spans="1:22" s="8" customFormat="1" ht="24.95" customHeight="1" x14ac:dyDescent="0.25">
      <c r="A95" s="51"/>
      <c r="B95" s="25"/>
      <c r="C95" s="22"/>
      <c r="D95" s="23"/>
      <c r="E95" s="23"/>
      <c r="F95" s="384" t="s">
        <v>820</v>
      </c>
      <c r="G95" s="384"/>
      <c r="H95" s="384"/>
      <c r="I95" s="384"/>
      <c r="J95" s="384"/>
      <c r="K95" s="385"/>
      <c r="L95" s="24" t="s">
        <v>593</v>
      </c>
      <c r="M95" s="345">
        <f>+M94</f>
        <v>4.5199999999999996</v>
      </c>
      <c r="N95" s="19"/>
      <c r="O95" s="19"/>
      <c r="P95" s="19"/>
      <c r="Q95" s="19"/>
      <c r="R95" s="19"/>
      <c r="S95" s="19"/>
      <c r="T95" s="20">
        <f t="shared" si="8"/>
        <v>4.5199999999999996</v>
      </c>
      <c r="V95" s="47"/>
    </row>
    <row r="96" spans="1:22" s="8" customFormat="1" ht="24.95" customHeight="1" x14ac:dyDescent="0.25">
      <c r="A96" s="51"/>
      <c r="B96" s="25"/>
      <c r="C96" s="22"/>
      <c r="D96" s="23"/>
      <c r="E96" s="23"/>
      <c r="F96" s="384" t="s">
        <v>821</v>
      </c>
      <c r="G96" s="384"/>
      <c r="H96" s="384"/>
      <c r="I96" s="384"/>
      <c r="J96" s="384"/>
      <c r="K96" s="385"/>
      <c r="L96" s="24" t="s">
        <v>593</v>
      </c>
      <c r="M96" s="345">
        <f>+M95</f>
        <v>4.5199999999999996</v>
      </c>
      <c r="N96" s="19"/>
      <c r="O96" s="19"/>
      <c r="P96" s="19"/>
      <c r="Q96" s="19"/>
      <c r="R96" s="19"/>
      <c r="S96" s="19"/>
      <c r="T96" s="20">
        <f t="shared" si="8"/>
        <v>4.5199999999999996</v>
      </c>
      <c r="V96" s="47"/>
    </row>
    <row r="97" spans="1:22" s="8" customFormat="1" ht="24.95" customHeight="1" x14ac:dyDescent="0.25">
      <c r="A97" s="51"/>
      <c r="B97" s="25"/>
      <c r="C97" s="22"/>
      <c r="D97" s="23"/>
      <c r="E97" s="23"/>
      <c r="F97" s="384" t="s">
        <v>1433</v>
      </c>
      <c r="G97" s="384"/>
      <c r="H97" s="384"/>
      <c r="I97" s="384"/>
      <c r="J97" s="384"/>
      <c r="K97" s="385"/>
      <c r="L97" s="24" t="s">
        <v>12</v>
      </c>
      <c r="M97" s="345">
        <f>+ROUNDUP((M94/8)*3*2,0)</f>
        <v>4</v>
      </c>
      <c r="N97" s="19"/>
      <c r="O97" s="19"/>
      <c r="P97" s="19"/>
      <c r="Q97" s="19"/>
      <c r="R97" s="19"/>
      <c r="S97" s="19"/>
      <c r="T97" s="20">
        <f t="shared" si="8"/>
        <v>4</v>
      </c>
      <c r="V97" s="47"/>
    </row>
    <row r="98" spans="1:22" s="8" customFormat="1" ht="24.95" customHeight="1" x14ac:dyDescent="0.25">
      <c r="A98" s="51"/>
      <c r="B98" s="25"/>
      <c r="C98" s="22"/>
      <c r="D98" s="23"/>
      <c r="E98" s="23"/>
      <c r="F98" s="386" t="s">
        <v>1435</v>
      </c>
      <c r="G98" s="386"/>
      <c r="H98" s="386"/>
      <c r="I98" s="386"/>
      <c r="J98" s="386"/>
      <c r="K98" s="387"/>
      <c r="L98" s="343" t="s">
        <v>593</v>
      </c>
      <c r="M98" s="19">
        <f>+'BL1-FUN-EST-R00'!H129</f>
        <v>4.5199999999999996</v>
      </c>
      <c r="N98" s="19"/>
      <c r="O98" s="19"/>
      <c r="P98" s="19"/>
      <c r="Q98" s="19"/>
      <c r="R98" s="19"/>
      <c r="S98" s="19"/>
      <c r="T98" s="20">
        <f t="shared" si="8"/>
        <v>4.5199999999999996</v>
      </c>
      <c r="V98" s="47"/>
    </row>
    <row r="99" spans="1:22" s="8" customFormat="1" ht="24.95" customHeight="1" x14ac:dyDescent="0.25">
      <c r="A99" s="51"/>
      <c r="B99" s="21"/>
      <c r="C99" s="22"/>
      <c r="D99" s="23"/>
      <c r="E99" s="16"/>
      <c r="F99" s="16" t="s">
        <v>134</v>
      </c>
      <c r="G99" s="45"/>
      <c r="H99" s="45"/>
      <c r="I99" s="45"/>
      <c r="J99" s="45"/>
      <c r="K99" s="46"/>
      <c r="L99" s="24"/>
      <c r="M99" s="19"/>
      <c r="N99" s="19"/>
      <c r="O99" s="19"/>
      <c r="P99" s="19"/>
      <c r="Q99" s="19"/>
      <c r="R99" s="19"/>
      <c r="S99" s="19"/>
      <c r="T99" s="20">
        <f>SUM(M99:S99)</f>
        <v>0</v>
      </c>
      <c r="V99" s="47"/>
    </row>
    <row r="100" spans="1:22" s="8" customFormat="1" ht="24.95" customHeight="1" x14ac:dyDescent="0.25">
      <c r="A100" s="51"/>
      <c r="B100" s="25"/>
      <c r="C100" s="22"/>
      <c r="D100" s="23"/>
      <c r="E100" s="23"/>
      <c r="F100" s="384" t="s">
        <v>1444</v>
      </c>
      <c r="G100" s="384"/>
      <c r="H100" s="384"/>
      <c r="I100" s="384"/>
      <c r="J100" s="384"/>
      <c r="K100" s="385"/>
      <c r="L100" s="24" t="s">
        <v>593</v>
      </c>
      <c r="M100" s="345">
        <f>'BL1-FUN-BLO-R00'!L59</f>
        <v>0.73350000000000004</v>
      </c>
      <c r="N100" s="19"/>
      <c r="O100" s="19"/>
      <c r="P100" s="19"/>
      <c r="Q100" s="19"/>
      <c r="R100" s="19"/>
      <c r="S100" s="19"/>
      <c r="T100" s="20">
        <f>SUM(M100:S100)</f>
        <v>0.73350000000000004</v>
      </c>
      <c r="V100" s="47"/>
    </row>
    <row r="101" spans="1:22" s="8" customFormat="1" ht="24.95" customHeight="1" x14ac:dyDescent="0.25">
      <c r="A101" s="51"/>
      <c r="B101" s="25"/>
      <c r="C101" s="22"/>
      <c r="D101" s="23"/>
      <c r="E101" s="23"/>
      <c r="F101" s="384" t="s">
        <v>1445</v>
      </c>
      <c r="G101" s="384"/>
      <c r="H101" s="384"/>
      <c r="I101" s="384"/>
      <c r="J101" s="384"/>
      <c r="K101" s="385"/>
      <c r="L101" s="24" t="s">
        <v>593</v>
      </c>
      <c r="M101" s="345">
        <f>+M100</f>
        <v>0.73350000000000004</v>
      </c>
      <c r="N101" s="19"/>
      <c r="O101" s="19"/>
      <c r="P101" s="19"/>
      <c r="Q101" s="19"/>
      <c r="R101" s="19"/>
      <c r="S101" s="19"/>
      <c r="T101" s="20">
        <f t="shared" ref="T101" si="9">SUM(M101:S101)</f>
        <v>0.73350000000000004</v>
      </c>
      <c r="V101" s="47"/>
    </row>
    <row r="102" spans="1:22" s="8" customFormat="1" ht="24.95" customHeight="1" x14ac:dyDescent="0.25">
      <c r="A102" s="51"/>
      <c r="B102" s="25"/>
      <c r="C102" s="22"/>
      <c r="D102" s="23"/>
      <c r="E102" s="23"/>
      <c r="F102" s="384" t="s">
        <v>1446</v>
      </c>
      <c r="G102" s="384"/>
      <c r="H102" s="384"/>
      <c r="I102" s="384"/>
      <c r="J102" s="384"/>
      <c r="K102" s="385"/>
      <c r="L102" s="24" t="s">
        <v>300</v>
      </c>
      <c r="M102" s="345">
        <f>'BL1-FUN-BLO-R00'!M59</f>
        <v>25.919999999999998</v>
      </c>
      <c r="N102" s="19"/>
      <c r="O102" s="19"/>
      <c r="P102" s="19"/>
      <c r="Q102" s="19"/>
      <c r="R102" s="19"/>
      <c r="S102" s="19"/>
      <c r="T102" s="20">
        <f>SUM(M102:S102)</f>
        <v>25.919999999999998</v>
      </c>
      <c r="V102" s="47"/>
    </row>
    <row r="103" spans="1:22" s="8" customFormat="1" ht="24.95" customHeight="1" x14ac:dyDescent="0.25">
      <c r="A103" s="51"/>
      <c r="B103" s="25"/>
      <c r="C103" s="22"/>
      <c r="D103" s="23"/>
      <c r="E103" s="23"/>
      <c r="F103" s="384" t="s">
        <v>811</v>
      </c>
      <c r="G103" s="384"/>
      <c r="H103" s="384"/>
      <c r="I103" s="384"/>
      <c r="J103" s="384"/>
      <c r="K103" s="385"/>
      <c r="L103" s="24" t="s">
        <v>496</v>
      </c>
      <c r="M103" s="345">
        <f>'BL1-FUN-BLO-R00'!S59</f>
        <v>19.844999999999999</v>
      </c>
      <c r="N103" s="19"/>
      <c r="O103" s="19"/>
      <c r="P103" s="19"/>
      <c r="Q103" s="19"/>
      <c r="R103" s="19"/>
      <c r="S103" s="19"/>
      <c r="T103" s="20">
        <f>SUM(M103:S103)</f>
        <v>19.844999999999999</v>
      </c>
      <c r="V103" s="47"/>
    </row>
    <row r="104" spans="1:22" s="8" customFormat="1" ht="24.95" customHeight="1" x14ac:dyDescent="0.25">
      <c r="A104" s="51"/>
      <c r="B104" s="25"/>
      <c r="C104" s="22"/>
      <c r="D104" s="23"/>
      <c r="E104" s="23"/>
      <c r="F104" s="384" t="s">
        <v>812</v>
      </c>
      <c r="G104" s="384"/>
      <c r="H104" s="384"/>
      <c r="I104" s="384"/>
      <c r="J104" s="384"/>
      <c r="K104" s="385"/>
      <c r="L104" s="24" t="s">
        <v>496</v>
      </c>
      <c r="M104" s="345">
        <f>'BL1-FUN-BLO-R00'!U59</f>
        <v>90.652500000000003</v>
      </c>
      <c r="N104" s="19"/>
      <c r="O104" s="19"/>
      <c r="P104" s="19"/>
      <c r="Q104" s="19"/>
      <c r="R104" s="19"/>
      <c r="S104" s="19"/>
      <c r="T104" s="20">
        <f>SUM(M104:S104)</f>
        <v>90.652500000000003</v>
      </c>
      <c r="V104" s="47"/>
    </row>
    <row r="105" spans="1:22" s="8" customFormat="1" ht="24.95" customHeight="1" x14ac:dyDescent="0.25">
      <c r="A105" s="51"/>
      <c r="B105" s="25"/>
      <c r="C105" s="22"/>
      <c r="D105" s="23"/>
      <c r="E105" s="23"/>
      <c r="F105" s="384" t="s">
        <v>819</v>
      </c>
      <c r="G105" s="384"/>
      <c r="H105" s="384"/>
      <c r="I105" s="384"/>
      <c r="J105" s="384"/>
      <c r="K105" s="385"/>
      <c r="L105" s="24" t="s">
        <v>593</v>
      </c>
      <c r="M105" s="345">
        <f>'BL1-FUN-BLO-R00'!AB59</f>
        <v>3.8879999999999999</v>
      </c>
      <c r="N105" s="19"/>
      <c r="O105" s="19"/>
      <c r="P105" s="19"/>
      <c r="Q105" s="19"/>
      <c r="R105" s="19"/>
      <c r="S105" s="19"/>
      <c r="T105" s="20">
        <f t="shared" ref="T105:T107" si="10">SUM(M105:S105)</f>
        <v>3.8879999999999999</v>
      </c>
      <c r="V105" s="47"/>
    </row>
    <row r="106" spans="1:22" s="8" customFormat="1" ht="24.95" customHeight="1" x14ac:dyDescent="0.25">
      <c r="A106" s="51"/>
      <c r="B106" s="25"/>
      <c r="C106" s="22"/>
      <c r="D106" s="23"/>
      <c r="E106" s="23"/>
      <c r="F106" s="384" t="s">
        <v>820</v>
      </c>
      <c r="G106" s="384"/>
      <c r="H106" s="384"/>
      <c r="I106" s="384"/>
      <c r="J106" s="384"/>
      <c r="K106" s="385"/>
      <c r="L106" s="24" t="s">
        <v>593</v>
      </c>
      <c r="M106" s="345">
        <f>+M105</f>
        <v>3.8879999999999999</v>
      </c>
      <c r="N106" s="19"/>
      <c r="O106" s="19"/>
      <c r="P106" s="19"/>
      <c r="Q106" s="19"/>
      <c r="R106" s="19"/>
      <c r="S106" s="19"/>
      <c r="T106" s="20">
        <f t="shared" si="10"/>
        <v>3.8879999999999999</v>
      </c>
      <c r="V106" s="47"/>
    </row>
    <row r="107" spans="1:22" s="8" customFormat="1" ht="24.95" customHeight="1" x14ac:dyDescent="0.25">
      <c r="A107" s="51"/>
      <c r="B107" s="25"/>
      <c r="C107" s="22"/>
      <c r="D107" s="23"/>
      <c r="E107" s="23"/>
      <c r="F107" s="384" t="s">
        <v>821</v>
      </c>
      <c r="G107" s="384"/>
      <c r="H107" s="384"/>
      <c r="I107" s="384"/>
      <c r="J107" s="384"/>
      <c r="K107" s="385"/>
      <c r="L107" s="24" t="s">
        <v>593</v>
      </c>
      <c r="M107" s="345">
        <f>+M106</f>
        <v>3.8879999999999999</v>
      </c>
      <c r="N107" s="19"/>
      <c r="O107" s="19"/>
      <c r="P107" s="19"/>
      <c r="Q107" s="19"/>
      <c r="R107" s="19"/>
      <c r="S107" s="19"/>
      <c r="T107" s="20">
        <f t="shared" si="10"/>
        <v>3.8879999999999999</v>
      </c>
      <c r="V107" s="47"/>
    </row>
    <row r="108" spans="1:22" s="8" customFormat="1" ht="24.95" customHeight="1" x14ac:dyDescent="0.25">
      <c r="A108" s="51"/>
      <c r="B108" s="25"/>
      <c r="C108" s="22"/>
      <c r="D108" s="23"/>
      <c r="E108" s="23"/>
      <c r="F108" s="384" t="s">
        <v>1433</v>
      </c>
      <c r="G108" s="384"/>
      <c r="H108" s="384"/>
      <c r="I108" s="384"/>
      <c r="J108" s="384"/>
      <c r="K108" s="385"/>
      <c r="L108" s="24" t="s">
        <v>12</v>
      </c>
      <c r="M108" s="345">
        <f>+ROUNDUP((M105/8)*3*2,0)</f>
        <v>3</v>
      </c>
      <c r="N108" s="19"/>
      <c r="O108" s="19"/>
      <c r="P108" s="19"/>
      <c r="Q108" s="19"/>
      <c r="R108" s="19"/>
      <c r="S108" s="19"/>
      <c r="T108" s="20">
        <f>SUM(M108:S108)</f>
        <v>3</v>
      </c>
      <c r="V108" s="47"/>
    </row>
    <row r="109" spans="1:22" s="8" customFormat="1" ht="24.95" customHeight="1" x14ac:dyDescent="0.25">
      <c r="A109" s="51"/>
      <c r="B109" s="25"/>
      <c r="C109" s="22"/>
      <c r="D109" s="23"/>
      <c r="E109" s="23"/>
      <c r="F109" s="384" t="s">
        <v>1554</v>
      </c>
      <c r="G109" s="384"/>
      <c r="H109" s="384"/>
      <c r="I109" s="384"/>
      <c r="J109" s="384"/>
      <c r="K109" s="385"/>
      <c r="L109" s="24" t="s">
        <v>593</v>
      </c>
      <c r="M109" s="345">
        <v>0.4</v>
      </c>
      <c r="N109" s="19"/>
      <c r="O109" s="19"/>
      <c r="P109" s="19"/>
      <c r="Q109" s="19"/>
      <c r="R109" s="19"/>
      <c r="S109" s="19"/>
      <c r="T109" s="20">
        <f t="shared" ref="T109:T114" si="11">SUM(M109:S109)</f>
        <v>0.4</v>
      </c>
      <c r="V109" s="47"/>
    </row>
    <row r="110" spans="1:22" s="8" customFormat="1" ht="24.95" customHeight="1" x14ac:dyDescent="0.25">
      <c r="A110" s="51"/>
      <c r="B110" s="25"/>
      <c r="C110" s="22"/>
      <c r="D110" s="23"/>
      <c r="E110" s="23"/>
      <c r="F110" s="384" t="s">
        <v>1555</v>
      </c>
      <c r="G110" s="384"/>
      <c r="H110" s="384"/>
      <c r="I110" s="384"/>
      <c r="J110" s="384"/>
      <c r="K110" s="385"/>
      <c r="L110" s="24" t="s">
        <v>593</v>
      </c>
      <c r="M110" s="345">
        <f>6.48*0.03</f>
        <v>0.19440000000000002</v>
      </c>
      <c r="N110" s="19"/>
      <c r="O110" s="19"/>
      <c r="P110" s="19"/>
      <c r="Q110" s="19"/>
      <c r="R110" s="19"/>
      <c r="S110" s="19"/>
      <c r="T110" s="20">
        <f t="shared" si="11"/>
        <v>0.19440000000000002</v>
      </c>
      <c r="V110" s="47"/>
    </row>
    <row r="111" spans="1:22" s="8" customFormat="1" ht="24.95" customHeight="1" x14ac:dyDescent="0.25">
      <c r="A111" s="51"/>
      <c r="B111" s="25"/>
      <c r="C111" s="22"/>
      <c r="D111" s="23"/>
      <c r="E111" s="23"/>
      <c r="F111" s="384" t="s">
        <v>827</v>
      </c>
      <c r="G111" s="384"/>
      <c r="H111" s="384"/>
      <c r="I111" s="384"/>
      <c r="J111" s="384"/>
      <c r="K111" s="385"/>
      <c r="L111" s="24" t="s">
        <v>765</v>
      </c>
      <c r="M111" s="345">
        <f>511.31/1000</f>
        <v>0.51131000000000004</v>
      </c>
      <c r="N111" s="19"/>
      <c r="O111" s="19"/>
      <c r="P111" s="19"/>
      <c r="Q111" s="19"/>
      <c r="R111" s="19"/>
      <c r="S111" s="19"/>
      <c r="T111" s="20">
        <f t="shared" si="11"/>
        <v>0.51131000000000004</v>
      </c>
      <c r="V111" s="47"/>
    </row>
    <row r="112" spans="1:22" s="8" customFormat="1" ht="24.95" customHeight="1" x14ac:dyDescent="0.25">
      <c r="A112" s="51"/>
      <c r="B112" s="25"/>
      <c r="C112" s="22"/>
      <c r="D112" s="23"/>
      <c r="E112" s="23"/>
      <c r="F112" s="384" t="s">
        <v>1556</v>
      </c>
      <c r="G112" s="384"/>
      <c r="H112" s="384"/>
      <c r="I112" s="384"/>
      <c r="J112" s="384"/>
      <c r="K112" s="385"/>
      <c r="L112" s="24" t="s">
        <v>12</v>
      </c>
      <c r="M112" s="345">
        <v>108</v>
      </c>
      <c r="N112" s="19"/>
      <c r="O112" s="19"/>
      <c r="P112" s="19"/>
      <c r="Q112" s="19"/>
      <c r="R112" s="19"/>
      <c r="S112" s="19"/>
      <c r="T112" s="20">
        <f t="shared" si="11"/>
        <v>108</v>
      </c>
      <c r="V112" s="47"/>
    </row>
    <row r="113" spans="1:22" s="8" customFormat="1" ht="24.95" customHeight="1" x14ac:dyDescent="0.25">
      <c r="A113" s="51"/>
      <c r="B113" s="25"/>
      <c r="C113" s="22"/>
      <c r="D113" s="23"/>
      <c r="E113" s="23"/>
      <c r="F113" s="384" t="s">
        <v>1557</v>
      </c>
      <c r="G113" s="384"/>
      <c r="H113" s="384"/>
      <c r="I113" s="384"/>
      <c r="J113" s="384"/>
      <c r="K113" s="385"/>
      <c r="L113" s="24" t="s">
        <v>12</v>
      </c>
      <c r="M113" s="345">
        <v>108</v>
      </c>
      <c r="N113" s="19"/>
      <c r="O113" s="19"/>
      <c r="P113" s="19"/>
      <c r="Q113" s="19"/>
      <c r="R113" s="19"/>
      <c r="S113" s="19"/>
      <c r="T113" s="20">
        <f t="shared" si="11"/>
        <v>108</v>
      </c>
      <c r="V113" s="47"/>
    </row>
    <row r="114" spans="1:22" s="8" customFormat="1" ht="39.950000000000003" customHeight="1" x14ac:dyDescent="0.25">
      <c r="A114" s="51"/>
      <c r="B114" s="25"/>
      <c r="C114" s="22"/>
      <c r="D114" s="23"/>
      <c r="E114" s="23"/>
      <c r="F114" s="384" t="s">
        <v>1558</v>
      </c>
      <c r="G114" s="384"/>
      <c r="H114" s="384"/>
      <c r="I114" s="384"/>
      <c r="J114" s="384"/>
      <c r="K114" s="385"/>
      <c r="L114" s="24" t="s">
        <v>593</v>
      </c>
      <c r="M114" s="345">
        <v>0.75</v>
      </c>
      <c r="N114" s="19"/>
      <c r="O114" s="19"/>
      <c r="P114" s="19"/>
      <c r="Q114" s="19"/>
      <c r="R114" s="19"/>
      <c r="S114" s="19"/>
      <c r="T114" s="20">
        <f t="shared" si="11"/>
        <v>0.75</v>
      </c>
      <c r="V114" s="47"/>
    </row>
    <row r="115" spans="1:22" s="8" customFormat="1" ht="24.95" customHeight="1" x14ac:dyDescent="0.25">
      <c r="A115" s="51"/>
      <c r="B115" s="21"/>
      <c r="C115" s="22"/>
      <c r="D115" s="23"/>
      <c r="E115" s="16"/>
      <c r="F115" s="16" t="s">
        <v>1559</v>
      </c>
      <c r="G115" s="45"/>
      <c r="H115" s="45"/>
      <c r="I115" s="45"/>
      <c r="J115" s="45"/>
      <c r="K115" s="46"/>
      <c r="L115" s="24"/>
      <c r="M115" s="19"/>
      <c r="N115" s="19"/>
      <c r="O115" s="19"/>
      <c r="P115" s="19"/>
      <c r="Q115" s="19"/>
      <c r="R115" s="19"/>
      <c r="S115" s="19"/>
      <c r="T115" s="20">
        <f>SUM(M115:S115)</f>
        <v>0</v>
      </c>
      <c r="V115" s="47"/>
    </row>
    <row r="116" spans="1:22" s="8" customFormat="1" ht="24.95" customHeight="1" x14ac:dyDescent="0.25">
      <c r="A116" s="51"/>
      <c r="B116" s="25"/>
      <c r="C116" s="22"/>
      <c r="D116" s="23"/>
      <c r="E116" s="23"/>
      <c r="F116" s="384" t="s">
        <v>1446</v>
      </c>
      <c r="G116" s="384"/>
      <c r="H116" s="384"/>
      <c r="I116" s="384"/>
      <c r="J116" s="384"/>
      <c r="K116" s="385"/>
      <c r="L116" s="24" t="s">
        <v>300</v>
      </c>
      <c r="M116" s="345">
        <v>83.54</v>
      </c>
      <c r="N116" s="19"/>
      <c r="O116" s="19"/>
      <c r="P116" s="19"/>
      <c r="Q116" s="19"/>
      <c r="R116" s="19"/>
      <c r="S116" s="19"/>
      <c r="T116" s="20">
        <f t="shared" ref="T116:T118" si="12">SUM(M116:S116)</f>
        <v>83.54</v>
      </c>
      <c r="V116" s="47"/>
    </row>
    <row r="117" spans="1:22" s="8" customFormat="1" ht="24.95" customHeight="1" x14ac:dyDescent="0.25">
      <c r="A117" s="51"/>
      <c r="B117" s="25"/>
      <c r="C117" s="22"/>
      <c r="D117" s="23"/>
      <c r="E117" s="23"/>
      <c r="F117" s="384" t="s">
        <v>814</v>
      </c>
      <c r="G117" s="384"/>
      <c r="H117" s="384"/>
      <c r="I117" s="384"/>
      <c r="J117" s="384"/>
      <c r="K117" s="385"/>
      <c r="L117" s="24" t="s">
        <v>496</v>
      </c>
      <c r="M117" s="345">
        <f>674.1*0.963</f>
        <v>649.15830000000005</v>
      </c>
      <c r="N117" s="19"/>
      <c r="O117" s="19"/>
      <c r="P117" s="19"/>
      <c r="Q117" s="19"/>
      <c r="R117" s="19"/>
      <c r="S117" s="19"/>
      <c r="T117" s="20">
        <f t="shared" si="12"/>
        <v>649.15830000000005</v>
      </c>
      <c r="V117" s="47"/>
    </row>
    <row r="118" spans="1:22" s="8" customFormat="1" ht="24.95" customHeight="1" x14ac:dyDescent="0.25">
      <c r="A118" s="51"/>
      <c r="B118" s="25"/>
      <c r="C118" s="22"/>
      <c r="D118" s="23"/>
      <c r="E118" s="23"/>
      <c r="F118" s="384" t="s">
        <v>815</v>
      </c>
      <c r="G118" s="384"/>
      <c r="H118" s="384"/>
      <c r="I118" s="384"/>
      <c r="J118" s="384"/>
      <c r="K118" s="385"/>
      <c r="L118" s="24" t="s">
        <v>496</v>
      </c>
      <c r="M118" s="345">
        <f>315.9*1.578</f>
        <v>498.49019999999996</v>
      </c>
      <c r="N118" s="19"/>
      <c r="O118" s="19"/>
      <c r="P118" s="19"/>
      <c r="Q118" s="19"/>
      <c r="R118" s="19"/>
      <c r="S118" s="19"/>
      <c r="T118" s="20">
        <f t="shared" si="12"/>
        <v>498.49019999999996</v>
      </c>
      <c r="V118" s="47"/>
    </row>
    <row r="119" spans="1:22" s="8" customFormat="1" ht="24.95" customHeight="1" x14ac:dyDescent="0.25">
      <c r="A119" s="51"/>
      <c r="B119" s="25"/>
      <c r="C119" s="22"/>
      <c r="D119" s="23"/>
      <c r="E119" s="23"/>
      <c r="F119" s="384" t="s">
        <v>818</v>
      </c>
      <c r="G119" s="384"/>
      <c r="H119" s="384"/>
      <c r="I119" s="384"/>
      <c r="J119" s="384"/>
      <c r="K119" s="385"/>
      <c r="L119" s="24" t="s">
        <v>496</v>
      </c>
      <c r="M119" s="345">
        <f>63.16*0.154</f>
        <v>9.7266399999999997</v>
      </c>
      <c r="N119" s="19"/>
      <c r="O119" s="19"/>
      <c r="P119" s="19"/>
      <c r="Q119" s="19"/>
      <c r="R119" s="19"/>
      <c r="S119" s="19"/>
      <c r="T119" s="20">
        <f t="shared" ref="T119:T123" si="13">SUM(M119:S119)</f>
        <v>9.7266399999999997</v>
      </c>
      <c r="V119" s="47"/>
    </row>
    <row r="120" spans="1:22" s="8" customFormat="1" ht="24.95" customHeight="1" x14ac:dyDescent="0.25">
      <c r="A120" s="51"/>
      <c r="B120" s="25"/>
      <c r="C120" s="22"/>
      <c r="D120" s="23"/>
      <c r="E120" s="23"/>
      <c r="F120" s="384" t="s">
        <v>819</v>
      </c>
      <c r="G120" s="384"/>
      <c r="H120" s="384"/>
      <c r="I120" s="384"/>
      <c r="J120" s="384"/>
      <c r="K120" s="385"/>
      <c r="L120" s="24" t="s">
        <v>593</v>
      </c>
      <c r="M120" s="345">
        <v>11.1</v>
      </c>
      <c r="N120" s="19"/>
      <c r="O120" s="19"/>
      <c r="P120" s="19"/>
      <c r="Q120" s="19"/>
      <c r="R120" s="19"/>
      <c r="S120" s="19"/>
      <c r="T120" s="20">
        <f t="shared" si="13"/>
        <v>11.1</v>
      </c>
      <c r="V120" s="47"/>
    </row>
    <row r="121" spans="1:22" s="8" customFormat="1" ht="24.95" customHeight="1" x14ac:dyDescent="0.25">
      <c r="A121" s="51"/>
      <c r="B121" s="25"/>
      <c r="C121" s="22"/>
      <c r="D121" s="23"/>
      <c r="E121" s="23"/>
      <c r="F121" s="384" t="s">
        <v>820</v>
      </c>
      <c r="G121" s="384"/>
      <c r="H121" s="384"/>
      <c r="I121" s="384"/>
      <c r="J121" s="384"/>
      <c r="K121" s="385"/>
      <c r="L121" s="24" t="s">
        <v>593</v>
      </c>
      <c r="M121" s="345">
        <f>+M120</f>
        <v>11.1</v>
      </c>
      <c r="N121" s="19"/>
      <c r="O121" s="19"/>
      <c r="P121" s="19"/>
      <c r="Q121" s="19"/>
      <c r="R121" s="19"/>
      <c r="S121" s="19"/>
      <c r="T121" s="20">
        <f t="shared" si="13"/>
        <v>11.1</v>
      </c>
      <c r="V121" s="47"/>
    </row>
    <row r="122" spans="1:22" s="8" customFormat="1" ht="24.95" customHeight="1" x14ac:dyDescent="0.25">
      <c r="A122" s="51"/>
      <c r="B122" s="25"/>
      <c r="C122" s="22"/>
      <c r="D122" s="23"/>
      <c r="E122" s="23"/>
      <c r="F122" s="384" t="s">
        <v>821</v>
      </c>
      <c r="G122" s="384"/>
      <c r="H122" s="384"/>
      <c r="I122" s="384"/>
      <c r="J122" s="384"/>
      <c r="K122" s="385"/>
      <c r="L122" s="24" t="s">
        <v>593</v>
      </c>
      <c r="M122" s="345">
        <f>+M121</f>
        <v>11.1</v>
      </c>
      <c r="N122" s="19"/>
      <c r="O122" s="19"/>
      <c r="P122" s="19"/>
      <c r="Q122" s="19"/>
      <c r="R122" s="19"/>
      <c r="S122" s="19"/>
      <c r="T122" s="20">
        <f t="shared" si="13"/>
        <v>11.1</v>
      </c>
      <c r="V122" s="47"/>
    </row>
    <row r="123" spans="1:22" s="8" customFormat="1" ht="24.95" customHeight="1" x14ac:dyDescent="0.25">
      <c r="A123" s="51"/>
      <c r="B123" s="25"/>
      <c r="C123" s="22"/>
      <c r="D123" s="23"/>
      <c r="E123" s="23"/>
      <c r="F123" s="384" t="s">
        <v>1433</v>
      </c>
      <c r="G123" s="384"/>
      <c r="H123" s="384"/>
      <c r="I123" s="384"/>
      <c r="J123" s="384"/>
      <c r="K123" s="385"/>
      <c r="L123" s="24" t="s">
        <v>12</v>
      </c>
      <c r="M123" s="345">
        <f>+ROUNDUP((M120/8)*3*2,0)</f>
        <v>9</v>
      </c>
      <c r="N123" s="19"/>
      <c r="O123" s="19"/>
      <c r="P123" s="19"/>
      <c r="Q123" s="19"/>
      <c r="R123" s="19"/>
      <c r="S123" s="19"/>
      <c r="T123" s="20">
        <f t="shared" si="13"/>
        <v>9</v>
      </c>
      <c r="V123" s="47"/>
    </row>
    <row r="124" spans="1:22" s="8" customFormat="1" ht="24.95" customHeight="1" x14ac:dyDescent="0.25">
      <c r="A124" s="51"/>
      <c r="B124" s="21"/>
      <c r="C124" s="22"/>
      <c r="D124" s="23"/>
      <c r="E124" s="16"/>
      <c r="F124" s="16" t="s">
        <v>1549</v>
      </c>
      <c r="G124" s="45"/>
      <c r="H124" s="45"/>
      <c r="I124" s="45"/>
      <c r="J124" s="45"/>
      <c r="K124" s="46"/>
      <c r="L124" s="24"/>
      <c r="M124" s="19"/>
      <c r="N124" s="19"/>
      <c r="O124" s="19"/>
      <c r="P124" s="19"/>
      <c r="Q124" s="19"/>
      <c r="R124" s="19"/>
      <c r="S124" s="19"/>
      <c r="T124" s="20">
        <f>SUM(M124:S124)</f>
        <v>0</v>
      </c>
      <c r="V124" s="47"/>
    </row>
    <row r="125" spans="1:22" s="8" customFormat="1" ht="24.95" customHeight="1" x14ac:dyDescent="0.25">
      <c r="A125" s="51"/>
      <c r="B125" s="25"/>
      <c r="C125" s="22"/>
      <c r="D125" s="23"/>
      <c r="E125" s="23"/>
      <c r="F125" s="384" t="s">
        <v>1561</v>
      </c>
      <c r="G125" s="384"/>
      <c r="H125" s="384"/>
      <c r="I125" s="384"/>
      <c r="J125" s="384"/>
      <c r="K125" s="385"/>
      <c r="L125" s="24" t="s">
        <v>300</v>
      </c>
      <c r="M125" s="345">
        <f>+'BL1-FUN-COR-R00'!D17</f>
        <v>177.84</v>
      </c>
      <c r="N125" s="19"/>
      <c r="O125" s="19"/>
      <c r="P125" s="19"/>
      <c r="Q125" s="19"/>
      <c r="R125" s="19"/>
      <c r="S125" s="19"/>
      <c r="T125" s="20">
        <f>SUM(M125:S125)</f>
        <v>177.84</v>
      </c>
      <c r="V125" s="47"/>
    </row>
    <row r="126" spans="1:22" s="8" customFormat="1" ht="24.95" customHeight="1" x14ac:dyDescent="0.25">
      <c r="A126" s="51"/>
      <c r="B126" s="25"/>
      <c r="C126" s="22"/>
      <c r="D126" s="23"/>
      <c r="E126" s="23"/>
      <c r="F126" s="384" t="s">
        <v>1444</v>
      </c>
      <c r="G126" s="384"/>
      <c r="H126" s="384"/>
      <c r="I126" s="384"/>
      <c r="J126" s="384"/>
      <c r="K126" s="385"/>
      <c r="L126" s="24" t="s">
        <v>593</v>
      </c>
      <c r="M126" s="345">
        <f>'BL1-FUN-COR-R00'!L18</f>
        <v>0.43440500000000004</v>
      </c>
      <c r="N126" s="19"/>
      <c r="O126" s="19"/>
      <c r="P126" s="19"/>
      <c r="Q126" s="19"/>
      <c r="R126" s="19"/>
      <c r="S126" s="19"/>
      <c r="T126" s="20">
        <f>SUM(M126:S126)</f>
        <v>0.43440500000000004</v>
      </c>
      <c r="V126" s="47"/>
    </row>
    <row r="127" spans="1:22" s="8" customFormat="1" ht="24.95" customHeight="1" x14ac:dyDescent="0.25">
      <c r="A127" s="51"/>
      <c r="B127" s="25"/>
      <c r="C127" s="22"/>
      <c r="D127" s="23"/>
      <c r="E127" s="23"/>
      <c r="F127" s="384" t="s">
        <v>1445</v>
      </c>
      <c r="G127" s="384"/>
      <c r="H127" s="384"/>
      <c r="I127" s="384"/>
      <c r="J127" s="384"/>
      <c r="K127" s="385"/>
      <c r="L127" s="24" t="s">
        <v>593</v>
      </c>
      <c r="M127" s="345">
        <f>+M126</f>
        <v>0.43440500000000004</v>
      </c>
      <c r="N127" s="19"/>
      <c r="O127" s="19"/>
      <c r="P127" s="19"/>
      <c r="Q127" s="19"/>
      <c r="R127" s="19"/>
      <c r="S127" s="19"/>
      <c r="T127" s="20">
        <f t="shared" ref="T127:T132" si="14">SUM(M127:S127)</f>
        <v>0.43440500000000004</v>
      </c>
      <c r="V127" s="47"/>
    </row>
    <row r="128" spans="1:22" s="8" customFormat="1" ht="24.95" customHeight="1" x14ac:dyDescent="0.25">
      <c r="A128" s="51"/>
      <c r="B128" s="25"/>
      <c r="C128" s="22"/>
      <c r="D128" s="23"/>
      <c r="E128" s="23"/>
      <c r="F128" s="384" t="s">
        <v>1446</v>
      </c>
      <c r="G128" s="384"/>
      <c r="H128" s="384"/>
      <c r="I128" s="384"/>
      <c r="J128" s="384"/>
      <c r="K128" s="385"/>
      <c r="L128" s="24" t="s">
        <v>300</v>
      </c>
      <c r="M128" s="345">
        <f>'BL1-FUN-COR-R00'!M18</f>
        <v>31.36</v>
      </c>
      <c r="N128" s="19"/>
      <c r="O128" s="19"/>
      <c r="P128" s="19"/>
      <c r="Q128" s="19"/>
      <c r="R128" s="19"/>
      <c r="S128" s="19"/>
      <c r="T128" s="20">
        <f t="shared" si="14"/>
        <v>31.36</v>
      </c>
      <c r="V128" s="47"/>
    </row>
    <row r="129" spans="1:22" s="8" customFormat="1" ht="24.95" customHeight="1" x14ac:dyDescent="0.25">
      <c r="A129" s="51"/>
      <c r="B129" s="25"/>
      <c r="C129" s="22"/>
      <c r="D129" s="23"/>
      <c r="E129" s="23"/>
      <c r="F129" s="384" t="s">
        <v>811</v>
      </c>
      <c r="G129" s="384"/>
      <c r="H129" s="384"/>
      <c r="I129" s="384"/>
      <c r="J129" s="384"/>
      <c r="K129" s="385"/>
      <c r="L129" s="24" t="s">
        <v>496</v>
      </c>
      <c r="M129" s="345">
        <f>'BL1-FUN-COR-R00'!Q18</f>
        <v>71.549800000000005</v>
      </c>
      <c r="N129" s="19"/>
      <c r="O129" s="19"/>
      <c r="P129" s="19"/>
      <c r="Q129" s="19"/>
      <c r="R129" s="19"/>
      <c r="S129" s="19"/>
      <c r="T129" s="20">
        <f t="shared" si="14"/>
        <v>71.549800000000005</v>
      </c>
      <c r="V129" s="47"/>
    </row>
    <row r="130" spans="1:22" s="8" customFormat="1" ht="24.95" customHeight="1" x14ac:dyDescent="0.25">
      <c r="A130" s="51"/>
      <c r="B130" s="25"/>
      <c r="C130" s="22"/>
      <c r="D130" s="23"/>
      <c r="E130" s="23"/>
      <c r="F130" s="384" t="s">
        <v>812</v>
      </c>
      <c r="G130" s="384"/>
      <c r="H130" s="384"/>
      <c r="I130" s="384"/>
      <c r="J130" s="384"/>
      <c r="K130" s="385"/>
      <c r="L130" s="24" t="s">
        <v>496</v>
      </c>
      <c r="M130" s="345">
        <f>'BL1-FUN-COR-R00'!S18</f>
        <v>268.31560000000002</v>
      </c>
      <c r="N130" s="19"/>
      <c r="O130" s="19"/>
      <c r="P130" s="19"/>
      <c r="Q130" s="19"/>
      <c r="R130" s="19"/>
      <c r="S130" s="19"/>
      <c r="T130" s="20">
        <f t="shared" si="14"/>
        <v>268.31560000000002</v>
      </c>
      <c r="V130" s="47"/>
    </row>
    <row r="131" spans="1:22" s="8" customFormat="1" ht="24.95" customHeight="1" x14ac:dyDescent="0.25">
      <c r="A131" s="51"/>
      <c r="B131" s="25"/>
      <c r="C131" s="22"/>
      <c r="D131" s="23"/>
      <c r="E131" s="23"/>
      <c r="F131" s="384" t="s">
        <v>813</v>
      </c>
      <c r="G131" s="384"/>
      <c r="H131" s="384"/>
      <c r="I131" s="384"/>
      <c r="J131" s="384"/>
      <c r="K131" s="385"/>
      <c r="L131" s="24" t="s">
        <v>496</v>
      </c>
      <c r="M131" s="345">
        <f>'BL1-FUN-COR-R00'!U18</f>
        <v>360.37736000000001</v>
      </c>
      <c r="N131" s="19"/>
      <c r="O131" s="19"/>
      <c r="P131" s="19"/>
      <c r="Q131" s="19"/>
      <c r="R131" s="19"/>
      <c r="S131" s="19"/>
      <c r="T131" s="20">
        <f t="shared" si="14"/>
        <v>360.37736000000001</v>
      </c>
      <c r="V131" s="47"/>
    </row>
    <row r="132" spans="1:22" s="8" customFormat="1" ht="24.95" customHeight="1" x14ac:dyDescent="0.25">
      <c r="A132" s="51"/>
      <c r="B132" s="25"/>
      <c r="C132" s="22"/>
      <c r="D132" s="23"/>
      <c r="E132" s="23"/>
      <c r="F132" s="384" t="s">
        <v>814</v>
      </c>
      <c r="G132" s="384"/>
      <c r="H132" s="384"/>
      <c r="I132" s="384"/>
      <c r="J132" s="384"/>
      <c r="K132" s="385"/>
      <c r="L132" s="24" t="s">
        <v>496</v>
      </c>
      <c r="M132" s="345">
        <f>'BL1-FUN-COR-R00'!W18</f>
        <v>1476.4812300000001</v>
      </c>
      <c r="N132" s="19"/>
      <c r="O132" s="19"/>
      <c r="P132" s="19"/>
      <c r="Q132" s="19"/>
      <c r="R132" s="19"/>
      <c r="S132" s="19"/>
      <c r="T132" s="20">
        <f t="shared" si="14"/>
        <v>1476.4812300000001</v>
      </c>
      <c r="V132" s="47"/>
    </row>
    <row r="133" spans="1:22" s="8" customFormat="1" ht="24.95" customHeight="1" x14ac:dyDescent="0.25">
      <c r="A133" s="51"/>
      <c r="B133" s="25"/>
      <c r="C133" s="22"/>
      <c r="D133" s="23"/>
      <c r="E133" s="23"/>
      <c r="F133" s="384" t="s">
        <v>815</v>
      </c>
      <c r="G133" s="384"/>
      <c r="H133" s="384"/>
      <c r="I133" s="384"/>
      <c r="J133" s="384"/>
      <c r="K133" s="385"/>
      <c r="L133" s="24" t="s">
        <v>496</v>
      </c>
      <c r="M133" s="345">
        <f>'BL1-FUN-COR-R00'!Y18</f>
        <v>1005.9118800000001</v>
      </c>
      <c r="N133" s="19"/>
      <c r="O133" s="19"/>
      <c r="P133" s="19"/>
      <c r="Q133" s="19"/>
      <c r="R133" s="19"/>
      <c r="S133" s="19"/>
      <c r="T133" s="20">
        <f>SUM(M133:S133)</f>
        <v>1005.9118800000001</v>
      </c>
      <c r="V133" s="47"/>
    </row>
    <row r="134" spans="1:22" s="8" customFormat="1" ht="24.95" customHeight="1" x14ac:dyDescent="0.25">
      <c r="A134" s="51"/>
      <c r="B134" s="25"/>
      <c r="C134" s="22"/>
      <c r="D134" s="23"/>
      <c r="E134" s="23"/>
      <c r="F134" s="384" t="s">
        <v>818</v>
      </c>
      <c r="G134" s="384"/>
      <c r="H134" s="384"/>
      <c r="I134" s="384"/>
      <c r="J134" s="384"/>
      <c r="K134" s="385"/>
      <c r="L134" s="24" t="s">
        <v>496</v>
      </c>
      <c r="M134" s="345">
        <f>'BL1-FUN-COR-R00'!O18</f>
        <v>0</v>
      </c>
      <c r="N134" s="19"/>
      <c r="O134" s="19"/>
      <c r="P134" s="19"/>
      <c r="Q134" s="19"/>
      <c r="R134" s="19"/>
      <c r="S134" s="19"/>
      <c r="T134" s="20">
        <f t="shared" ref="T134:T138" si="15">SUM(M134:S134)</f>
        <v>0</v>
      </c>
      <c r="V134" s="47"/>
    </row>
    <row r="135" spans="1:22" s="8" customFormat="1" ht="24.95" customHeight="1" x14ac:dyDescent="0.25">
      <c r="A135" s="51"/>
      <c r="B135" s="25"/>
      <c r="C135" s="22"/>
      <c r="D135" s="23"/>
      <c r="E135" s="23"/>
      <c r="F135" s="384" t="s">
        <v>819</v>
      </c>
      <c r="G135" s="384"/>
      <c r="H135" s="384"/>
      <c r="I135" s="384"/>
      <c r="J135" s="384"/>
      <c r="K135" s="385"/>
      <c r="L135" s="24" t="s">
        <v>593</v>
      </c>
      <c r="M135" s="345">
        <f>'BL1-FUN-COR-R00'!Z18</f>
        <v>20.522000000000002</v>
      </c>
      <c r="N135" s="19"/>
      <c r="O135" s="19"/>
      <c r="P135" s="19"/>
      <c r="Q135" s="19"/>
      <c r="R135" s="19"/>
      <c r="S135" s="19"/>
      <c r="T135" s="20">
        <f t="shared" si="15"/>
        <v>20.522000000000002</v>
      </c>
      <c r="V135" s="47"/>
    </row>
    <row r="136" spans="1:22" s="8" customFormat="1" ht="24.95" customHeight="1" x14ac:dyDescent="0.25">
      <c r="A136" s="51"/>
      <c r="B136" s="25"/>
      <c r="C136" s="22"/>
      <c r="D136" s="23"/>
      <c r="E136" s="23"/>
      <c r="F136" s="384" t="s">
        <v>820</v>
      </c>
      <c r="G136" s="384"/>
      <c r="H136" s="384"/>
      <c r="I136" s="384"/>
      <c r="J136" s="384"/>
      <c r="K136" s="385"/>
      <c r="L136" s="24" t="s">
        <v>593</v>
      </c>
      <c r="M136" s="345">
        <f>M135</f>
        <v>20.522000000000002</v>
      </c>
      <c r="N136" s="19"/>
      <c r="O136" s="19"/>
      <c r="P136" s="19"/>
      <c r="Q136" s="19"/>
      <c r="R136" s="19"/>
      <c r="S136" s="19"/>
      <c r="T136" s="20">
        <f t="shared" si="15"/>
        <v>20.522000000000002</v>
      </c>
      <c r="V136" s="47"/>
    </row>
    <row r="137" spans="1:22" s="8" customFormat="1" ht="24.95" customHeight="1" x14ac:dyDescent="0.25">
      <c r="A137" s="51"/>
      <c r="B137" s="25"/>
      <c r="C137" s="22"/>
      <c r="D137" s="23"/>
      <c r="E137" s="23"/>
      <c r="F137" s="384" t="s">
        <v>821</v>
      </c>
      <c r="G137" s="384"/>
      <c r="H137" s="384"/>
      <c r="I137" s="384"/>
      <c r="J137" s="384"/>
      <c r="K137" s="385"/>
      <c r="L137" s="24" t="s">
        <v>593</v>
      </c>
      <c r="M137" s="345">
        <f>M136</f>
        <v>20.522000000000002</v>
      </c>
      <c r="N137" s="19"/>
      <c r="O137" s="19"/>
      <c r="P137" s="19"/>
      <c r="Q137" s="19"/>
      <c r="R137" s="19"/>
      <c r="S137" s="19"/>
      <c r="T137" s="20">
        <f t="shared" si="15"/>
        <v>20.522000000000002</v>
      </c>
      <c r="V137" s="47"/>
    </row>
    <row r="138" spans="1:22" s="8" customFormat="1" ht="24.95" customHeight="1" x14ac:dyDescent="0.25">
      <c r="A138" s="51"/>
      <c r="B138" s="25"/>
      <c r="C138" s="22"/>
      <c r="D138" s="23"/>
      <c r="E138" s="23"/>
      <c r="F138" s="384" t="s">
        <v>1433</v>
      </c>
      <c r="G138" s="384"/>
      <c r="H138" s="384"/>
      <c r="I138" s="384"/>
      <c r="J138" s="384"/>
      <c r="K138" s="385"/>
      <c r="L138" s="24" t="s">
        <v>12</v>
      </c>
      <c r="M138" s="345">
        <f>+ROUNDUP((M135/8)*3*2,0)</f>
        <v>16</v>
      </c>
      <c r="N138" s="19"/>
      <c r="O138" s="19"/>
      <c r="P138" s="19"/>
      <c r="Q138" s="19"/>
      <c r="R138" s="19"/>
      <c r="S138" s="19"/>
      <c r="T138" s="20">
        <f t="shared" si="15"/>
        <v>16</v>
      </c>
      <c r="V138" s="47"/>
    </row>
    <row r="139" spans="1:22" s="8" customFormat="1" ht="24.95" customHeight="1" x14ac:dyDescent="0.25">
      <c r="A139" s="51"/>
      <c r="B139" s="21"/>
      <c r="C139" s="22"/>
      <c r="D139" s="23"/>
      <c r="E139" s="400" t="s">
        <v>1596</v>
      </c>
      <c r="F139" s="400"/>
      <c r="G139" s="400"/>
      <c r="H139" s="400"/>
      <c r="I139" s="400"/>
      <c r="J139" s="400"/>
      <c r="K139" s="401"/>
      <c r="L139" s="24"/>
      <c r="M139" s="19"/>
      <c r="N139" s="19"/>
      <c r="O139" s="19"/>
      <c r="P139" s="19"/>
      <c r="Q139" s="19"/>
      <c r="R139" s="19"/>
      <c r="S139" s="19"/>
      <c r="T139" s="20">
        <f>SUM(M139:S139)</f>
        <v>0</v>
      </c>
      <c r="V139" s="47"/>
    </row>
    <row r="140" spans="1:22" s="8" customFormat="1" ht="24.95" customHeight="1" x14ac:dyDescent="0.25">
      <c r="A140" s="51"/>
      <c r="B140" s="25"/>
      <c r="C140" s="22"/>
      <c r="D140" s="23"/>
      <c r="E140" s="23"/>
      <c r="F140" s="384" t="s">
        <v>811</v>
      </c>
      <c r="G140" s="384"/>
      <c r="H140" s="384"/>
      <c r="I140" s="384"/>
      <c r="J140" s="384"/>
      <c r="K140" s="385"/>
      <c r="L140" s="24" t="s">
        <v>496</v>
      </c>
      <c r="M140" s="345">
        <f>+'BL1-FUN-BLO-RET-R00'!S55+'BL1-FUN-BAL-RET-R00'!Q109</f>
        <v>633.83950000000004</v>
      </c>
      <c r="N140" s="19"/>
      <c r="O140" s="19"/>
      <c r="P140" s="19"/>
      <c r="Q140" s="19"/>
      <c r="R140" s="19"/>
      <c r="S140" s="19"/>
      <c r="T140" s="20">
        <f>SUM(M140:S140)</f>
        <v>633.83950000000004</v>
      </c>
      <c r="V140" s="47"/>
    </row>
    <row r="141" spans="1:22" s="8" customFormat="1" ht="24.95" customHeight="1" x14ac:dyDescent="0.25">
      <c r="A141" s="51"/>
      <c r="B141" s="25"/>
      <c r="C141" s="22"/>
      <c r="D141" s="23"/>
      <c r="E141" s="23"/>
      <c r="F141" s="384" t="s">
        <v>812</v>
      </c>
      <c r="G141" s="384"/>
      <c r="H141" s="384"/>
      <c r="I141" s="384"/>
      <c r="J141" s="384"/>
      <c r="K141" s="385"/>
      <c r="L141" s="24" t="s">
        <v>496</v>
      </c>
      <c r="M141" s="345">
        <f>+'BL1-FUN-BLO-RET-R00'!U55+'BL1-FUN-BAL-RET-R00'!S109</f>
        <v>384.72209999999995</v>
      </c>
      <c r="N141" s="19"/>
      <c r="O141" s="19"/>
      <c r="P141" s="19"/>
      <c r="Q141" s="19"/>
      <c r="R141" s="19"/>
      <c r="S141" s="19"/>
      <c r="T141" s="20">
        <f>SUM(M141:S141)</f>
        <v>384.72209999999995</v>
      </c>
      <c r="V141" s="47"/>
    </row>
    <row r="142" spans="1:22" s="8" customFormat="1" ht="24.95" customHeight="1" x14ac:dyDescent="0.25">
      <c r="A142" s="51"/>
      <c r="B142" s="25"/>
      <c r="C142" s="22"/>
      <c r="D142" s="23"/>
      <c r="E142" s="23"/>
      <c r="F142" s="384" t="s">
        <v>813</v>
      </c>
      <c r="G142" s="384"/>
      <c r="H142" s="384"/>
      <c r="I142" s="384"/>
      <c r="J142" s="384"/>
      <c r="K142" s="385"/>
      <c r="L142" s="24" t="s">
        <v>496</v>
      </c>
      <c r="M142" s="345">
        <f>+'BL1-FUN-BLO-RET-R00'!W55+'BL1-FUN-BAL-RET-R00'!U109</f>
        <v>762.62433999999962</v>
      </c>
      <c r="N142" s="19"/>
      <c r="O142" s="19"/>
      <c r="P142" s="19"/>
      <c r="Q142" s="19"/>
      <c r="R142" s="19"/>
      <c r="S142" s="19"/>
      <c r="T142" s="20">
        <f>SUM(M142:S142)</f>
        <v>762.62433999999962</v>
      </c>
      <c r="V142" s="47"/>
    </row>
    <row r="143" spans="1:22" s="8" customFormat="1" ht="24.95" customHeight="1" x14ac:dyDescent="0.25">
      <c r="A143" s="51"/>
      <c r="B143" s="25"/>
      <c r="C143" s="22"/>
      <c r="D143" s="23"/>
      <c r="E143" s="23"/>
      <c r="F143" s="384" t="s">
        <v>814</v>
      </c>
      <c r="G143" s="384"/>
      <c r="H143" s="384"/>
      <c r="I143" s="384"/>
      <c r="J143" s="384"/>
      <c r="K143" s="385"/>
      <c r="L143" s="24" t="s">
        <v>496</v>
      </c>
      <c r="M143" s="345">
        <f>+'BL1-FUN-BLO-RET-R00'!Y55+'BL1-FUN-BAL-RET-R00'!W109</f>
        <v>7685.2889099999993</v>
      </c>
      <c r="N143" s="19"/>
      <c r="O143" s="19"/>
      <c r="P143" s="19"/>
      <c r="Q143" s="19"/>
      <c r="R143" s="19"/>
      <c r="S143" s="19"/>
      <c r="T143" s="20">
        <f>SUM(M143:S143)</f>
        <v>7685.2889099999993</v>
      </c>
      <c r="V143" s="47"/>
    </row>
    <row r="144" spans="1:22" s="8" customFormat="1" ht="24.95" customHeight="1" x14ac:dyDescent="0.25">
      <c r="A144" s="51"/>
      <c r="B144" s="25"/>
      <c r="C144" s="22"/>
      <c r="D144" s="23"/>
      <c r="E144" s="23"/>
      <c r="F144" s="384" t="s">
        <v>815</v>
      </c>
      <c r="G144" s="384"/>
      <c r="H144" s="384"/>
      <c r="I144" s="384"/>
      <c r="J144" s="384"/>
      <c r="K144" s="385"/>
      <c r="L144" s="24" t="s">
        <v>496</v>
      </c>
      <c r="M144" s="345">
        <f>+'BL1-FUN-BAL-RET-R00'!Y109+'BL1-FUN-BLO-RET-R00'!AA55</f>
        <v>676.6779600000001</v>
      </c>
      <c r="N144" s="19"/>
      <c r="O144" s="19"/>
      <c r="P144" s="19"/>
      <c r="Q144" s="19"/>
      <c r="R144" s="19"/>
      <c r="S144" s="19"/>
      <c r="T144" s="20">
        <f t="shared" ref="T144:T145" si="16">SUM(M144:S144)</f>
        <v>676.6779600000001</v>
      </c>
      <c r="V144" s="47"/>
    </row>
    <row r="145" spans="1:23" s="8" customFormat="1" ht="24.95" customHeight="1" x14ac:dyDescent="0.25">
      <c r="A145" s="51"/>
      <c r="B145" s="25"/>
      <c r="C145" s="22"/>
      <c r="D145" s="23"/>
      <c r="E145" s="23"/>
      <c r="F145" s="384" t="s">
        <v>818</v>
      </c>
      <c r="G145" s="384"/>
      <c r="H145" s="384"/>
      <c r="I145" s="384"/>
      <c r="J145" s="384"/>
      <c r="K145" s="385"/>
      <c r="L145" s="24" t="s">
        <v>496</v>
      </c>
      <c r="M145" s="345">
        <f>+'BL1-FUN-BLO-RET-R00'!Q55+'BL1-FUN-BAL-RET-R00'!O109</f>
        <v>324.36404000000005</v>
      </c>
      <c r="N145" s="19"/>
      <c r="O145" s="19"/>
      <c r="P145" s="19"/>
      <c r="Q145" s="19"/>
      <c r="R145" s="19"/>
      <c r="S145" s="19"/>
      <c r="T145" s="20">
        <f t="shared" si="16"/>
        <v>324.36404000000005</v>
      </c>
      <c r="V145" s="47"/>
    </row>
    <row r="146" spans="1:23" s="8" customFormat="1" ht="24.95" customHeight="1" x14ac:dyDescent="0.25">
      <c r="A146" s="50"/>
      <c r="B146" s="21"/>
      <c r="C146" s="15"/>
      <c r="D146" s="16"/>
      <c r="E146" s="26"/>
      <c r="F146" s="16"/>
      <c r="G146" s="16"/>
      <c r="H146" s="16"/>
      <c r="I146" s="16"/>
      <c r="J146" s="26"/>
      <c r="K146" s="17"/>
      <c r="L146" s="18"/>
      <c r="M146" s="19"/>
      <c r="N146" s="19"/>
      <c r="O146" s="19"/>
      <c r="P146" s="19"/>
      <c r="Q146" s="19"/>
      <c r="R146" s="19"/>
      <c r="S146" s="19"/>
      <c r="T146" s="20">
        <f t="shared" si="2"/>
        <v>0</v>
      </c>
      <c r="V146" s="47"/>
    </row>
    <row r="147" spans="1:23" s="8" customFormat="1" ht="24.95" customHeight="1" x14ac:dyDescent="0.25">
      <c r="A147" s="50"/>
      <c r="B147" s="14"/>
      <c r="C147" s="15"/>
      <c r="D147" s="16" t="s">
        <v>830</v>
      </c>
      <c r="E147" s="16"/>
      <c r="F147" s="16"/>
      <c r="G147" s="16"/>
      <c r="H147" s="16"/>
      <c r="I147" s="16"/>
      <c r="J147" s="16"/>
      <c r="K147" s="17"/>
      <c r="L147" s="18"/>
      <c r="M147" s="19"/>
      <c r="N147" s="19"/>
      <c r="O147" s="19"/>
      <c r="P147" s="19"/>
      <c r="Q147" s="19"/>
      <c r="R147" s="19"/>
      <c r="S147" s="19"/>
      <c r="T147" s="20">
        <f t="shared" si="2"/>
        <v>0</v>
      </c>
      <c r="V147" s="47"/>
    </row>
    <row r="148" spans="1:23" s="8" customFormat="1" ht="24.95" customHeight="1" x14ac:dyDescent="0.25">
      <c r="A148" s="51"/>
      <c r="B148" s="21"/>
      <c r="C148" s="22"/>
      <c r="D148" s="23"/>
      <c r="E148" s="16" t="s">
        <v>201</v>
      </c>
      <c r="F148" s="45"/>
      <c r="G148" s="45"/>
      <c r="H148" s="45"/>
      <c r="I148" s="45"/>
      <c r="J148" s="45"/>
      <c r="K148" s="46"/>
      <c r="L148" s="24"/>
      <c r="M148" s="19"/>
      <c r="N148" s="19"/>
      <c r="O148" s="19"/>
      <c r="P148" s="19"/>
      <c r="Q148" s="19"/>
      <c r="R148" s="19"/>
      <c r="S148" s="19"/>
      <c r="T148" s="20">
        <f t="shared" si="2"/>
        <v>0</v>
      </c>
      <c r="V148" s="47"/>
    </row>
    <row r="149" spans="1:23" s="8" customFormat="1" ht="24.95" customHeight="1" x14ac:dyDescent="0.25">
      <c r="A149" s="51"/>
      <c r="B149" s="25"/>
      <c r="C149" s="22"/>
      <c r="D149" s="23"/>
      <c r="E149" s="23"/>
      <c r="F149" s="384" t="s">
        <v>808</v>
      </c>
      <c r="G149" s="384"/>
      <c r="H149" s="384"/>
      <c r="I149" s="384"/>
      <c r="J149" s="384"/>
      <c r="K149" s="385"/>
      <c r="L149" s="24" t="s">
        <v>300</v>
      </c>
      <c r="M149" s="19"/>
      <c r="N149" s="19"/>
      <c r="O149" s="19"/>
      <c r="P149" s="19"/>
      <c r="Q149" s="19"/>
      <c r="R149" s="19"/>
      <c r="S149" s="19"/>
      <c r="T149" s="20">
        <f>SUM('BL1-EST-PIL-R00'!I60,'BL1-EST-VIG-R00'!H132,'BL1-EST-LAJ-R00'!H98,'BL1-EST-ESC-R00'!H22,'BL1-EST-CON-R00'!H34)</f>
        <v>3269.5833000000007</v>
      </c>
      <c r="V149" s="47"/>
    </row>
    <row r="150" spans="1:23" s="8" customFormat="1" ht="24.95" customHeight="1" x14ac:dyDescent="0.25">
      <c r="A150" s="51"/>
      <c r="B150" s="25"/>
      <c r="C150" s="22"/>
      <c r="D150" s="23"/>
      <c r="E150" s="23"/>
      <c r="F150" s="384" t="s">
        <v>809</v>
      </c>
      <c r="G150" s="384"/>
      <c r="H150" s="384"/>
      <c r="I150" s="384"/>
      <c r="J150" s="384"/>
      <c r="K150" s="385"/>
      <c r="L150" s="24" t="s">
        <v>763</v>
      </c>
      <c r="M150" s="19"/>
      <c r="N150" s="19"/>
      <c r="O150" s="19"/>
      <c r="P150" s="19"/>
      <c r="Q150" s="19"/>
      <c r="R150" s="19"/>
      <c r="S150" s="19"/>
      <c r="T150" s="20">
        <f>SUM('BL1-EST-VIG-R00'!I132,'BL1-EST-LAJ-R00'!I98,'BL1-EST-ESC-R00'!I22)*1.5</f>
        <v>15638.440290000002</v>
      </c>
      <c r="V150" s="47"/>
    </row>
    <row r="151" spans="1:23" s="8" customFormat="1" ht="24.95" customHeight="1" x14ac:dyDescent="0.25">
      <c r="A151" s="51"/>
      <c r="B151" s="25"/>
      <c r="C151" s="22"/>
      <c r="D151" s="23"/>
      <c r="E151" s="23"/>
      <c r="F151" s="384" t="s">
        <v>810</v>
      </c>
      <c r="G151" s="384"/>
      <c r="H151" s="384"/>
      <c r="I151" s="384"/>
      <c r="J151" s="384"/>
      <c r="K151" s="385"/>
      <c r="L151" s="24" t="s">
        <v>593</v>
      </c>
      <c r="M151" s="19"/>
      <c r="N151" s="19"/>
      <c r="O151" s="19"/>
      <c r="P151" s="19"/>
      <c r="Q151" s="19"/>
      <c r="R151" s="19"/>
      <c r="S151" s="19"/>
      <c r="T151" s="20">
        <f>SUM('BL1-EST-VIG-R00'!I132,'BL1-EST-LAJ-R00'!I98,'BL1-EST-ESC-R00'!I22)</f>
        <v>10425.626860000002</v>
      </c>
      <c r="V151" s="47"/>
    </row>
    <row r="152" spans="1:23" s="8" customFormat="1" ht="24.95" customHeight="1" x14ac:dyDescent="0.25">
      <c r="A152" s="51"/>
      <c r="B152" s="21"/>
      <c r="C152" s="22"/>
      <c r="D152" s="23"/>
      <c r="E152" s="16" t="s">
        <v>202</v>
      </c>
      <c r="F152" s="45"/>
      <c r="G152" s="45"/>
      <c r="H152" s="45"/>
      <c r="I152" s="45"/>
      <c r="J152" s="45"/>
      <c r="K152" s="46"/>
      <c r="L152" s="24"/>
      <c r="M152" s="19"/>
      <c r="N152" s="19"/>
      <c r="O152" s="19"/>
      <c r="P152" s="19"/>
      <c r="Q152" s="19"/>
      <c r="R152" s="19"/>
      <c r="S152" s="19"/>
      <c r="T152" s="20">
        <f t="shared" ref="T152" si="17">SUM(M152:S152)</f>
        <v>0</v>
      </c>
      <c r="V152" s="47"/>
    </row>
    <row r="153" spans="1:23" s="8" customFormat="1" ht="24.95" customHeight="1" x14ac:dyDescent="0.25">
      <c r="A153" s="51"/>
      <c r="B153" s="25"/>
      <c r="C153" s="22"/>
      <c r="D153" s="23"/>
      <c r="E153" s="23"/>
      <c r="F153" s="384" t="s">
        <v>811</v>
      </c>
      <c r="G153" s="384"/>
      <c r="H153" s="384"/>
      <c r="I153" s="384"/>
      <c r="J153" s="384"/>
      <c r="K153" s="385"/>
      <c r="L153" s="24" t="s">
        <v>496</v>
      </c>
      <c r="M153" s="19"/>
      <c r="N153" s="19"/>
      <c r="O153" s="19"/>
      <c r="P153" s="19"/>
      <c r="Q153" s="19"/>
      <c r="R153" s="19"/>
      <c r="S153" s="19"/>
      <c r="T153" s="20">
        <f>SUM('BL1-EST-PIL-R00'!N60,'BL1-EST-VIG-R00'!M132,'BL1-EST-LAJ-R00'!O98,'BL1-EST-ESC-R00'!M22,'BL1-EST-CON-R00'!M34)</f>
        <v>1764.2988999999998</v>
      </c>
      <c r="V153" s="311"/>
      <c r="W153" s="42"/>
    </row>
    <row r="154" spans="1:23" s="8" customFormat="1" ht="24.95" customHeight="1" x14ac:dyDescent="0.25">
      <c r="A154" s="51"/>
      <c r="B154" s="25"/>
      <c r="C154" s="22"/>
      <c r="D154" s="23"/>
      <c r="E154" s="23"/>
      <c r="F154" s="384" t="s">
        <v>812</v>
      </c>
      <c r="G154" s="384"/>
      <c r="H154" s="384"/>
      <c r="I154" s="384"/>
      <c r="J154" s="384"/>
      <c r="K154" s="385"/>
      <c r="L154" s="24" t="s">
        <v>496</v>
      </c>
      <c r="M154" s="19"/>
      <c r="N154" s="19"/>
      <c r="O154" s="19"/>
      <c r="P154" s="19"/>
      <c r="Q154" s="19"/>
      <c r="R154" s="19"/>
      <c r="S154" s="19"/>
      <c r="T154" s="20">
        <f>SUM('BL1-EST-PIL-R00'!P60,'BL1-EST-VIG-R00'!O132,'BL1-EST-LAJ-R00'!Q98,'BL1-EST-ESC-R00'!O22,'BL1-EST-CON-R00'!O34)</f>
        <v>2929.3990000000003</v>
      </c>
      <c r="V154" s="311"/>
      <c r="W154" s="42"/>
    </row>
    <row r="155" spans="1:23" s="8" customFormat="1" ht="24.95" customHeight="1" x14ac:dyDescent="0.25">
      <c r="A155" s="51"/>
      <c r="B155" s="25"/>
      <c r="C155" s="22"/>
      <c r="D155" s="23"/>
      <c r="E155" s="23"/>
      <c r="F155" s="384" t="s">
        <v>813</v>
      </c>
      <c r="G155" s="384"/>
      <c r="H155" s="384"/>
      <c r="I155" s="384"/>
      <c r="J155" s="384"/>
      <c r="K155" s="385"/>
      <c r="L155" s="24" t="s">
        <v>496</v>
      </c>
      <c r="M155" s="19"/>
      <c r="N155" s="19"/>
      <c r="O155" s="19"/>
      <c r="P155" s="19"/>
      <c r="Q155" s="19"/>
      <c r="R155" s="19"/>
      <c r="S155" s="19"/>
      <c r="T155" s="20">
        <f>SUM('BL1-EST-PIL-R00'!R60,'BL1-EST-VIG-R00'!Q132,'BL1-EST-LAJ-R00'!S98,'BL1-EST-ESC-R00'!Q22,'BL1-EST-CON-R00'!Q34)</f>
        <v>4871.6900899999982</v>
      </c>
      <c r="V155" s="311"/>
      <c r="W155" s="42"/>
    </row>
    <row r="156" spans="1:23" s="8" customFormat="1" ht="24.95" customHeight="1" x14ac:dyDescent="0.25">
      <c r="A156" s="51"/>
      <c r="B156" s="25"/>
      <c r="C156" s="22"/>
      <c r="D156" s="23"/>
      <c r="E156" s="23"/>
      <c r="F156" s="384" t="s">
        <v>814</v>
      </c>
      <c r="G156" s="384"/>
      <c r="H156" s="384"/>
      <c r="I156" s="384"/>
      <c r="J156" s="384"/>
      <c r="K156" s="385"/>
      <c r="L156" s="24" t="s">
        <v>496</v>
      </c>
      <c r="M156" s="19"/>
      <c r="N156" s="19"/>
      <c r="O156" s="19"/>
      <c r="P156" s="19"/>
      <c r="Q156" s="19"/>
      <c r="R156" s="19"/>
      <c r="S156" s="19"/>
      <c r="T156" s="20">
        <f>SUM('BL1-EST-PIL-R00'!T60,'BL1-EST-VIG-R00'!S132,'BL1-EST-LAJ-R00'!U98,'BL1-EST-ESC-R00'!S22,'BL1-EST-CON-R00'!S34)</f>
        <v>9638.4166199999981</v>
      </c>
      <c r="V156" s="311"/>
      <c r="W156" s="42"/>
    </row>
    <row r="157" spans="1:23" s="8" customFormat="1" ht="24.95" customHeight="1" x14ac:dyDescent="0.25">
      <c r="A157" s="51"/>
      <c r="B157" s="25"/>
      <c r="C157" s="22"/>
      <c r="D157" s="23"/>
      <c r="E157" s="23"/>
      <c r="F157" s="384" t="s">
        <v>815</v>
      </c>
      <c r="G157" s="384"/>
      <c r="H157" s="384"/>
      <c r="I157" s="384"/>
      <c r="J157" s="384"/>
      <c r="K157" s="385"/>
      <c r="L157" s="24" t="s">
        <v>496</v>
      </c>
      <c r="M157" s="19"/>
      <c r="N157" s="19"/>
      <c r="O157" s="19"/>
      <c r="P157" s="19"/>
      <c r="Q157" s="19"/>
      <c r="R157" s="19"/>
      <c r="S157" s="19"/>
      <c r="T157" s="20">
        <f>SUM('BL1-EST-PIL-R00'!V60,'BL1-EST-VIG-R00'!U132,'BL1-EST-LAJ-R00'!W98,'BL1-EST-ESC-R00'!U22,'BL1-EST-CON-R00'!U34)</f>
        <v>6980.0936400000001</v>
      </c>
      <c r="V157" s="311"/>
      <c r="W157" s="42"/>
    </row>
    <row r="158" spans="1:23" s="8" customFormat="1" ht="24.95" customHeight="1" x14ac:dyDescent="0.25">
      <c r="A158" s="51"/>
      <c r="B158" s="25"/>
      <c r="C158" s="22"/>
      <c r="D158" s="23"/>
      <c r="E158" s="23"/>
      <c r="F158" s="384" t="s">
        <v>816</v>
      </c>
      <c r="G158" s="384"/>
      <c r="H158" s="384"/>
      <c r="I158" s="384"/>
      <c r="J158" s="384"/>
      <c r="K158" s="385"/>
      <c r="L158" s="24" t="s">
        <v>496</v>
      </c>
      <c r="M158" s="19"/>
      <c r="N158" s="19"/>
      <c r="O158" s="19"/>
      <c r="P158" s="19"/>
      <c r="Q158" s="19"/>
      <c r="R158" s="19"/>
      <c r="S158" s="19"/>
      <c r="T158" s="20">
        <f>SUM('BL1-EST-PIL-R00'!X60)</f>
        <v>1790.8091999999999</v>
      </c>
      <c r="V158" s="47"/>
      <c r="W158" s="42"/>
    </row>
    <row r="159" spans="1:23" s="8" customFormat="1" ht="24.95" customHeight="1" x14ac:dyDescent="0.25">
      <c r="A159" s="51"/>
      <c r="B159" s="25"/>
      <c r="C159" s="22"/>
      <c r="D159" s="23"/>
      <c r="E159" s="23"/>
      <c r="F159" s="384" t="s">
        <v>817</v>
      </c>
      <c r="G159" s="384"/>
      <c r="H159" s="384"/>
      <c r="I159" s="384"/>
      <c r="J159" s="384"/>
      <c r="K159" s="385"/>
      <c r="L159" s="24" t="s">
        <v>496</v>
      </c>
      <c r="M159" s="19"/>
      <c r="N159" s="19"/>
      <c r="O159" s="19"/>
      <c r="P159" s="19"/>
      <c r="Q159" s="19"/>
      <c r="R159" s="19"/>
      <c r="S159" s="19"/>
      <c r="T159" s="20">
        <f>SUM('BL1-EST-PIL-R00'!Z60)</f>
        <v>362.18200000000007</v>
      </c>
      <c r="V159" s="311"/>
      <c r="W159" s="42"/>
    </row>
    <row r="160" spans="1:23" s="8" customFormat="1" ht="24.95" customHeight="1" x14ac:dyDescent="0.25">
      <c r="A160" s="51"/>
      <c r="B160" s="25"/>
      <c r="C160" s="22"/>
      <c r="D160" s="23"/>
      <c r="E160" s="23"/>
      <c r="F160" s="384" t="s">
        <v>818</v>
      </c>
      <c r="G160" s="384"/>
      <c r="H160" s="384"/>
      <c r="I160" s="384"/>
      <c r="J160" s="384"/>
      <c r="K160" s="385"/>
      <c r="L160" s="24" t="s">
        <v>496</v>
      </c>
      <c r="M160" s="19"/>
      <c r="N160" s="19"/>
      <c r="O160" s="19"/>
      <c r="P160" s="19"/>
      <c r="Q160" s="19"/>
      <c r="R160" s="19"/>
      <c r="S160" s="19"/>
      <c r="T160" s="20">
        <f>SUM('BL1-EST-PIL-R00'!L60,'BL1-EST-VIG-R00'!K132,'BL1-EST-LAJ-R00'!M98,'BL1-EST-ESC-R00'!K22,'BL1-EST-CON-R00'!K34)</f>
        <v>6565.5004800000006</v>
      </c>
      <c r="V160" s="311"/>
      <c r="W160" s="42"/>
    </row>
    <row r="161" spans="1:22" s="8" customFormat="1" ht="24.95" customHeight="1" x14ac:dyDescent="0.25">
      <c r="A161" s="51"/>
      <c r="B161" s="21"/>
      <c r="C161" s="22"/>
      <c r="D161" s="23"/>
      <c r="E161" s="16" t="s">
        <v>203</v>
      </c>
      <c r="F161" s="45"/>
      <c r="G161" s="45"/>
      <c r="H161" s="45"/>
      <c r="I161" s="45"/>
      <c r="J161" s="45"/>
      <c r="K161" s="46"/>
      <c r="L161" s="24"/>
      <c r="M161" s="19"/>
      <c r="N161" s="19"/>
      <c r="O161" s="19"/>
      <c r="P161" s="19"/>
      <c r="Q161" s="19"/>
      <c r="R161" s="19"/>
      <c r="S161" s="19"/>
      <c r="T161" s="20">
        <f t="shared" ref="T161:T166" si="18">SUM(M161:S161)</f>
        <v>0</v>
      </c>
      <c r="V161" s="47"/>
    </row>
    <row r="162" spans="1:22" s="8" customFormat="1" ht="24.95" customHeight="1" x14ac:dyDescent="0.25">
      <c r="A162" s="51"/>
      <c r="B162" s="25"/>
      <c r="C162" s="22"/>
      <c r="D162" s="23"/>
      <c r="E162" s="23"/>
      <c r="F162" s="384" t="s">
        <v>819</v>
      </c>
      <c r="G162" s="384"/>
      <c r="H162" s="384"/>
      <c r="I162" s="384"/>
      <c r="J162" s="384"/>
      <c r="K162" s="385"/>
      <c r="L162" s="24" t="s">
        <v>593</v>
      </c>
      <c r="M162" s="19"/>
      <c r="N162" s="19"/>
      <c r="O162" s="19"/>
      <c r="P162" s="19"/>
      <c r="Q162" s="19"/>
      <c r="R162" s="19"/>
      <c r="S162" s="19"/>
      <c r="T162" s="20">
        <f>SUM('BL1-EST-PIL-R00'!AA60,'BL1-EST-VIG-R00'!V132,'BL1-EST-LAJ-R00'!X98,'BL1-EST-ESC-R00'!V22,'BL1-EST-CON-R00'!V34)</f>
        <v>527.83635080100009</v>
      </c>
      <c r="V162" s="47"/>
    </row>
    <row r="163" spans="1:22" s="8" customFormat="1" ht="24.95" customHeight="1" x14ac:dyDescent="0.25">
      <c r="A163" s="51"/>
      <c r="B163" s="25"/>
      <c r="C163" s="22"/>
      <c r="D163" s="23"/>
      <c r="E163" s="23"/>
      <c r="F163" s="384" t="s">
        <v>820</v>
      </c>
      <c r="G163" s="384"/>
      <c r="H163" s="384"/>
      <c r="I163" s="384"/>
      <c r="J163" s="384"/>
      <c r="K163" s="385"/>
      <c r="L163" s="24" t="s">
        <v>593</v>
      </c>
      <c r="M163" s="19"/>
      <c r="N163" s="19"/>
      <c r="O163" s="19"/>
      <c r="P163" s="19"/>
      <c r="Q163" s="19"/>
      <c r="R163" s="19"/>
      <c r="S163" s="19"/>
      <c r="T163" s="20">
        <f>+T162</f>
        <v>527.83635080100009</v>
      </c>
      <c r="V163" s="47"/>
    </row>
    <row r="164" spans="1:22" s="8" customFormat="1" ht="24.95" customHeight="1" x14ac:dyDescent="0.25">
      <c r="A164" s="51"/>
      <c r="B164" s="25"/>
      <c r="C164" s="22"/>
      <c r="D164" s="23"/>
      <c r="E164" s="23"/>
      <c r="F164" s="384" t="s">
        <v>821</v>
      </c>
      <c r="G164" s="384"/>
      <c r="H164" s="384"/>
      <c r="I164" s="384"/>
      <c r="J164" s="384"/>
      <c r="K164" s="385"/>
      <c r="L164" s="24" t="s">
        <v>593</v>
      </c>
      <c r="M164" s="19"/>
      <c r="N164" s="19"/>
      <c r="O164" s="19"/>
      <c r="P164" s="19"/>
      <c r="Q164" s="19"/>
      <c r="R164" s="19"/>
      <c r="S164" s="19"/>
      <c r="T164" s="20">
        <f>+T163</f>
        <v>527.83635080100009</v>
      </c>
      <c r="V164" s="47"/>
    </row>
    <row r="165" spans="1:22" s="8" customFormat="1" ht="24.95" customHeight="1" x14ac:dyDescent="0.25">
      <c r="A165" s="51"/>
      <c r="B165" s="25"/>
      <c r="C165" s="22"/>
      <c r="D165" s="23"/>
      <c r="E165" s="23"/>
      <c r="F165" s="384" t="s">
        <v>1433</v>
      </c>
      <c r="G165" s="384"/>
      <c r="H165" s="384"/>
      <c r="I165" s="384"/>
      <c r="J165" s="384"/>
      <c r="K165" s="385"/>
      <c r="L165" s="24" t="s">
        <v>12</v>
      </c>
      <c r="M165" s="19"/>
      <c r="N165" s="19"/>
      <c r="O165" s="19"/>
      <c r="P165" s="19"/>
      <c r="Q165" s="19"/>
      <c r="R165" s="19"/>
      <c r="S165" s="19"/>
      <c r="T165" s="20">
        <f>+ROUNDUP((T162/8)*3*2,0)</f>
        <v>396</v>
      </c>
      <c r="V165" s="47"/>
    </row>
    <row r="166" spans="1:22" s="8" customFormat="1" ht="24.95" customHeight="1" x14ac:dyDescent="0.25">
      <c r="A166" s="51"/>
      <c r="B166" s="21"/>
      <c r="C166" s="22"/>
      <c r="D166" s="23"/>
      <c r="E166" s="16" t="s">
        <v>208</v>
      </c>
      <c r="F166" s="45"/>
      <c r="G166" s="45"/>
      <c r="H166" s="45"/>
      <c r="I166" s="45"/>
      <c r="J166" s="45"/>
      <c r="K166" s="46"/>
      <c r="L166" s="24"/>
      <c r="M166" s="19"/>
      <c r="N166" s="19"/>
      <c r="O166" s="19"/>
      <c r="P166" s="19"/>
      <c r="Q166" s="19"/>
      <c r="R166" s="19"/>
      <c r="S166" s="19"/>
      <c r="T166" s="20">
        <f t="shared" si="18"/>
        <v>0</v>
      </c>
      <c r="V166" s="47"/>
    </row>
    <row r="167" spans="1:22" s="8" customFormat="1" ht="24.95" customHeight="1" x14ac:dyDescent="0.25">
      <c r="A167" s="51"/>
      <c r="B167" s="25"/>
      <c r="C167" s="22"/>
      <c r="D167" s="23"/>
      <c r="E167" s="23"/>
      <c r="F167" s="384" t="s">
        <v>822</v>
      </c>
      <c r="G167" s="384"/>
      <c r="H167" s="384"/>
      <c r="I167" s="384"/>
      <c r="J167" s="384"/>
      <c r="K167" s="385"/>
      <c r="L167" s="24" t="s">
        <v>300</v>
      </c>
      <c r="M167" s="19"/>
      <c r="N167" s="19"/>
      <c r="O167" s="19"/>
      <c r="P167" s="19"/>
      <c r="Q167" s="19"/>
      <c r="R167" s="19"/>
      <c r="S167" s="19"/>
      <c r="T167" s="20">
        <f>'BL1-EST-LAJ-R00'!J98</f>
        <v>2464.3287999999998</v>
      </c>
      <c r="V167" s="47"/>
    </row>
    <row r="168" spans="1:22" s="8" customFormat="1" ht="24.95" customHeight="1" x14ac:dyDescent="0.25">
      <c r="A168" s="51"/>
      <c r="B168" s="21"/>
      <c r="C168" s="22"/>
      <c r="D168" s="23"/>
      <c r="E168" s="16" t="s">
        <v>807</v>
      </c>
      <c r="F168" s="45"/>
      <c r="G168" s="45"/>
      <c r="H168" s="45"/>
      <c r="I168" s="45"/>
      <c r="J168" s="45"/>
      <c r="K168" s="46"/>
      <c r="L168" s="24"/>
      <c r="M168" s="19"/>
      <c r="N168" s="19"/>
      <c r="O168" s="19"/>
      <c r="P168" s="19"/>
      <c r="Q168" s="19"/>
      <c r="R168" s="19"/>
      <c r="S168" s="19"/>
      <c r="T168" s="20">
        <f t="shared" ref="T168" si="19">SUM(M168:S168)</f>
        <v>0</v>
      </c>
      <c r="V168" s="47"/>
    </row>
    <row r="169" spans="1:22" s="8" customFormat="1" ht="39.950000000000003" customHeight="1" x14ac:dyDescent="0.25">
      <c r="A169" s="51"/>
      <c r="B169" s="25"/>
      <c r="C169" s="22"/>
      <c r="D169" s="23"/>
      <c r="E169" s="23"/>
      <c r="F169" s="384" t="s">
        <v>823</v>
      </c>
      <c r="G169" s="384"/>
      <c r="H169" s="384"/>
      <c r="I169" s="384"/>
      <c r="J169" s="384"/>
      <c r="K169" s="385"/>
      <c r="L169" s="24" t="s">
        <v>496</v>
      </c>
      <c r="M169" s="19">
        <v>440.28</v>
      </c>
      <c r="N169" s="19">
        <f>5*12*174+6*12*101</f>
        <v>17712</v>
      </c>
      <c r="O169" s="19">
        <f>5*12*174+6*12*101</f>
        <v>17712</v>
      </c>
      <c r="P169" s="19">
        <f>5*12*174</f>
        <v>10440</v>
      </c>
      <c r="Q169" s="19">
        <f>5*12*174</f>
        <v>10440</v>
      </c>
      <c r="R169" s="19">
        <f>5*12*174</f>
        <v>10440</v>
      </c>
      <c r="S169" s="19">
        <f>5*12*174</f>
        <v>10440</v>
      </c>
      <c r="T169" s="20">
        <f>SUM(M169:S169)</f>
        <v>77624.28</v>
      </c>
      <c r="V169" s="47"/>
    </row>
    <row r="170" spans="1:22" s="8" customFormat="1" ht="24.95" customHeight="1" x14ac:dyDescent="0.25">
      <c r="A170" s="51"/>
      <c r="B170" s="25"/>
      <c r="C170" s="22"/>
      <c r="D170" s="23"/>
      <c r="E170" s="23"/>
      <c r="F170" s="384" t="s">
        <v>829</v>
      </c>
      <c r="G170" s="384"/>
      <c r="H170" s="384"/>
      <c r="I170" s="384"/>
      <c r="J170" s="384"/>
      <c r="K170" s="385"/>
      <c r="L170" s="24" t="s">
        <v>496</v>
      </c>
      <c r="M170" s="19"/>
      <c r="N170" s="19"/>
      <c r="O170" s="19"/>
      <c r="P170" s="19"/>
      <c r="Q170" s="19"/>
      <c r="R170" s="19"/>
      <c r="S170" s="19"/>
      <c r="T170" s="20">
        <v>1188.3</v>
      </c>
      <c r="V170" s="47"/>
    </row>
    <row r="171" spans="1:22" s="8" customFormat="1" ht="24.95" customHeight="1" x14ac:dyDescent="0.25">
      <c r="A171" s="51"/>
      <c r="B171" s="21"/>
      <c r="C171" s="22"/>
      <c r="D171" s="23"/>
      <c r="E171" s="16" t="s">
        <v>764</v>
      </c>
      <c r="F171" s="45"/>
      <c r="G171" s="45"/>
      <c r="H171" s="45"/>
      <c r="I171" s="45"/>
      <c r="J171" s="45"/>
      <c r="K171" s="46"/>
      <c r="L171" s="24"/>
      <c r="M171" s="19"/>
      <c r="N171" s="19"/>
      <c r="O171" s="19"/>
      <c r="P171" s="19"/>
      <c r="Q171" s="19"/>
      <c r="R171" s="19"/>
      <c r="S171" s="19"/>
      <c r="T171" s="20">
        <f t="shared" ref="T171" si="20">SUM(M171:S171)</f>
        <v>0</v>
      </c>
      <c r="V171" s="47"/>
    </row>
    <row r="172" spans="1:22" s="8" customFormat="1" ht="24.95" customHeight="1" x14ac:dyDescent="0.25">
      <c r="A172" s="51"/>
      <c r="B172" s="25"/>
      <c r="C172" s="22"/>
      <c r="D172" s="23"/>
      <c r="E172" s="23"/>
      <c r="F172" s="384" t="s">
        <v>824</v>
      </c>
      <c r="G172" s="384"/>
      <c r="H172" s="384"/>
      <c r="I172" s="384"/>
      <c r="J172" s="384"/>
      <c r="K172" s="385"/>
      <c r="L172" s="24" t="s">
        <v>12</v>
      </c>
      <c r="M172" s="19"/>
      <c r="N172" s="19"/>
      <c r="O172" s="19"/>
      <c r="P172" s="19"/>
      <c r="Q172" s="19"/>
      <c r="R172" s="19"/>
      <c r="S172" s="19"/>
      <c r="T172" s="20">
        <v>52</v>
      </c>
      <c r="V172" s="47"/>
    </row>
    <row r="173" spans="1:22" s="8" customFormat="1" ht="24.95" customHeight="1" x14ac:dyDescent="0.25">
      <c r="A173" s="51"/>
      <c r="B173" s="25"/>
      <c r="C173" s="22"/>
      <c r="D173" s="23"/>
      <c r="E173" s="23"/>
      <c r="F173" s="384" t="s">
        <v>825</v>
      </c>
      <c r="G173" s="384"/>
      <c r="H173" s="384"/>
      <c r="I173" s="384"/>
      <c r="J173" s="384"/>
      <c r="K173" s="385"/>
      <c r="L173" s="24" t="s">
        <v>12</v>
      </c>
      <c r="M173" s="19"/>
      <c r="N173" s="19"/>
      <c r="O173" s="19"/>
      <c r="P173" s="19"/>
      <c r="Q173" s="19"/>
      <c r="R173" s="19"/>
      <c r="S173" s="19"/>
      <c r="T173" s="20">
        <v>126</v>
      </c>
      <c r="V173" s="47"/>
    </row>
    <row r="174" spans="1:22" s="8" customFormat="1" ht="24.95" customHeight="1" x14ac:dyDescent="0.25">
      <c r="A174" s="51"/>
      <c r="B174" s="25"/>
      <c r="C174" s="22"/>
      <c r="D174" s="23"/>
      <c r="E174" s="23"/>
      <c r="F174" s="384" t="s">
        <v>826</v>
      </c>
      <c r="G174" s="384"/>
      <c r="H174" s="384"/>
      <c r="I174" s="384"/>
      <c r="J174" s="384"/>
      <c r="K174" s="385"/>
      <c r="L174" s="24" t="s">
        <v>12</v>
      </c>
      <c r="M174" s="19"/>
      <c r="N174" s="19"/>
      <c r="O174" s="19"/>
      <c r="P174" s="19"/>
      <c r="Q174" s="19"/>
      <c r="R174" s="19"/>
      <c r="S174" s="19"/>
      <c r="T174" s="20">
        <v>4</v>
      </c>
      <c r="V174" s="47"/>
    </row>
    <row r="175" spans="1:22" s="8" customFormat="1" ht="24.95" customHeight="1" x14ac:dyDescent="0.25">
      <c r="A175" s="51"/>
      <c r="B175" s="25"/>
      <c r="C175" s="22"/>
      <c r="D175" s="23"/>
      <c r="E175" s="23"/>
      <c r="F175" s="384" t="s">
        <v>827</v>
      </c>
      <c r="G175" s="384"/>
      <c r="H175" s="384"/>
      <c r="I175" s="384"/>
      <c r="J175" s="384"/>
      <c r="K175" s="385"/>
      <c r="L175" s="24" t="s">
        <v>765</v>
      </c>
      <c r="M175" s="19"/>
      <c r="N175" s="19"/>
      <c r="O175" s="19"/>
      <c r="P175" s="19"/>
      <c r="Q175" s="19"/>
      <c r="R175" s="19"/>
      <c r="S175" s="19"/>
      <c r="T175" s="20">
        <f>+'BL1-EST-PIL-R00'!J60/1000</f>
        <v>6.98</v>
      </c>
      <c r="V175" s="224"/>
    </row>
    <row r="176" spans="1:22" s="8" customFormat="1" ht="24.95" customHeight="1" x14ac:dyDescent="0.25">
      <c r="A176" s="51"/>
      <c r="B176" s="25"/>
      <c r="C176" s="22"/>
      <c r="D176" s="23"/>
      <c r="E176" s="23"/>
      <c r="F176" s="384" t="s">
        <v>828</v>
      </c>
      <c r="G176" s="384"/>
      <c r="H176" s="384"/>
      <c r="I176" s="384"/>
      <c r="J176" s="384"/>
      <c r="K176" s="385"/>
      <c r="L176" s="24" t="s">
        <v>17</v>
      </c>
      <c r="M176" s="19"/>
      <c r="N176" s="19"/>
      <c r="O176" s="19"/>
      <c r="P176" s="19"/>
      <c r="Q176" s="19"/>
      <c r="R176" s="19"/>
      <c r="S176" s="19"/>
      <c r="T176" s="20">
        <v>33.659999999999997</v>
      </c>
      <c r="V176" s="224"/>
    </row>
    <row r="177" spans="1:23" s="8" customFormat="1" ht="24.95" customHeight="1" x14ac:dyDescent="0.25">
      <c r="A177" s="51"/>
      <c r="B177" s="21"/>
      <c r="C177" s="22"/>
      <c r="D177" s="23"/>
      <c r="E177" s="400" t="s">
        <v>1596</v>
      </c>
      <c r="F177" s="400"/>
      <c r="G177" s="400"/>
      <c r="H177" s="400"/>
      <c r="I177" s="400"/>
      <c r="J177" s="400"/>
      <c r="K177" s="401"/>
      <c r="L177" s="24"/>
      <c r="M177" s="19"/>
      <c r="N177" s="19"/>
      <c r="O177" s="19"/>
      <c r="P177" s="19"/>
      <c r="Q177" s="19"/>
      <c r="R177" s="19"/>
      <c r="S177" s="19"/>
      <c r="T177" s="20">
        <f t="shared" ref="T177" si="21">SUM(M177:S177)</f>
        <v>0</v>
      </c>
      <c r="V177" s="47"/>
    </row>
    <row r="178" spans="1:23" s="8" customFormat="1" ht="24.95" customHeight="1" x14ac:dyDescent="0.25">
      <c r="A178" s="51"/>
      <c r="B178" s="25"/>
      <c r="C178" s="22"/>
      <c r="D178" s="23"/>
      <c r="E178" s="23"/>
      <c r="F178" s="384" t="s">
        <v>1710</v>
      </c>
      <c r="G178" s="384"/>
      <c r="H178" s="384"/>
      <c r="I178" s="384"/>
      <c r="J178" s="384"/>
      <c r="K178" s="385"/>
      <c r="L178" s="24" t="s">
        <v>496</v>
      </c>
      <c r="M178" s="19"/>
      <c r="N178" s="19"/>
      <c r="O178" s="19"/>
      <c r="P178" s="19"/>
      <c r="Q178" s="19"/>
      <c r="R178" s="19"/>
      <c r="S178" s="19"/>
      <c r="T178" s="20">
        <f>+'BL1-EST-VIG-RET-R00'!M44+'BL1-EST-PIL-RET-R00'!N58</f>
        <v>45.692500000000003</v>
      </c>
      <c r="V178" s="311"/>
      <c r="W178" s="42"/>
    </row>
    <row r="179" spans="1:23" s="8" customFormat="1" ht="24.95" customHeight="1" x14ac:dyDescent="0.25">
      <c r="A179" s="51"/>
      <c r="B179" s="25"/>
      <c r="C179" s="22"/>
      <c r="D179" s="23"/>
      <c r="E179" s="23"/>
      <c r="F179" s="384" t="s">
        <v>1711</v>
      </c>
      <c r="G179" s="384"/>
      <c r="H179" s="384"/>
      <c r="I179" s="384"/>
      <c r="J179" s="384"/>
      <c r="K179" s="385"/>
      <c r="L179" s="24" t="s">
        <v>496</v>
      </c>
      <c r="M179" s="19"/>
      <c r="N179" s="19"/>
      <c r="O179" s="19"/>
      <c r="P179" s="19"/>
      <c r="Q179" s="19"/>
      <c r="R179" s="19"/>
      <c r="S179" s="19"/>
      <c r="T179" s="20">
        <f>+'BL1-EST-VIG-RET-R00'!O44+'BL1-EST-PIL-RET-R00'!P58</f>
        <v>43.082650000000001</v>
      </c>
      <c r="V179" s="311"/>
      <c r="W179" s="42"/>
    </row>
    <row r="180" spans="1:23" s="8" customFormat="1" ht="24.95" customHeight="1" x14ac:dyDescent="0.25">
      <c r="A180" s="51"/>
      <c r="B180" s="25"/>
      <c r="C180" s="22"/>
      <c r="D180" s="23"/>
      <c r="E180" s="23"/>
      <c r="F180" s="384" t="s">
        <v>1712</v>
      </c>
      <c r="G180" s="384"/>
      <c r="H180" s="384"/>
      <c r="I180" s="384"/>
      <c r="J180" s="384"/>
      <c r="K180" s="385"/>
      <c r="L180" s="24" t="s">
        <v>496</v>
      </c>
      <c r="M180" s="19"/>
      <c r="N180" s="19"/>
      <c r="O180" s="19"/>
      <c r="P180" s="19"/>
      <c r="Q180" s="19"/>
      <c r="R180" s="19"/>
      <c r="S180" s="19"/>
      <c r="T180" s="20">
        <f>+'BL1-EST-VIG-RET-R00'!Q44+'BL1-EST-PIL-RET-R00'!R58</f>
        <v>3361.4406799999992</v>
      </c>
      <c r="V180" s="311"/>
      <c r="W180" s="42"/>
    </row>
    <row r="181" spans="1:23" s="8" customFormat="1" ht="24.95" customHeight="1" x14ac:dyDescent="0.25">
      <c r="A181" s="51"/>
      <c r="B181" s="25"/>
      <c r="C181" s="22"/>
      <c r="D181" s="23"/>
      <c r="E181" s="23"/>
      <c r="F181" s="384" t="s">
        <v>1713</v>
      </c>
      <c r="G181" s="384"/>
      <c r="H181" s="384"/>
      <c r="I181" s="384"/>
      <c r="J181" s="384"/>
      <c r="K181" s="385"/>
      <c r="L181" s="24" t="s">
        <v>496</v>
      </c>
      <c r="M181" s="19"/>
      <c r="N181" s="19"/>
      <c r="O181" s="19"/>
      <c r="P181" s="19"/>
      <c r="Q181" s="19"/>
      <c r="R181" s="19"/>
      <c r="S181" s="19"/>
      <c r="T181" s="20">
        <f>+'BL1-EST-VIG-RET-R00'!S44+'BL1-EST-PIL-RET-R00'!T58</f>
        <v>1646.4988800000001</v>
      </c>
      <c r="V181" s="311"/>
      <c r="W181" s="42"/>
    </row>
    <row r="182" spans="1:23" s="8" customFormat="1" ht="24.95" customHeight="1" x14ac:dyDescent="0.25">
      <c r="A182" s="51"/>
      <c r="B182" s="25"/>
      <c r="C182" s="22"/>
      <c r="D182" s="23"/>
      <c r="E182" s="23"/>
      <c r="F182" s="384" t="s">
        <v>1714</v>
      </c>
      <c r="G182" s="384"/>
      <c r="H182" s="384"/>
      <c r="I182" s="384"/>
      <c r="J182" s="384"/>
      <c r="K182" s="385"/>
      <c r="L182" s="24" t="s">
        <v>496</v>
      </c>
      <c r="M182" s="19"/>
      <c r="N182" s="19"/>
      <c r="O182" s="19"/>
      <c r="P182" s="19"/>
      <c r="Q182" s="19"/>
      <c r="R182" s="19"/>
      <c r="S182" s="19"/>
      <c r="T182" s="20">
        <f>+'BL1-EST-VIG-RET-R00'!U44+'BL1-EST-PIL-RET-R00'!V58</f>
        <v>1864.9593</v>
      </c>
      <c r="V182" s="311"/>
      <c r="W182" s="42"/>
    </row>
    <row r="183" spans="1:23" s="8" customFormat="1" ht="24.95" customHeight="1" x14ac:dyDescent="0.25">
      <c r="A183" s="51"/>
      <c r="B183" s="25"/>
      <c r="C183" s="22"/>
      <c r="D183" s="23"/>
      <c r="E183" s="23"/>
      <c r="F183" s="384" t="s">
        <v>1715</v>
      </c>
      <c r="G183" s="384"/>
      <c r="H183" s="384"/>
      <c r="I183" s="384"/>
      <c r="J183" s="384"/>
      <c r="K183" s="385"/>
      <c r="L183" s="24" t="s">
        <v>496</v>
      </c>
      <c r="M183" s="19"/>
      <c r="N183" s="19"/>
      <c r="O183" s="19"/>
      <c r="P183" s="19"/>
      <c r="Q183" s="19"/>
      <c r="R183" s="19"/>
      <c r="S183" s="19"/>
      <c r="T183" s="20">
        <f>+'BL1-EST-VIG-RET-R00'!W44+'BL1-EST-PIL-RET-R00'!X58</f>
        <v>232.1739</v>
      </c>
      <c r="V183" s="47"/>
      <c r="W183" s="42"/>
    </row>
    <row r="184" spans="1:23" s="8" customFormat="1" ht="24.95" customHeight="1" x14ac:dyDescent="0.25">
      <c r="A184" s="51"/>
      <c r="B184" s="25"/>
      <c r="C184" s="22"/>
      <c r="D184" s="23"/>
      <c r="E184" s="23"/>
      <c r="F184" s="384" t="s">
        <v>1716</v>
      </c>
      <c r="G184" s="384"/>
      <c r="H184" s="384"/>
      <c r="I184" s="384"/>
      <c r="J184" s="384"/>
      <c r="K184" s="385"/>
      <c r="L184" s="24" t="s">
        <v>496</v>
      </c>
      <c r="M184" s="19"/>
      <c r="N184" s="19"/>
      <c r="O184" s="19"/>
      <c r="P184" s="19"/>
      <c r="Q184" s="19"/>
      <c r="R184" s="19"/>
      <c r="S184" s="19"/>
      <c r="T184" s="20">
        <f>+'BL1-EST-VIG-RET-R00'!Y44+'BL1-EST-PIL-RET-R00'!Z58</f>
        <v>76.867350000000002</v>
      </c>
      <c r="V184" s="311"/>
      <c r="W184" s="42"/>
    </row>
    <row r="185" spans="1:23" s="8" customFormat="1" ht="24.95" customHeight="1" x14ac:dyDescent="0.25">
      <c r="A185" s="51"/>
      <c r="B185" s="25"/>
      <c r="C185" s="22"/>
      <c r="D185" s="23"/>
      <c r="E185" s="23"/>
      <c r="F185" s="384" t="s">
        <v>1717</v>
      </c>
      <c r="G185" s="384"/>
      <c r="H185" s="384"/>
      <c r="I185" s="384"/>
      <c r="J185" s="384"/>
      <c r="K185" s="385"/>
      <c r="L185" s="24" t="s">
        <v>496</v>
      </c>
      <c r="M185" s="19"/>
      <c r="N185" s="19"/>
      <c r="O185" s="19"/>
      <c r="P185" s="19"/>
      <c r="Q185" s="19"/>
      <c r="R185" s="19"/>
      <c r="S185" s="19"/>
      <c r="T185" s="20">
        <f>+'BL1-EST-VIG-RET-R00'!K44+'BL1-EST-PIL-RET-R00'!L58</f>
        <v>1853.1328199999998</v>
      </c>
      <c r="V185" s="311"/>
      <c r="W185" s="42"/>
    </row>
    <row r="186" spans="1:23" s="8" customFormat="1" ht="24.95" customHeight="1" x14ac:dyDescent="0.25">
      <c r="A186" s="50"/>
      <c r="B186" s="21"/>
      <c r="C186" s="15"/>
      <c r="D186" s="16"/>
      <c r="E186" s="26"/>
      <c r="F186" s="16"/>
      <c r="G186" s="16"/>
      <c r="H186" s="16"/>
      <c r="I186" s="16"/>
      <c r="J186" s="26"/>
      <c r="K186" s="17"/>
      <c r="L186" s="18"/>
      <c r="M186" s="19"/>
      <c r="N186" s="19"/>
      <c r="O186" s="19"/>
      <c r="P186" s="19"/>
      <c r="Q186" s="19"/>
      <c r="R186" s="19"/>
      <c r="S186" s="19"/>
      <c r="T186" s="20">
        <f t="shared" si="2"/>
        <v>0</v>
      </c>
      <c r="V186" s="47"/>
    </row>
    <row r="187" spans="1:23" s="8" customFormat="1" ht="24.95" customHeight="1" x14ac:dyDescent="0.25">
      <c r="A187" s="50"/>
      <c r="B187" s="14"/>
      <c r="C187" s="15"/>
      <c r="D187" s="16" t="s">
        <v>82</v>
      </c>
      <c r="E187" s="16"/>
      <c r="F187" s="16"/>
      <c r="G187" s="16"/>
      <c r="H187" s="16"/>
      <c r="I187" s="16"/>
      <c r="J187" s="16"/>
      <c r="K187" s="17"/>
      <c r="L187" s="18"/>
      <c r="M187" s="19"/>
      <c r="N187" s="19"/>
      <c r="O187" s="19"/>
      <c r="P187" s="19"/>
      <c r="Q187" s="19"/>
      <c r="R187" s="19"/>
      <c r="S187" s="19"/>
      <c r="T187" s="20">
        <f t="shared" si="2"/>
        <v>0</v>
      </c>
      <c r="V187" s="47"/>
    </row>
    <row r="188" spans="1:23" s="8" customFormat="1" ht="24.95" customHeight="1" x14ac:dyDescent="0.25">
      <c r="A188" s="51"/>
      <c r="B188" s="21"/>
      <c r="C188" s="22"/>
      <c r="D188" s="23"/>
      <c r="E188" s="16" t="s">
        <v>49</v>
      </c>
      <c r="F188" s="45"/>
      <c r="G188" s="45"/>
      <c r="H188" s="45"/>
      <c r="I188" s="45"/>
      <c r="J188" s="45"/>
      <c r="K188" s="46"/>
      <c r="L188" s="24"/>
      <c r="M188" s="19"/>
      <c r="N188" s="19"/>
      <c r="O188" s="19"/>
      <c r="P188" s="19"/>
      <c r="Q188" s="19"/>
      <c r="R188" s="19"/>
      <c r="S188" s="19"/>
      <c r="T188" s="20">
        <f t="shared" si="2"/>
        <v>0</v>
      </c>
      <c r="V188" s="47"/>
    </row>
    <row r="189" spans="1:23" s="8" customFormat="1" ht="24.95" customHeight="1" x14ac:dyDescent="0.25">
      <c r="A189" s="51"/>
      <c r="B189" s="25"/>
      <c r="C189" s="22"/>
      <c r="D189" s="23"/>
      <c r="E189" s="23"/>
      <c r="F189" s="384" t="s">
        <v>286</v>
      </c>
      <c r="G189" s="384"/>
      <c r="H189" s="384"/>
      <c r="I189" s="384"/>
      <c r="J189" s="384"/>
      <c r="K189" s="385"/>
      <c r="L189" s="24" t="s">
        <v>300</v>
      </c>
      <c r="M189" s="19">
        <f>'BL1-ALV-SUB-R00'!O101</f>
        <v>35.19</v>
      </c>
      <c r="N189" s="19">
        <f>'BL1-ALV-TER-R00'!O107</f>
        <v>14.76</v>
      </c>
      <c r="O189" s="19">
        <f>'BL1-ALV-1 PAV-R00'!O108</f>
        <v>14.76</v>
      </c>
      <c r="P189" s="19">
        <f>'BL1-ALV-2 PAV-R00'!O98</f>
        <v>14.76</v>
      </c>
      <c r="Q189" s="19">
        <f>'BL1-ALV- 3 PAV-R00'!O98</f>
        <v>14.76</v>
      </c>
      <c r="R189" s="19">
        <f>'BL1-ALV-4 PAV-R00'!O101</f>
        <v>14.76</v>
      </c>
      <c r="S189" s="19">
        <f>'BL1-ALV- COB-R00'!O106</f>
        <v>0</v>
      </c>
      <c r="T189" s="20">
        <f t="shared" si="2"/>
        <v>108.99000000000001</v>
      </c>
      <c r="V189" s="47"/>
    </row>
    <row r="190" spans="1:23" s="8" customFormat="1" ht="24.95" customHeight="1" x14ac:dyDescent="0.25">
      <c r="A190" s="51"/>
      <c r="B190" s="25"/>
      <c r="C190" s="22"/>
      <c r="D190" s="23"/>
      <c r="E190" s="23"/>
      <c r="F190" s="384" t="s">
        <v>287</v>
      </c>
      <c r="G190" s="384"/>
      <c r="H190" s="384"/>
      <c r="I190" s="384"/>
      <c r="J190" s="384"/>
      <c r="K190" s="385"/>
      <c r="L190" s="24" t="s">
        <v>300</v>
      </c>
      <c r="M190" s="19">
        <f>'BL1-ALV-SUB-R00'!O102</f>
        <v>0</v>
      </c>
      <c r="N190" s="19">
        <f>'BL1-ALV-TER-R00'!O108</f>
        <v>31.265600000000003</v>
      </c>
      <c r="O190" s="19">
        <f>'BL1-ALV-1 PAV-R00'!O109</f>
        <v>0</v>
      </c>
      <c r="P190" s="19">
        <f>'BL1-ALV-2 PAV-R00'!O99</f>
        <v>0</v>
      </c>
      <c r="Q190" s="19">
        <f>'BL1-ALV- 3 PAV-R00'!O99</f>
        <v>0</v>
      </c>
      <c r="R190" s="19">
        <f>'BL1-ALV-4 PAV-R00'!O102</f>
        <v>0</v>
      </c>
      <c r="S190" s="19">
        <f>'BL1-ALV- COB-R00'!O107</f>
        <v>0</v>
      </c>
      <c r="T190" s="20">
        <f t="shared" si="2"/>
        <v>31.265600000000003</v>
      </c>
      <c r="V190" s="47"/>
    </row>
    <row r="191" spans="1:23" s="8" customFormat="1" ht="24.95" customHeight="1" x14ac:dyDescent="0.25">
      <c r="A191" s="51"/>
      <c r="B191" s="25"/>
      <c r="C191" s="22"/>
      <c r="D191" s="23"/>
      <c r="E191" s="23"/>
      <c r="F191" s="384" t="s">
        <v>288</v>
      </c>
      <c r="G191" s="384"/>
      <c r="H191" s="384"/>
      <c r="I191" s="384"/>
      <c r="J191" s="384"/>
      <c r="K191" s="385"/>
      <c r="L191" s="24" t="s">
        <v>300</v>
      </c>
      <c r="M191" s="19">
        <f>'BL1-ALV-SUB-R00'!O103</f>
        <v>0</v>
      </c>
      <c r="N191" s="19">
        <f>'BL1-ALV-TER-R00'!O109</f>
        <v>0</v>
      </c>
      <c r="O191" s="19">
        <f>'BL1-ALV-1 PAV-R00'!O110</f>
        <v>0</v>
      </c>
      <c r="P191" s="19">
        <f>'BL1-ALV-2 PAV-R00'!O100</f>
        <v>0</v>
      </c>
      <c r="Q191" s="19">
        <f>'BL1-ALV- 3 PAV-R00'!O100</f>
        <v>0</v>
      </c>
      <c r="R191" s="19">
        <f>'BL1-ALV-4 PAV-R00'!O103</f>
        <v>0</v>
      </c>
      <c r="S191" s="19">
        <f>'BL1-ALV- COB-R00'!O108</f>
        <v>0</v>
      </c>
      <c r="T191" s="20">
        <f t="shared" si="2"/>
        <v>0</v>
      </c>
      <c r="V191" s="47"/>
    </row>
    <row r="192" spans="1:23" s="8" customFormat="1" ht="24.95" customHeight="1" x14ac:dyDescent="0.25">
      <c r="A192" s="51"/>
      <c r="B192" s="25"/>
      <c r="C192" s="22"/>
      <c r="D192" s="23"/>
      <c r="E192" s="23"/>
      <c r="F192" s="384" t="s">
        <v>289</v>
      </c>
      <c r="G192" s="384"/>
      <c r="H192" s="384"/>
      <c r="I192" s="384"/>
      <c r="J192" s="384"/>
      <c r="K192" s="385"/>
      <c r="L192" s="24" t="s">
        <v>300</v>
      </c>
      <c r="M192" s="19">
        <f>'BL1-ALV-SUB-R00'!O104</f>
        <v>355.09010000000001</v>
      </c>
      <c r="N192" s="19">
        <f>'BL1-ALV-TER-R00'!O110</f>
        <v>388.85030000000012</v>
      </c>
      <c r="O192" s="19">
        <f>'BL1-ALV-1 PAV-R00'!O111</f>
        <v>85.470300000000009</v>
      </c>
      <c r="P192" s="19">
        <f>'BL1-ALV-2 PAV-R00'!O101</f>
        <v>85.470300000000009</v>
      </c>
      <c r="Q192" s="19">
        <f>'BL1-ALV- 3 PAV-R00'!O101</f>
        <v>85.470300000000009</v>
      </c>
      <c r="R192" s="19">
        <f>'BL1-ALV-4 PAV-R00'!O104</f>
        <v>85.470300000000009</v>
      </c>
      <c r="S192" s="19">
        <f>'BL1-ALV- COB-R00'!O109</f>
        <v>168.70489999999984</v>
      </c>
      <c r="T192" s="20">
        <f t="shared" si="2"/>
        <v>1254.5264999999999</v>
      </c>
      <c r="V192" s="47"/>
    </row>
    <row r="193" spans="1:22" s="8" customFormat="1" ht="24.95" customHeight="1" x14ac:dyDescent="0.25">
      <c r="A193" s="51"/>
      <c r="B193" s="25"/>
      <c r="C193" s="22"/>
      <c r="D193" s="23"/>
      <c r="E193" s="23"/>
      <c r="F193" s="384" t="s">
        <v>290</v>
      </c>
      <c r="G193" s="384"/>
      <c r="H193" s="384"/>
      <c r="I193" s="384"/>
      <c r="J193" s="384"/>
      <c r="K193" s="385"/>
      <c r="L193" s="24" t="s">
        <v>300</v>
      </c>
      <c r="M193" s="19">
        <f>'BL1-ALV-SUB-R00'!O105</f>
        <v>64</v>
      </c>
      <c r="N193" s="19">
        <f>'BL1-ALV-TER-R00'!O111</f>
        <v>129.50160000000002</v>
      </c>
      <c r="O193" s="19">
        <f>'BL1-ALV-1 PAV-R00'!O112</f>
        <v>213.2004</v>
      </c>
      <c r="P193" s="19">
        <f>'BL1-ALV-2 PAV-R00'!O102</f>
        <v>212.56039999999996</v>
      </c>
      <c r="Q193" s="19">
        <f>'BL1-ALV- 3 PAV-R00'!O102</f>
        <v>213.20039999999995</v>
      </c>
      <c r="R193" s="19">
        <f>'BL1-ALV-4 PAV-R00'!O105</f>
        <v>215.02439999999996</v>
      </c>
      <c r="S193" s="19">
        <f>'BL1-ALV- COB-R00'!O110</f>
        <v>126.3454</v>
      </c>
      <c r="T193" s="20">
        <f t="shared" si="2"/>
        <v>1173.8325999999997</v>
      </c>
      <c r="V193" s="47"/>
    </row>
    <row r="194" spans="1:22" s="8" customFormat="1" ht="24.95" customHeight="1" x14ac:dyDescent="0.25">
      <c r="A194" s="51"/>
      <c r="B194" s="25"/>
      <c r="C194" s="22"/>
      <c r="D194" s="23"/>
      <c r="E194" s="23"/>
      <c r="F194" s="384" t="s">
        <v>291</v>
      </c>
      <c r="G194" s="384"/>
      <c r="H194" s="384"/>
      <c r="I194" s="384"/>
      <c r="J194" s="384"/>
      <c r="K194" s="385"/>
      <c r="L194" s="24" t="s">
        <v>300</v>
      </c>
      <c r="M194" s="19">
        <f>'BL1-ALV-SUB-R00'!O106</f>
        <v>118.80000000000001</v>
      </c>
      <c r="N194" s="19">
        <f>'BL1-ALV-TER-R00'!O112</f>
        <v>19.110599999999998</v>
      </c>
      <c r="O194" s="19">
        <f>'BL1-ALV-1 PAV-R00'!O113</f>
        <v>342.07199999999995</v>
      </c>
      <c r="P194" s="19">
        <f>'BL1-ALV-2 PAV-R00'!O103</f>
        <v>288.64800000000002</v>
      </c>
      <c r="Q194" s="19">
        <f>'BL1-ALV- 3 PAV-R00'!O103</f>
        <v>295.39200000000005</v>
      </c>
      <c r="R194" s="19">
        <f>'BL1-ALV-4 PAV-R00'!O106</f>
        <v>344.988</v>
      </c>
      <c r="S194" s="19">
        <f>'BL1-ALV- COB-R00'!O111</f>
        <v>0</v>
      </c>
      <c r="T194" s="20">
        <f t="shared" si="2"/>
        <v>1409.0106000000001</v>
      </c>
      <c r="V194" s="47"/>
    </row>
    <row r="195" spans="1:22" s="8" customFormat="1" ht="24.95" customHeight="1" x14ac:dyDescent="0.25">
      <c r="A195" s="51"/>
      <c r="B195" s="25"/>
      <c r="C195" s="22"/>
      <c r="D195" s="23"/>
      <c r="E195" s="23"/>
      <c r="F195" s="384" t="s">
        <v>298</v>
      </c>
      <c r="G195" s="384"/>
      <c r="H195" s="384"/>
      <c r="I195" s="384"/>
      <c r="J195" s="384"/>
      <c r="K195" s="385"/>
      <c r="L195" s="24" t="s">
        <v>17</v>
      </c>
      <c r="M195" s="19">
        <f>'BL1-ALV-SUB-R00'!O107</f>
        <v>135.63</v>
      </c>
      <c r="N195" s="19">
        <f>'BL1-ALV-TER-R00'!O113</f>
        <v>175.88999999999996</v>
      </c>
      <c r="O195" s="19">
        <f>'BL1-ALV-1 PAV-R00'!O114</f>
        <v>106.45</v>
      </c>
      <c r="P195" s="19">
        <f>'BL1-ALV-2 PAV-R00'!O104</f>
        <v>106.45</v>
      </c>
      <c r="Q195" s="19">
        <f>'BL1-ALV- 3 PAV-R00'!O104</f>
        <v>106.45</v>
      </c>
      <c r="R195" s="19">
        <f>'BL1-ALV-4 PAV-R00'!O107</f>
        <v>106.45</v>
      </c>
      <c r="S195" s="19">
        <f>'BL1-ALV- COB-R00'!O112</f>
        <v>192.29999999999995</v>
      </c>
      <c r="T195" s="20">
        <f t="shared" si="2"/>
        <v>929.62</v>
      </c>
      <c r="V195" s="47"/>
    </row>
    <row r="196" spans="1:22" s="8" customFormat="1" ht="39.950000000000003" customHeight="1" x14ac:dyDescent="0.25">
      <c r="A196" s="51"/>
      <c r="B196" s="25"/>
      <c r="C196" s="22"/>
      <c r="D196" s="23"/>
      <c r="E196" s="23"/>
      <c r="F196" s="384" t="s">
        <v>299</v>
      </c>
      <c r="G196" s="384"/>
      <c r="H196" s="384"/>
      <c r="I196" s="384"/>
      <c r="J196" s="384"/>
      <c r="K196" s="385"/>
      <c r="L196" s="24" t="s">
        <v>300</v>
      </c>
      <c r="M196" s="19">
        <f>'BL1-ALV-SUB-R00'!O108</f>
        <v>25.7697</v>
      </c>
      <c r="N196" s="19">
        <f>'BL1-ALV-TER-R00'!O114</f>
        <v>33.419099999999993</v>
      </c>
      <c r="O196" s="19">
        <f>'BL1-ALV-1 PAV-R00'!O115</f>
        <v>20.2255</v>
      </c>
      <c r="P196" s="19">
        <f>'BL1-ALV-2 PAV-R00'!O105</f>
        <v>20.2255</v>
      </c>
      <c r="Q196" s="19">
        <f>'BL1-ALV- 3 PAV-R00'!O105</f>
        <v>20.2255</v>
      </c>
      <c r="R196" s="19">
        <f>'BL1-ALV-4 PAV-R00'!O108</f>
        <v>20.2255</v>
      </c>
      <c r="S196" s="19">
        <f>'BL1-ALV- COB-R00'!O113</f>
        <v>0</v>
      </c>
      <c r="T196" s="20">
        <f t="shared" si="2"/>
        <v>140.0908</v>
      </c>
      <c r="V196" s="47"/>
    </row>
    <row r="197" spans="1:22" s="8" customFormat="1" ht="39.950000000000003" customHeight="1" x14ac:dyDescent="0.25">
      <c r="A197" s="51"/>
      <c r="B197" s="25"/>
      <c r="C197" s="22"/>
      <c r="D197" s="23"/>
      <c r="E197" s="23"/>
      <c r="F197" s="384" t="s">
        <v>301</v>
      </c>
      <c r="G197" s="384"/>
      <c r="H197" s="384"/>
      <c r="I197" s="384"/>
      <c r="J197" s="384"/>
      <c r="K197" s="385"/>
      <c r="L197" s="24" t="s">
        <v>300</v>
      </c>
      <c r="M197" s="19">
        <f>'BL1-ALV-SUB-R00'!O109</f>
        <v>0</v>
      </c>
      <c r="N197" s="19">
        <f>'BL1-ALV-TER-R00'!O115</f>
        <v>8.4345999999999997</v>
      </c>
      <c r="O197" s="19">
        <f>'BL1-ALV-1 PAV-R00'!O116</f>
        <v>8.4345999999999997</v>
      </c>
      <c r="P197" s="19">
        <f>'BL1-ALV-2 PAV-R00'!O106</f>
        <v>8.4345999999999997</v>
      </c>
      <c r="Q197" s="19">
        <f>'BL1-ALV- 3 PAV-R00'!O106</f>
        <v>8.4345999999999997</v>
      </c>
      <c r="R197" s="19">
        <f>'BL1-ALV-4 PAV-R00'!O109</f>
        <v>8.4345999999999997</v>
      </c>
      <c r="S197" s="19">
        <f>'BL1-ALV- COB-R00'!O114</f>
        <v>0</v>
      </c>
      <c r="T197" s="20">
        <f t="shared" si="2"/>
        <v>42.173000000000002</v>
      </c>
      <c r="V197" s="47"/>
    </row>
    <row r="198" spans="1:22" s="8" customFormat="1" ht="39.950000000000003" customHeight="1" x14ac:dyDescent="0.25">
      <c r="A198" s="51"/>
      <c r="B198" s="25"/>
      <c r="C198" s="22"/>
      <c r="D198" s="23"/>
      <c r="E198" s="23"/>
      <c r="F198" s="384" t="s">
        <v>303</v>
      </c>
      <c r="G198" s="384"/>
      <c r="H198" s="384"/>
      <c r="I198" s="384"/>
      <c r="J198" s="384"/>
      <c r="K198" s="385"/>
      <c r="L198" s="24" t="s">
        <v>300</v>
      </c>
      <c r="M198" s="19">
        <f>'BL1-ALV-SUB-R00'!O110</f>
        <v>0</v>
      </c>
      <c r="N198" s="19">
        <f>'BL1-ALV-TER-R00'!O116</f>
        <v>46.160399999999996</v>
      </c>
      <c r="O198" s="19">
        <f>'BL1-ALV-1 PAV-R00'!O117</f>
        <v>0</v>
      </c>
      <c r="P198" s="19">
        <f>'BL1-ALV-2 PAV-R00'!O107</f>
        <v>0</v>
      </c>
      <c r="Q198" s="19">
        <f>'BL1-ALV- 3 PAV-R00'!O107</f>
        <v>0</v>
      </c>
      <c r="R198" s="19">
        <f>'BL1-ALV-4 PAV-R00'!O110</f>
        <v>0</v>
      </c>
      <c r="S198" s="19">
        <f>'BL1-ALV- COB-R00'!O115</f>
        <v>0</v>
      </c>
      <c r="T198" s="20">
        <f t="shared" ref="T198" si="22">SUM(M198:S198)</f>
        <v>46.160399999999996</v>
      </c>
      <c r="V198" s="47"/>
    </row>
    <row r="199" spans="1:22" s="8" customFormat="1" ht="24.95" customHeight="1" x14ac:dyDescent="0.25">
      <c r="A199" s="50"/>
      <c r="B199" s="21"/>
      <c r="C199" s="15"/>
      <c r="D199" s="16"/>
      <c r="E199" s="26"/>
      <c r="F199" s="16"/>
      <c r="G199" s="16"/>
      <c r="H199" s="16"/>
      <c r="I199" s="16"/>
      <c r="J199" s="26"/>
      <c r="K199" s="17"/>
      <c r="L199" s="18"/>
      <c r="M199" s="19"/>
      <c r="N199" s="19"/>
      <c r="O199" s="19"/>
      <c r="P199" s="19"/>
      <c r="Q199" s="19"/>
      <c r="R199" s="19"/>
      <c r="S199" s="19"/>
      <c r="T199" s="20">
        <f t="shared" si="2"/>
        <v>0</v>
      </c>
      <c r="V199" s="47"/>
    </row>
    <row r="200" spans="1:22" s="8" customFormat="1" ht="24.95" customHeight="1" x14ac:dyDescent="0.25">
      <c r="A200" s="51"/>
      <c r="B200" s="21"/>
      <c r="C200" s="22"/>
      <c r="D200" s="23"/>
      <c r="E200" s="16" t="s">
        <v>71</v>
      </c>
      <c r="F200" s="45"/>
      <c r="G200" s="45"/>
      <c r="H200" s="45"/>
      <c r="I200" s="45"/>
      <c r="J200" s="45"/>
      <c r="K200" s="46"/>
      <c r="L200" s="24"/>
      <c r="M200" s="19"/>
      <c r="N200" s="19"/>
      <c r="O200" s="19"/>
      <c r="P200" s="19"/>
      <c r="Q200" s="19"/>
      <c r="R200" s="19"/>
      <c r="S200" s="19"/>
      <c r="T200" s="20">
        <f t="shared" si="2"/>
        <v>0</v>
      </c>
      <c r="V200" s="47"/>
    </row>
    <row r="201" spans="1:22" s="8" customFormat="1" ht="24.95" customHeight="1" x14ac:dyDescent="0.25">
      <c r="A201" s="51"/>
      <c r="B201" s="25"/>
      <c r="C201" s="22"/>
      <c r="D201" s="23"/>
      <c r="E201" s="23"/>
      <c r="F201" s="384" t="s">
        <v>308</v>
      </c>
      <c r="G201" s="384"/>
      <c r="H201" s="384"/>
      <c r="I201" s="384"/>
      <c r="J201" s="384"/>
      <c r="K201" s="385"/>
      <c r="L201" s="24" t="s">
        <v>12</v>
      </c>
      <c r="M201" s="19">
        <f>'BL1-ESQ-SUB-R00'!I12</f>
        <v>0</v>
      </c>
      <c r="N201" s="19">
        <f>'BL1-ESQ-TER-R00'!I12</f>
        <v>2</v>
      </c>
      <c r="O201" s="19">
        <f>'BL1-ESQ-1 PAV-R00'!I12</f>
        <v>0</v>
      </c>
      <c r="P201" s="19">
        <f>+'BL1-ESQ-2 PAV-R00'!I12</f>
        <v>0</v>
      </c>
      <c r="Q201" s="19">
        <f>'BL1-ESQ-3 PAV-R00'!I12</f>
        <v>0</v>
      </c>
      <c r="R201" s="19">
        <f>'BL1-ESQ-4 PAV-R00'!I12</f>
        <v>0</v>
      </c>
      <c r="S201" s="19"/>
      <c r="T201" s="20">
        <f t="shared" si="2"/>
        <v>2</v>
      </c>
      <c r="V201" s="47"/>
    </row>
    <row r="202" spans="1:22" s="8" customFormat="1" ht="24.95" customHeight="1" x14ac:dyDescent="0.25">
      <c r="A202" s="51"/>
      <c r="B202" s="25"/>
      <c r="C202" s="22"/>
      <c r="D202" s="23"/>
      <c r="E202" s="23"/>
      <c r="F202" s="384" t="s">
        <v>309</v>
      </c>
      <c r="G202" s="384"/>
      <c r="H202" s="384"/>
      <c r="I202" s="384"/>
      <c r="J202" s="384"/>
      <c r="K202" s="385"/>
      <c r="L202" s="24" t="s">
        <v>12</v>
      </c>
      <c r="M202" s="19">
        <f>'BL1-ESQ-SUB-R00'!I13</f>
        <v>7</v>
      </c>
      <c r="N202" s="19">
        <f>'BL1-ESQ-TER-R00'!I13</f>
        <v>6</v>
      </c>
      <c r="O202" s="19">
        <f>'BL1-ESQ-1 PAV-R00'!I13</f>
        <v>3</v>
      </c>
      <c r="P202" s="19">
        <f>+'BL1-ESQ-2 PAV-R00'!I13</f>
        <v>3</v>
      </c>
      <c r="Q202" s="19">
        <f>'BL1-ESQ-3 PAV-R00'!I13</f>
        <v>3</v>
      </c>
      <c r="R202" s="19">
        <f>'BL1-ESQ-4 PAV-R00'!I13</f>
        <v>3</v>
      </c>
      <c r="S202" s="19"/>
      <c r="T202" s="20">
        <f t="shared" si="2"/>
        <v>25</v>
      </c>
      <c r="V202" s="47"/>
    </row>
    <row r="203" spans="1:22" s="8" customFormat="1" ht="24.95" customHeight="1" x14ac:dyDescent="0.25">
      <c r="A203" s="51"/>
      <c r="B203" s="25"/>
      <c r="C203" s="22"/>
      <c r="D203" s="23"/>
      <c r="E203" s="23"/>
      <c r="F203" s="384" t="s">
        <v>307</v>
      </c>
      <c r="G203" s="384"/>
      <c r="H203" s="384"/>
      <c r="I203" s="384"/>
      <c r="J203" s="384"/>
      <c r="K203" s="385"/>
      <c r="L203" s="24" t="s">
        <v>12</v>
      </c>
      <c r="M203" s="19">
        <f>'BL1-ESQ-SUB-R00'!I14</f>
        <v>0</v>
      </c>
      <c r="N203" s="19">
        <f>'BL1-ESQ-TER-R00'!I14</f>
        <v>0</v>
      </c>
      <c r="O203" s="19">
        <f>'BL1-ESQ-1 PAV-R00'!I14</f>
        <v>0</v>
      </c>
      <c r="P203" s="19">
        <f>+'BL1-ESQ-2 PAV-R00'!I14</f>
        <v>0</v>
      </c>
      <c r="Q203" s="19">
        <f>'BL1-ESQ-3 PAV-R00'!I14</f>
        <v>0</v>
      </c>
      <c r="R203" s="19">
        <f>'BL1-ESQ-4 PAV-R00'!I14</f>
        <v>0</v>
      </c>
      <c r="S203" s="19"/>
      <c r="T203" s="20">
        <f t="shared" si="2"/>
        <v>0</v>
      </c>
      <c r="V203" s="47"/>
    </row>
    <row r="204" spans="1:22" s="8" customFormat="1" ht="24.95" customHeight="1" x14ac:dyDescent="0.25">
      <c r="A204" s="51"/>
      <c r="B204" s="25"/>
      <c r="C204" s="22"/>
      <c r="D204" s="23"/>
      <c r="E204" s="23"/>
      <c r="F204" s="384" t="s">
        <v>310</v>
      </c>
      <c r="G204" s="384"/>
      <c r="H204" s="384"/>
      <c r="I204" s="384"/>
      <c r="J204" s="384"/>
      <c r="K204" s="385"/>
      <c r="L204" s="24" t="s">
        <v>12</v>
      </c>
      <c r="M204" s="19">
        <f>'BL1-ESQ-SUB-R00'!I15</f>
        <v>0</v>
      </c>
      <c r="N204" s="19">
        <f>'BL1-ESQ-TER-R00'!I15</f>
        <v>0</v>
      </c>
      <c r="O204" s="19">
        <f>'BL1-ESQ-1 PAV-R00'!I15</f>
        <v>0</v>
      </c>
      <c r="P204" s="19">
        <f>+'BL1-ESQ-2 PAV-R00'!I15</f>
        <v>0</v>
      </c>
      <c r="Q204" s="19">
        <f>'BL1-ESQ-3 PAV-R00'!I15</f>
        <v>0</v>
      </c>
      <c r="R204" s="19">
        <f>'BL1-ESQ-4 PAV-R00'!I15</f>
        <v>0</v>
      </c>
      <c r="S204" s="19"/>
      <c r="T204" s="20">
        <f t="shared" ref="T204:T205" si="23">SUM(M204:S204)</f>
        <v>0</v>
      </c>
      <c r="V204" s="47"/>
    </row>
    <row r="205" spans="1:22" s="8" customFormat="1" ht="24.95" customHeight="1" x14ac:dyDescent="0.25">
      <c r="A205" s="51"/>
      <c r="B205" s="25"/>
      <c r="C205" s="22"/>
      <c r="D205" s="23"/>
      <c r="E205" s="23"/>
      <c r="F205" s="384" t="s">
        <v>311</v>
      </c>
      <c r="G205" s="384"/>
      <c r="H205" s="384"/>
      <c r="I205" s="384"/>
      <c r="J205" s="384"/>
      <c r="K205" s="385"/>
      <c r="L205" s="24" t="s">
        <v>12</v>
      </c>
      <c r="M205" s="19">
        <f>'BL1-ESQ-SUB-R00'!I16</f>
        <v>0</v>
      </c>
      <c r="N205" s="19">
        <f>'BL1-ESQ-TER-R00'!I16</f>
        <v>0</v>
      </c>
      <c r="O205" s="19">
        <f>'BL1-ESQ-1 PAV-R00'!I16</f>
        <v>14</v>
      </c>
      <c r="P205" s="19">
        <f>+'BL1-ESQ-2 PAV-R00'!I16</f>
        <v>0</v>
      </c>
      <c r="Q205" s="19">
        <f>'BL1-ESQ-3 PAV-R00'!I16</f>
        <v>2</v>
      </c>
      <c r="R205" s="19">
        <f>'BL1-ESQ-4 PAV-R00'!I16</f>
        <v>6</v>
      </c>
      <c r="S205" s="19"/>
      <c r="T205" s="20">
        <f t="shared" si="23"/>
        <v>22</v>
      </c>
      <c r="V205" s="47"/>
    </row>
    <row r="206" spans="1:22" s="8" customFormat="1" ht="24.95" customHeight="1" x14ac:dyDescent="0.25">
      <c r="A206" s="51"/>
      <c r="B206" s="25"/>
      <c r="C206" s="22"/>
      <c r="D206" s="23"/>
      <c r="E206" s="23"/>
      <c r="F206" s="384" t="s">
        <v>312</v>
      </c>
      <c r="G206" s="384"/>
      <c r="H206" s="384"/>
      <c r="I206" s="384"/>
      <c r="J206" s="384"/>
      <c r="K206" s="385"/>
      <c r="L206" s="24" t="s">
        <v>12</v>
      </c>
      <c r="M206" s="19">
        <f>'BL1-ESQ-SUB-R00'!I17</f>
        <v>0</v>
      </c>
      <c r="N206" s="19">
        <f>'BL1-ESQ-TER-R00'!I17</f>
        <v>0</v>
      </c>
      <c r="O206" s="19">
        <f>'BL1-ESQ-1 PAV-R00'!I17</f>
        <v>0</v>
      </c>
      <c r="P206" s="19">
        <f>+'BL1-ESQ-2 PAV-R00'!I17</f>
        <v>0</v>
      </c>
      <c r="Q206" s="19">
        <f>'BL1-ESQ-3 PAV-R00'!I17</f>
        <v>0</v>
      </c>
      <c r="R206" s="19">
        <f>'BL1-ESQ-4 PAV-R00'!I17</f>
        <v>0</v>
      </c>
      <c r="S206" s="19"/>
      <c r="T206" s="20">
        <f t="shared" ref="T206:T207" si="24">SUM(M206:S206)</f>
        <v>0</v>
      </c>
      <c r="V206" s="47"/>
    </row>
    <row r="207" spans="1:22" s="8" customFormat="1" ht="24.95" customHeight="1" x14ac:dyDescent="0.25">
      <c r="A207" s="51"/>
      <c r="B207" s="25"/>
      <c r="C207" s="22"/>
      <c r="D207" s="23"/>
      <c r="E207" s="23"/>
      <c r="F207" s="384" t="s">
        <v>313</v>
      </c>
      <c r="G207" s="384"/>
      <c r="H207" s="384"/>
      <c r="I207" s="384"/>
      <c r="J207" s="384"/>
      <c r="K207" s="385"/>
      <c r="L207" s="24" t="s">
        <v>12</v>
      </c>
      <c r="M207" s="19">
        <f>'BL1-ESQ-SUB-R00'!I18</f>
        <v>1</v>
      </c>
      <c r="N207" s="19">
        <f>'BL1-ESQ-TER-R00'!I18</f>
        <v>0</v>
      </c>
      <c r="O207" s="19">
        <f>'BL1-ESQ-1 PAV-R00'!I18</f>
        <v>2</v>
      </c>
      <c r="P207" s="19">
        <f>+'BL1-ESQ-2 PAV-R00'!I18</f>
        <v>7</v>
      </c>
      <c r="Q207" s="19">
        <f>'BL1-ESQ-3 PAV-R00'!I18</f>
        <v>4</v>
      </c>
      <c r="R207" s="19">
        <f>'BL1-ESQ-4 PAV-R00'!I18</f>
        <v>2</v>
      </c>
      <c r="S207" s="19"/>
      <c r="T207" s="20">
        <f t="shared" si="24"/>
        <v>16</v>
      </c>
      <c r="V207" s="47"/>
    </row>
    <row r="208" spans="1:22" s="8" customFormat="1" ht="24.95" customHeight="1" x14ac:dyDescent="0.25">
      <c r="A208" s="51"/>
      <c r="B208" s="25"/>
      <c r="C208" s="22"/>
      <c r="D208" s="23"/>
      <c r="E208" s="23"/>
      <c r="F208" s="384" t="s">
        <v>314</v>
      </c>
      <c r="G208" s="384"/>
      <c r="H208" s="384"/>
      <c r="I208" s="384"/>
      <c r="J208" s="384"/>
      <c r="K208" s="385"/>
      <c r="L208" s="24" t="s">
        <v>12</v>
      </c>
      <c r="M208" s="19">
        <f>'BL1-ESQ-SUB-R00'!I19</f>
        <v>2</v>
      </c>
      <c r="N208" s="19">
        <f>'BL1-ESQ-TER-R00'!I19</f>
        <v>2</v>
      </c>
      <c r="O208" s="19">
        <f>'BL1-ESQ-1 PAV-R00'!I19</f>
        <v>2</v>
      </c>
      <c r="P208" s="19">
        <f>+'BL1-ESQ-2 PAV-R00'!I19</f>
        <v>2</v>
      </c>
      <c r="Q208" s="19">
        <f>'BL1-ESQ-3 PAV-R00'!I19</f>
        <v>2</v>
      </c>
      <c r="R208" s="19">
        <f>'BL1-ESQ-4 PAV-R00'!I19</f>
        <v>2</v>
      </c>
      <c r="S208" s="19"/>
      <c r="T208" s="20">
        <f t="shared" si="2"/>
        <v>12</v>
      </c>
      <c r="V208" s="47"/>
    </row>
    <row r="209" spans="1:22" s="8" customFormat="1" ht="24.95" customHeight="1" x14ac:dyDescent="0.25">
      <c r="A209" s="51"/>
      <c r="B209" s="25"/>
      <c r="C209" s="22"/>
      <c r="D209" s="23"/>
      <c r="E209" s="23"/>
      <c r="F209" s="384" t="s">
        <v>1124</v>
      </c>
      <c r="G209" s="384"/>
      <c r="H209" s="384"/>
      <c r="I209" s="384"/>
      <c r="J209" s="384"/>
      <c r="K209" s="385"/>
      <c r="L209" s="24" t="s">
        <v>12</v>
      </c>
      <c r="M209" s="19">
        <f>'BL1-ESQ-SUB-R00'!I20</f>
        <v>2</v>
      </c>
      <c r="N209" s="19">
        <f>'BL1-ESQ-TER-R00'!I20</f>
        <v>2</v>
      </c>
      <c r="O209" s="19">
        <f>'BL1-ESQ-1 PAV-R00'!I20</f>
        <v>0</v>
      </c>
      <c r="P209" s="19">
        <f>+'BL1-ESQ-2 PAV-R00'!I20</f>
        <v>0</v>
      </c>
      <c r="Q209" s="19">
        <f>'BL1-ESQ-3 PAV-R00'!I20</f>
        <v>0</v>
      </c>
      <c r="R209" s="19">
        <f>'BL1-ESQ-4 PAV-R00'!I20</f>
        <v>0</v>
      </c>
      <c r="S209" s="19"/>
      <c r="T209" s="20">
        <f t="shared" ref="T209" si="25">SUM(M209:S209)</f>
        <v>4</v>
      </c>
      <c r="V209" s="47"/>
    </row>
    <row r="210" spans="1:22" s="8" customFormat="1" ht="24.95" customHeight="1" x14ac:dyDescent="0.25">
      <c r="A210" s="51"/>
      <c r="B210" s="25"/>
      <c r="C210" s="22"/>
      <c r="D210" s="23"/>
      <c r="E210" s="23"/>
      <c r="F210" s="384" t="s">
        <v>1125</v>
      </c>
      <c r="G210" s="384"/>
      <c r="H210" s="384"/>
      <c r="I210" s="384"/>
      <c r="J210" s="384"/>
      <c r="K210" s="385"/>
      <c r="L210" s="24" t="s">
        <v>12</v>
      </c>
      <c r="M210" s="19">
        <f>'BL1-ESQ-SUB-R00'!I21</f>
        <v>0</v>
      </c>
      <c r="N210" s="19">
        <f>'BL1-ESQ-TER-R00'!I21</f>
        <v>5</v>
      </c>
      <c r="O210" s="19">
        <f>'BL1-ESQ-1 PAV-R00'!I21</f>
        <v>0</v>
      </c>
      <c r="P210" s="19">
        <f>+'BL1-ESQ-2 PAV-R00'!I21</f>
        <v>0</v>
      </c>
      <c r="Q210" s="19">
        <f>'BL1-ESQ-3 PAV-R00'!I21</f>
        <v>0</v>
      </c>
      <c r="R210" s="19">
        <f>'BL1-ESQ-4 PAV-R00'!I21</f>
        <v>0</v>
      </c>
      <c r="S210" s="19"/>
      <c r="T210" s="20">
        <f t="shared" ref="T210" si="26">SUM(M210:S210)</f>
        <v>5</v>
      </c>
      <c r="V210" s="47"/>
    </row>
    <row r="211" spans="1:22" s="8" customFormat="1" ht="24.95" customHeight="1" x14ac:dyDescent="0.25">
      <c r="A211" s="50"/>
      <c r="B211" s="21"/>
      <c r="C211" s="15"/>
      <c r="D211" s="16"/>
      <c r="E211" s="26"/>
      <c r="F211" s="16"/>
      <c r="G211" s="16"/>
      <c r="H211" s="16"/>
      <c r="I211" s="16"/>
      <c r="J211" s="26"/>
      <c r="K211" s="17"/>
      <c r="L211" s="18"/>
      <c r="M211" s="19"/>
      <c r="N211" s="19"/>
      <c r="O211" s="19"/>
      <c r="P211" s="19"/>
      <c r="Q211" s="19"/>
      <c r="R211" s="19"/>
      <c r="S211" s="19"/>
      <c r="T211" s="20">
        <f t="shared" ref="T211" si="27">SUM(M211:S211)</f>
        <v>0</v>
      </c>
      <c r="V211" s="47"/>
    </row>
    <row r="212" spans="1:22" s="8" customFormat="1" ht="24.95" customHeight="1" x14ac:dyDescent="0.25">
      <c r="A212" s="51"/>
      <c r="B212" s="21"/>
      <c r="C212" s="22"/>
      <c r="D212" s="23"/>
      <c r="E212" s="16" t="s">
        <v>74</v>
      </c>
      <c r="F212" s="45"/>
      <c r="G212" s="45"/>
      <c r="H212" s="45"/>
      <c r="I212" s="45"/>
      <c r="J212" s="45"/>
      <c r="K212" s="46"/>
      <c r="L212" s="24"/>
      <c r="M212" s="19"/>
      <c r="N212" s="19"/>
      <c r="O212" s="19"/>
      <c r="P212" s="19"/>
      <c r="Q212" s="19"/>
      <c r="R212" s="19"/>
      <c r="S212" s="19"/>
      <c r="T212" s="20">
        <f t="shared" si="2"/>
        <v>0</v>
      </c>
      <c r="V212" s="47"/>
    </row>
    <row r="213" spans="1:22" s="8" customFormat="1" ht="24.95" customHeight="1" x14ac:dyDescent="0.25">
      <c r="A213" s="51"/>
      <c r="B213" s="25"/>
      <c r="C213" s="22"/>
      <c r="D213" s="23"/>
      <c r="E213" s="23"/>
      <c r="F213" s="384" t="s">
        <v>831</v>
      </c>
      <c r="G213" s="384"/>
      <c r="H213" s="384"/>
      <c r="I213" s="384"/>
      <c r="J213" s="384"/>
      <c r="K213" s="385"/>
      <c r="L213" s="24" t="s">
        <v>300</v>
      </c>
      <c r="M213" s="19">
        <f>+'BL1-ESQ-SUB-R00'!J24</f>
        <v>17.64</v>
      </c>
      <c r="N213" s="19">
        <f>+'BL1-ESQ-TER-R00'!J24</f>
        <v>7.5600000000000005</v>
      </c>
      <c r="O213" s="19">
        <f>+'BL1-ESQ-1 PAV-R00'!J22</f>
        <v>7.5600000000000005</v>
      </c>
      <c r="P213" s="19">
        <f>+'BL1-ESQ-2 PAV-R00'!J22</f>
        <v>7.5600000000000005</v>
      </c>
      <c r="Q213" s="19">
        <f>+'BL1-ESQ-3 PAV-R00'!J22</f>
        <v>7.5600000000000005</v>
      </c>
      <c r="R213" s="19">
        <f>+'BL1-ESQ-4 PAV-R00'!J22</f>
        <v>7.5600000000000005</v>
      </c>
      <c r="S213" s="19">
        <f>+'BL1-ESQ-COB-R00'!J24</f>
        <v>2.88</v>
      </c>
      <c r="T213" s="20">
        <f t="shared" si="2"/>
        <v>58.320000000000014</v>
      </c>
      <c r="V213" s="47"/>
    </row>
    <row r="214" spans="1:22" s="8" customFormat="1" ht="24.95" customHeight="1" x14ac:dyDescent="0.25">
      <c r="A214" s="51"/>
      <c r="B214" s="25"/>
      <c r="C214" s="22"/>
      <c r="D214" s="23"/>
      <c r="E214" s="23"/>
      <c r="F214" s="384" t="s">
        <v>304</v>
      </c>
      <c r="G214" s="384"/>
      <c r="H214" s="384"/>
      <c r="I214" s="384"/>
      <c r="J214" s="384"/>
      <c r="K214" s="385"/>
      <c r="L214" s="24" t="s">
        <v>300</v>
      </c>
      <c r="M214" s="19">
        <f>+'BL1-ESQ-SUB-R00'!J25</f>
        <v>2.52</v>
      </c>
      <c r="N214" s="19">
        <f>+'BL1-ESQ-TER-R00'!J25</f>
        <v>0</v>
      </c>
      <c r="O214" s="19">
        <f>+'BL1-ESQ-1 PAV-R00'!J23</f>
        <v>0</v>
      </c>
      <c r="P214" s="19">
        <f>+'BL1-ESQ-2 PAV-R00'!J23</f>
        <v>0</v>
      </c>
      <c r="Q214" s="19">
        <f>+'BL1-ESQ-3 PAV-R00'!J23</f>
        <v>0</v>
      </c>
      <c r="R214" s="19">
        <f>+'BL1-ESQ-4 PAV-R00'!J23</f>
        <v>0</v>
      </c>
      <c r="S214" s="19">
        <f>+'BL1-ESQ-COB-R00'!J25</f>
        <v>0</v>
      </c>
      <c r="T214" s="20">
        <f t="shared" ref="T214" si="28">SUM(M214:S214)</f>
        <v>2.52</v>
      </c>
      <c r="V214" s="47"/>
    </row>
    <row r="215" spans="1:22" s="8" customFormat="1" ht="24.95" customHeight="1" x14ac:dyDescent="0.25">
      <c r="A215" s="51"/>
      <c r="B215" s="25"/>
      <c r="C215" s="22"/>
      <c r="D215" s="23"/>
      <c r="E215" s="23"/>
      <c r="F215" s="384" t="s">
        <v>305</v>
      </c>
      <c r="G215" s="384"/>
      <c r="H215" s="384"/>
      <c r="I215" s="384"/>
      <c r="J215" s="384"/>
      <c r="K215" s="385"/>
      <c r="L215" s="24" t="s">
        <v>300</v>
      </c>
      <c r="M215" s="19">
        <f>'BL1-ESQ-SUB-R00'!J34</f>
        <v>13.68</v>
      </c>
      <c r="N215" s="19">
        <f>'BL1-ESQ-TER-R00'!J34</f>
        <v>26.960000000000004</v>
      </c>
      <c r="O215" s="19">
        <f>'BL1-ESQ-1 PAV-R00'!J31</f>
        <v>10.240000000000002</v>
      </c>
      <c r="P215" s="19">
        <f>+'BL1-ESQ-2 PAV-R00'!J31</f>
        <v>7.52</v>
      </c>
      <c r="Q215" s="19">
        <f>'BL1-ESQ-3 PAV-R00'!J31</f>
        <v>7.52</v>
      </c>
      <c r="R215" s="19">
        <f>'BL1-ESQ-4 PAV-R00'!J32</f>
        <v>7.52</v>
      </c>
      <c r="S215" s="19"/>
      <c r="T215" s="20">
        <f t="shared" si="2"/>
        <v>73.44</v>
      </c>
      <c r="V215" s="47"/>
    </row>
    <row r="216" spans="1:22" s="8" customFormat="1" ht="24.95" customHeight="1" x14ac:dyDescent="0.25">
      <c r="A216" s="51"/>
      <c r="B216" s="25"/>
      <c r="C216" s="22"/>
      <c r="D216" s="23"/>
      <c r="E216" s="23"/>
      <c r="F216" s="384" t="s">
        <v>1126</v>
      </c>
      <c r="G216" s="384"/>
      <c r="H216" s="384"/>
      <c r="I216" s="384"/>
      <c r="J216" s="384"/>
      <c r="K216" s="385"/>
      <c r="L216" s="24" t="s">
        <v>300</v>
      </c>
      <c r="M216" s="19"/>
      <c r="N216" s="19"/>
      <c r="O216" s="19">
        <f>'BL1-ESQ-1 PAV-R00'!J37</f>
        <v>12.799999999999999</v>
      </c>
      <c r="P216" s="19">
        <f>'BL1-ESQ-2 PAV-R00'!J37</f>
        <v>13.44</v>
      </c>
      <c r="Q216" s="19">
        <f>+'BL1-ESQ-3 PAV-R00'!J37</f>
        <v>12.799999999999999</v>
      </c>
      <c r="R216" s="19">
        <f>'BL1-ESQ-4 PAV-R00'!J38</f>
        <v>12.799999999999999</v>
      </c>
      <c r="S216" s="19"/>
      <c r="T216" s="20">
        <f t="shared" ref="T216" si="29">SUM(M216:S216)</f>
        <v>51.839999999999996</v>
      </c>
      <c r="V216" s="47"/>
    </row>
    <row r="217" spans="1:22" s="8" customFormat="1" ht="24.95" customHeight="1" x14ac:dyDescent="0.25">
      <c r="A217" s="51"/>
      <c r="B217" s="25"/>
      <c r="C217" s="22"/>
      <c r="D217" s="23"/>
      <c r="E217" s="23"/>
      <c r="F217" s="384" t="s">
        <v>1127</v>
      </c>
      <c r="G217" s="384"/>
      <c r="H217" s="384"/>
      <c r="I217" s="384"/>
      <c r="J217" s="384"/>
      <c r="K217" s="385"/>
      <c r="L217" s="24" t="s">
        <v>300</v>
      </c>
      <c r="M217" s="19"/>
      <c r="N217" s="19"/>
      <c r="O217" s="19">
        <f>+'BL1-ESQ-1 PAV-R00'!J33</f>
        <v>9</v>
      </c>
      <c r="P217" s="19">
        <f>'BL1-ESQ-2 PAV-R00'!J33</f>
        <v>9</v>
      </c>
      <c r="Q217" s="19">
        <f>+'BL1-ESQ-3 PAV-R00'!J33</f>
        <v>9</v>
      </c>
      <c r="R217" s="19">
        <f>+'BL1-ESQ-4 PAV-R00'!J34</f>
        <v>9</v>
      </c>
      <c r="S217" s="19"/>
      <c r="T217" s="20">
        <f t="shared" ref="T217" si="30">SUM(M217:S217)</f>
        <v>36</v>
      </c>
      <c r="V217" s="47"/>
    </row>
    <row r="218" spans="1:22" s="8" customFormat="1" ht="24.95" customHeight="1" x14ac:dyDescent="0.25">
      <c r="A218" s="50"/>
      <c r="B218" s="21"/>
      <c r="C218" s="15"/>
      <c r="D218" s="16"/>
      <c r="E218" s="26"/>
      <c r="F218" s="16"/>
      <c r="G218" s="16"/>
      <c r="H218" s="16"/>
      <c r="I218" s="16"/>
      <c r="J218" s="26"/>
      <c r="K218" s="17"/>
      <c r="L218" s="18"/>
      <c r="M218" s="19"/>
      <c r="N218" s="19"/>
      <c r="O218" s="19"/>
      <c r="P218" s="19"/>
      <c r="Q218" s="19"/>
      <c r="R218" s="19"/>
      <c r="S218" s="19"/>
      <c r="T218" s="20">
        <f t="shared" ref="T218" si="31">SUM(M218:S218)</f>
        <v>0</v>
      </c>
      <c r="V218" s="47"/>
    </row>
    <row r="219" spans="1:22" s="8" customFormat="1" ht="24.95" customHeight="1" x14ac:dyDescent="0.25">
      <c r="A219" s="51"/>
      <c r="B219" s="21"/>
      <c r="C219" s="22"/>
      <c r="D219" s="23"/>
      <c r="E219" s="16" t="s">
        <v>86</v>
      </c>
      <c r="F219" s="45"/>
      <c r="G219" s="45"/>
      <c r="H219" s="45"/>
      <c r="I219" s="45"/>
      <c r="J219" s="45"/>
      <c r="K219" s="46"/>
      <c r="L219" s="24"/>
      <c r="M219" s="19"/>
      <c r="N219" s="19"/>
      <c r="O219" s="19"/>
      <c r="P219" s="19"/>
      <c r="Q219" s="19"/>
      <c r="R219" s="19"/>
      <c r="S219" s="19"/>
      <c r="T219" s="20">
        <f t="shared" si="2"/>
        <v>0</v>
      </c>
      <c r="V219" s="47"/>
    </row>
    <row r="220" spans="1:22" s="8" customFormat="1" ht="24.95" customHeight="1" x14ac:dyDescent="0.25">
      <c r="A220" s="51"/>
      <c r="B220" s="25"/>
      <c r="C220" s="22"/>
      <c r="D220" s="23"/>
      <c r="E220" s="23"/>
      <c r="F220" s="384" t="s">
        <v>317</v>
      </c>
      <c r="G220" s="384"/>
      <c r="H220" s="384"/>
      <c r="I220" s="384"/>
      <c r="J220" s="384"/>
      <c r="K220" s="385"/>
      <c r="L220" s="24" t="s">
        <v>300</v>
      </c>
      <c r="M220" s="19">
        <f>'BL1-ESQ-SUB-R00'!J37</f>
        <v>8.36</v>
      </c>
      <c r="N220" s="19">
        <f>'BL1-ESQ-TER-R00'!J37</f>
        <v>8.4809999999999999</v>
      </c>
      <c r="O220" s="19">
        <f>'BL1-ESQ-1 PAV-R00'!J40</f>
        <v>8.4809999999999999</v>
      </c>
      <c r="P220" s="19">
        <f>+'BL1-ESQ-2 PAV-R00'!J40</f>
        <v>8.4809999999999999</v>
      </c>
      <c r="Q220" s="19">
        <f>'BL1-ESQ-3 PAV-R00'!J40</f>
        <v>8.4809999999999999</v>
      </c>
      <c r="R220" s="19">
        <f>'BL1-ESQ-4 PAV-R00'!J41</f>
        <v>0</v>
      </c>
      <c r="S220" s="19"/>
      <c r="T220" s="20">
        <f t="shared" si="2"/>
        <v>42.284000000000006</v>
      </c>
      <c r="V220" s="47"/>
    </row>
    <row r="221" spans="1:22" s="8" customFormat="1" ht="24.95" customHeight="1" x14ac:dyDescent="0.25">
      <c r="A221" s="51"/>
      <c r="B221" s="25"/>
      <c r="C221" s="22"/>
      <c r="D221" s="23"/>
      <c r="E221" s="23"/>
      <c r="F221" s="384" t="s">
        <v>318</v>
      </c>
      <c r="G221" s="384"/>
      <c r="H221" s="384"/>
      <c r="I221" s="384"/>
      <c r="J221" s="384"/>
      <c r="K221" s="385"/>
      <c r="L221" s="24" t="s">
        <v>17</v>
      </c>
      <c r="M221" s="19">
        <f>'BL1-ESQ-SUB-R00'!J38</f>
        <v>70.58</v>
      </c>
      <c r="N221" s="19">
        <f>'BL1-ESQ-TER-R00'!J38</f>
        <v>31.1</v>
      </c>
      <c r="O221" s="19">
        <f>'BL1-ESQ-1 PAV-R00'!J41</f>
        <v>31.1</v>
      </c>
      <c r="P221" s="19">
        <f>+'BL1-ESQ-2 PAV-R00'!J41</f>
        <v>31.1</v>
      </c>
      <c r="Q221" s="19">
        <f>'BL1-ESQ-3 PAV-R00'!J41</f>
        <v>31.1</v>
      </c>
      <c r="R221" s="19">
        <f>'BL1-ESQ-4 PAV-R00'!J42</f>
        <v>0</v>
      </c>
      <c r="S221" s="19"/>
      <c r="T221" s="20">
        <f t="shared" ref="T221" si="32">SUM(M221:S221)</f>
        <v>194.98</v>
      </c>
      <c r="V221" s="47"/>
    </row>
    <row r="222" spans="1:22" s="8" customFormat="1" ht="24.95" customHeight="1" x14ac:dyDescent="0.25">
      <c r="A222" s="51"/>
      <c r="B222" s="25"/>
      <c r="C222" s="22"/>
      <c r="D222" s="23"/>
      <c r="E222" s="23"/>
      <c r="F222" s="384" t="s">
        <v>319</v>
      </c>
      <c r="G222" s="384"/>
      <c r="H222" s="384"/>
      <c r="I222" s="384"/>
      <c r="J222" s="384"/>
      <c r="K222" s="385"/>
      <c r="L222" s="24" t="s">
        <v>300</v>
      </c>
      <c r="M222" s="19">
        <f>'BL1-ESQ-SUB-R00'!J39</f>
        <v>0</v>
      </c>
      <c r="N222" s="19">
        <f>'BL1-ESQ-TER-R00'!J39</f>
        <v>0</v>
      </c>
      <c r="O222" s="19">
        <f>'BL1-ESQ-1 PAV-R00'!J42</f>
        <v>0</v>
      </c>
      <c r="P222" s="19">
        <f>+'BL1-ESQ-2 PAV-R00'!J42</f>
        <v>0</v>
      </c>
      <c r="Q222" s="19">
        <f>'BL1-ESQ-3 PAV-R00'!J42</f>
        <v>0</v>
      </c>
      <c r="R222" s="19">
        <f>'BL1-ESQ-4 PAV-R00'!J43</f>
        <v>0</v>
      </c>
      <c r="S222" s="19">
        <f>+'BL1-ESQ-COB-R00'!J37</f>
        <v>0.82810000000000006</v>
      </c>
      <c r="T222" s="20">
        <f t="shared" si="2"/>
        <v>0.82810000000000006</v>
      </c>
      <c r="V222" s="47"/>
    </row>
    <row r="223" spans="1:22" s="8" customFormat="1" ht="24.95" customHeight="1" x14ac:dyDescent="0.25">
      <c r="A223" s="51"/>
      <c r="B223" s="25"/>
      <c r="C223" s="22"/>
      <c r="D223" s="23"/>
      <c r="E223" s="23"/>
      <c r="F223" s="384" t="s">
        <v>320</v>
      </c>
      <c r="G223" s="384"/>
      <c r="H223" s="384"/>
      <c r="I223" s="384"/>
      <c r="J223" s="384"/>
      <c r="K223" s="385"/>
      <c r="L223" s="24" t="s">
        <v>12</v>
      </c>
      <c r="M223" s="19">
        <f>'BL1-ESQ-SUB-R00'!I40</f>
        <v>0</v>
      </c>
      <c r="N223" s="19">
        <f>'BL1-ESQ-TER-R00'!I40</f>
        <v>0</v>
      </c>
      <c r="O223" s="19">
        <f>'BL1-ESQ-1 PAV-R00'!I43</f>
        <v>0</v>
      </c>
      <c r="P223" s="19">
        <f>+'BL1-ESQ-2 PAV-R00'!I43</f>
        <v>0</v>
      </c>
      <c r="Q223" s="19">
        <f>+'BL1-ESQ-3 PAV-R00'!I43</f>
        <v>0</v>
      </c>
      <c r="R223" s="19">
        <f>'BL1-ESQ-4 PAV-R00'!I44</f>
        <v>0</v>
      </c>
      <c r="S223" s="19"/>
      <c r="T223" s="20">
        <f t="shared" si="2"/>
        <v>0</v>
      </c>
      <c r="V223" s="47"/>
    </row>
    <row r="224" spans="1:22" s="8" customFormat="1" ht="24.95" customHeight="1" x14ac:dyDescent="0.25">
      <c r="A224" s="51"/>
      <c r="B224" s="25"/>
      <c r="C224" s="22"/>
      <c r="D224" s="23"/>
      <c r="E224" s="23"/>
      <c r="F224" s="384" t="s">
        <v>334</v>
      </c>
      <c r="G224" s="384"/>
      <c r="H224" s="384"/>
      <c r="I224" s="384"/>
      <c r="J224" s="384"/>
      <c r="K224" s="385"/>
      <c r="L224" s="24" t="s">
        <v>12</v>
      </c>
      <c r="M224" s="19">
        <f>'BL1-ESQ-SUB-R00'!I41</f>
        <v>1</v>
      </c>
      <c r="N224" s="19">
        <f>'BL1-ESQ-TER-R00'!I41</f>
        <v>2</v>
      </c>
      <c r="O224" s="19">
        <f>'BL1-ESQ-1 PAV-R00'!I44</f>
        <v>1</v>
      </c>
      <c r="P224" s="19">
        <f>+'BL1-ESQ-2 PAV-R00'!I44</f>
        <v>1</v>
      </c>
      <c r="Q224" s="19">
        <f>+'BL1-ESQ-3 PAV-R00'!I44</f>
        <v>1</v>
      </c>
      <c r="R224" s="19">
        <f>'BL1-ESQ-4 PAV-R00'!I45</f>
        <v>1</v>
      </c>
      <c r="S224" s="19"/>
      <c r="T224" s="20">
        <f t="shared" ref="T224" si="33">SUM(M224:S224)</f>
        <v>7</v>
      </c>
      <c r="V224" s="47"/>
    </row>
    <row r="225" spans="1:22" s="8" customFormat="1" ht="24.95" customHeight="1" x14ac:dyDescent="0.25">
      <c r="A225" s="51"/>
      <c r="B225" s="25"/>
      <c r="C225" s="22"/>
      <c r="D225" s="23"/>
      <c r="E225" s="23"/>
      <c r="F225" s="384" t="s">
        <v>339</v>
      </c>
      <c r="G225" s="384"/>
      <c r="H225" s="384"/>
      <c r="I225" s="384"/>
      <c r="J225" s="384"/>
      <c r="K225" s="385"/>
      <c r="L225" s="24" t="s">
        <v>17</v>
      </c>
      <c r="M225" s="19">
        <f>'BL1-ESQ-SUB-R00'!I42</f>
        <v>0</v>
      </c>
      <c r="N225" s="19">
        <f>'BL1-ESQ-TER-R00'!I42</f>
        <v>0</v>
      </c>
      <c r="O225" s="19">
        <f>'BL1-ESQ-1 PAV-R00'!I45</f>
        <v>0</v>
      </c>
      <c r="P225" s="19">
        <f>+'BL1-ESQ-2 PAV-R00'!I45</f>
        <v>0</v>
      </c>
      <c r="Q225" s="19">
        <f>+'BL1-ESQ-3 PAV-R00'!I45</f>
        <v>0</v>
      </c>
      <c r="R225" s="19">
        <f>'BL1-ESQ-4 PAV-R00'!I46</f>
        <v>0</v>
      </c>
      <c r="S225" s="19">
        <f>+'BL1-ESQ-COB-R00'!J40</f>
        <v>3.56</v>
      </c>
      <c r="T225" s="20">
        <f t="shared" ref="T225:T229" si="34">SUM(M225:S225)</f>
        <v>3.56</v>
      </c>
      <c r="V225" s="47"/>
    </row>
    <row r="226" spans="1:22" s="8" customFormat="1" ht="24.95" customHeight="1" x14ac:dyDescent="0.25">
      <c r="A226" s="50"/>
      <c r="B226" s="21"/>
      <c r="C226" s="15"/>
      <c r="D226" s="16"/>
      <c r="E226" s="26"/>
      <c r="F226" s="16"/>
      <c r="G226" s="16"/>
      <c r="H226" s="16"/>
      <c r="I226" s="16"/>
      <c r="J226" s="26"/>
      <c r="K226" s="17"/>
      <c r="L226" s="18"/>
      <c r="M226" s="19"/>
      <c r="N226" s="19"/>
      <c r="O226" s="19"/>
      <c r="P226" s="19"/>
      <c r="Q226" s="19"/>
      <c r="R226" s="19"/>
      <c r="S226" s="19"/>
      <c r="T226" s="20">
        <f t="shared" si="34"/>
        <v>0</v>
      </c>
      <c r="V226" s="47"/>
    </row>
    <row r="227" spans="1:22" s="8" customFormat="1" ht="24.95" customHeight="1" x14ac:dyDescent="0.25">
      <c r="A227" s="51"/>
      <c r="B227" s="21"/>
      <c r="C227" s="22"/>
      <c r="D227" s="23"/>
      <c r="E227" s="16" t="s">
        <v>786</v>
      </c>
      <c r="F227" s="45"/>
      <c r="G227" s="45"/>
      <c r="H227" s="45"/>
      <c r="I227" s="45"/>
      <c r="J227" s="45"/>
      <c r="K227" s="46"/>
      <c r="L227" s="24"/>
      <c r="M227" s="19"/>
      <c r="N227" s="19"/>
      <c r="O227" s="19"/>
      <c r="P227" s="19"/>
      <c r="Q227" s="19"/>
      <c r="R227" s="19"/>
      <c r="S227" s="19"/>
      <c r="T227" s="20">
        <f t="shared" si="34"/>
        <v>0</v>
      </c>
      <c r="V227" s="47"/>
    </row>
    <row r="228" spans="1:22" s="8" customFormat="1" ht="24.95" customHeight="1" x14ac:dyDescent="0.25">
      <c r="A228" s="51"/>
      <c r="B228" s="25"/>
      <c r="C228" s="22"/>
      <c r="D228" s="23"/>
      <c r="E228" s="23"/>
      <c r="F228" s="384" t="s">
        <v>498</v>
      </c>
      <c r="G228" s="384"/>
      <c r="H228" s="384"/>
      <c r="I228" s="384"/>
      <c r="J228" s="384"/>
      <c r="K228" s="385"/>
      <c r="L228" s="24" t="s">
        <v>496</v>
      </c>
      <c r="M228" s="19"/>
      <c r="N228" s="19"/>
      <c r="O228" s="19"/>
      <c r="P228" s="19"/>
      <c r="Q228" s="19"/>
      <c r="R228" s="19"/>
      <c r="S228" s="19"/>
      <c r="T228" s="20">
        <f>4288.72+24.12+10.55+16.27+56.08+332.25</f>
        <v>4727.9900000000007</v>
      </c>
      <c r="V228" s="47"/>
    </row>
    <row r="229" spans="1:22" s="8" customFormat="1" ht="24.95" customHeight="1" x14ac:dyDescent="0.25">
      <c r="A229" s="51"/>
      <c r="B229" s="25"/>
      <c r="C229" s="22"/>
      <c r="D229" s="23"/>
      <c r="E229" s="23"/>
      <c r="F229" s="384" t="s">
        <v>787</v>
      </c>
      <c r="G229" s="384"/>
      <c r="H229" s="384"/>
      <c r="I229" s="384"/>
      <c r="J229" s="384"/>
      <c r="K229" s="385"/>
      <c r="L229" s="24" t="s">
        <v>300</v>
      </c>
      <c r="M229" s="19">
        <f>+((0.35+1.2+0.35)*3.37)</f>
        <v>6.4029999999999996</v>
      </c>
      <c r="N229" s="19">
        <f>+((6+1*2+3.9+1*2+5.7+1*2+12.11+1*2)*1.1)+((0.3*2+0.8+0.45*2+0.35+0.35*2+1.2)*3.9)</f>
        <v>57.026000000000003</v>
      </c>
      <c r="O229" s="19">
        <f>+((0.35*2+1.2+3.11*6+1*2+3.9+1*2)*1.1)+((12.11+1*2+0.3*2+0.8+0.45*2+0.35)*3.9)</f>
        <v>96.67</v>
      </c>
      <c r="P229" s="19">
        <f>+((11.7+1*2+3.9+1*2)*1.1)+((12.11+1*2+0.3*2+0.8+0.45*2+0.35)*3.9)</f>
        <v>86.924000000000007</v>
      </c>
      <c r="Q229" s="19">
        <f>+((11.7+1*2+3.9+1*2)*1.1)+((12.11+1*2+0.3*2+0.8+0.45*2+0.35)*3.9)</f>
        <v>86.924000000000007</v>
      </c>
      <c r="R229" s="19">
        <f>+((12.11+1*2+0.3*2+0.8+0.45*2+0.35)*3.9)</f>
        <v>65.364000000000004</v>
      </c>
      <c r="S229" s="19">
        <f>+((12.11+1*2+0.3*2+0.8+0.45*2+0.35)*1.78)</f>
        <v>29.832800000000002</v>
      </c>
      <c r="T229" s="20">
        <f t="shared" si="34"/>
        <v>429.14380000000006</v>
      </c>
      <c r="V229" s="47"/>
    </row>
    <row r="230" spans="1:22" s="8" customFormat="1" ht="24.95" customHeight="1" x14ac:dyDescent="0.25">
      <c r="A230" s="50"/>
      <c r="B230" s="21"/>
      <c r="C230" s="15"/>
      <c r="D230" s="16"/>
      <c r="E230" s="26"/>
      <c r="F230" s="16"/>
      <c r="G230" s="16"/>
      <c r="H230" s="16"/>
      <c r="I230" s="16"/>
      <c r="J230" s="26"/>
      <c r="K230" s="17"/>
      <c r="L230" s="18"/>
      <c r="M230" s="19"/>
      <c r="N230" s="19"/>
      <c r="O230" s="19"/>
      <c r="P230" s="19"/>
      <c r="Q230" s="19"/>
      <c r="R230" s="19"/>
      <c r="S230" s="19"/>
      <c r="T230" s="20">
        <f t="shared" si="2"/>
        <v>0</v>
      </c>
      <c r="V230" s="47"/>
    </row>
    <row r="231" spans="1:22" s="8" customFormat="1" ht="24.95" customHeight="1" x14ac:dyDescent="0.25">
      <c r="A231" s="51"/>
      <c r="B231" s="21"/>
      <c r="C231" s="22"/>
      <c r="D231" s="23"/>
      <c r="E231" s="16" t="s">
        <v>332</v>
      </c>
      <c r="F231" s="45"/>
      <c r="G231" s="45"/>
      <c r="H231" s="45"/>
      <c r="I231" s="45"/>
      <c r="J231" s="45"/>
      <c r="K231" s="46"/>
      <c r="L231" s="24"/>
      <c r="M231" s="19"/>
      <c r="N231" s="19"/>
      <c r="O231" s="19"/>
      <c r="P231" s="19"/>
      <c r="Q231" s="19"/>
      <c r="R231" s="19"/>
      <c r="S231" s="19"/>
      <c r="T231" s="20">
        <f t="shared" ref="T231:T232" si="35">SUM(M231:S231)</f>
        <v>0</v>
      </c>
      <c r="V231" s="47"/>
    </row>
    <row r="232" spans="1:22" s="8" customFormat="1" ht="24.95" customHeight="1" x14ac:dyDescent="0.25">
      <c r="A232" s="51"/>
      <c r="B232" s="25"/>
      <c r="C232" s="22"/>
      <c r="D232" s="23"/>
      <c r="E232" s="23"/>
      <c r="F232" s="384" t="s">
        <v>503</v>
      </c>
      <c r="G232" s="384"/>
      <c r="H232" s="384"/>
      <c r="I232" s="384"/>
      <c r="J232" s="384"/>
      <c r="K232" s="385"/>
      <c r="L232" s="24" t="s">
        <v>300</v>
      </c>
      <c r="M232" s="19">
        <f>+'BL1-ESQ-SUB-R00'!M34</f>
        <v>16.2</v>
      </c>
      <c r="N232" s="19">
        <f>'BL1-ESQ-TER-R00'!M34</f>
        <v>26.960000000000004</v>
      </c>
      <c r="O232" s="19">
        <f>'BL1-ESQ-1 PAV-R00'!M31+'BL1-ESQ-1 PAV-R00'!M33</f>
        <v>19.240000000000002</v>
      </c>
      <c r="P232" s="19">
        <f>+'BL1-ESQ-2 PAV-R00'!M31+'BL1-ESQ-2 PAV-R00'!M33</f>
        <v>16.52</v>
      </c>
      <c r="Q232" s="19">
        <f>'BL1-ESQ-3 PAV-R00'!M31+'BL1-ESQ-3 PAV-R00'!M33</f>
        <v>16.52</v>
      </c>
      <c r="R232" s="19">
        <f>'BL1-ESQ-4 PAV-R00'!M32+'BL1-ESQ-4 PAV-R00'!M34</f>
        <v>16.52</v>
      </c>
      <c r="S232" s="19"/>
      <c r="T232" s="20">
        <f t="shared" si="35"/>
        <v>111.96</v>
      </c>
      <c r="V232" s="47"/>
    </row>
    <row r="233" spans="1:22" s="8" customFormat="1" ht="24.95" customHeight="1" x14ac:dyDescent="0.25">
      <c r="A233" s="50"/>
      <c r="B233" s="21"/>
      <c r="C233" s="15"/>
      <c r="D233" s="16"/>
      <c r="E233" s="26"/>
      <c r="F233" s="16"/>
      <c r="G233" s="16"/>
      <c r="H233" s="16"/>
      <c r="I233" s="16"/>
      <c r="J233" s="26"/>
      <c r="K233" s="17"/>
      <c r="L233" s="18"/>
      <c r="M233" s="19"/>
      <c r="N233" s="19"/>
      <c r="O233" s="19"/>
      <c r="P233" s="19"/>
      <c r="Q233" s="19"/>
      <c r="R233" s="19"/>
      <c r="S233" s="19"/>
      <c r="T233" s="20">
        <f t="shared" si="2"/>
        <v>0</v>
      </c>
      <c r="V233" s="47"/>
    </row>
    <row r="234" spans="1:22" s="8" customFormat="1" ht="24.95" customHeight="1" x14ac:dyDescent="0.25">
      <c r="A234" s="51"/>
      <c r="B234" s="21"/>
      <c r="C234" s="22"/>
      <c r="D234" s="23"/>
      <c r="E234" s="16" t="s">
        <v>85</v>
      </c>
      <c r="F234" s="45"/>
      <c r="G234" s="45"/>
      <c r="H234" s="45"/>
      <c r="I234" s="45"/>
      <c r="J234" s="45"/>
      <c r="K234" s="46"/>
      <c r="L234" s="24"/>
      <c r="M234" s="19"/>
      <c r="N234" s="19"/>
      <c r="O234" s="19"/>
      <c r="P234" s="19"/>
      <c r="Q234" s="19"/>
      <c r="R234" s="19"/>
      <c r="S234" s="19"/>
      <c r="T234" s="20">
        <f t="shared" si="2"/>
        <v>0</v>
      </c>
      <c r="V234" s="47"/>
    </row>
    <row r="235" spans="1:22" s="8" customFormat="1" ht="24.95" customHeight="1" x14ac:dyDescent="0.25">
      <c r="A235" s="51"/>
      <c r="B235" s="25"/>
      <c r="C235" s="22"/>
      <c r="D235" s="23"/>
      <c r="E235" s="23"/>
      <c r="F235" s="384" t="s">
        <v>321</v>
      </c>
      <c r="G235" s="384"/>
      <c r="H235" s="384"/>
      <c r="I235" s="384"/>
      <c r="J235" s="384"/>
      <c r="K235" s="385"/>
      <c r="L235" s="24" t="s">
        <v>12</v>
      </c>
      <c r="M235" s="19">
        <f>'BL1-ESQ-SUB-R00'!J44</f>
        <v>4</v>
      </c>
      <c r="N235" s="19">
        <f>'BL1-ESQ-TER-R00'!J44</f>
        <v>4</v>
      </c>
      <c r="O235" s="19">
        <f>'BL1-ESQ-1 PAV-R00'!J47</f>
        <v>4</v>
      </c>
      <c r="P235" s="19">
        <f>+'BL1-ESQ-2 PAV-R00'!J47</f>
        <v>4</v>
      </c>
      <c r="Q235" s="19">
        <f>'BL1-ESQ-3 PAV-R00'!J47</f>
        <v>4</v>
      </c>
      <c r="R235" s="19">
        <f>'BL1-ESQ-4 PAV-R00'!J48</f>
        <v>4</v>
      </c>
      <c r="S235" s="19"/>
      <c r="T235" s="20">
        <f t="shared" si="2"/>
        <v>24</v>
      </c>
      <c r="V235" s="47"/>
    </row>
    <row r="236" spans="1:22" s="8" customFormat="1" ht="24.95" customHeight="1" x14ac:dyDescent="0.25">
      <c r="A236" s="51"/>
      <c r="B236" s="25"/>
      <c r="C236" s="22"/>
      <c r="D236" s="23"/>
      <c r="E236" s="23"/>
      <c r="F236" s="384" t="s">
        <v>322</v>
      </c>
      <c r="G236" s="384"/>
      <c r="H236" s="384"/>
      <c r="I236" s="384"/>
      <c r="J236" s="384"/>
      <c r="K236" s="385"/>
      <c r="L236" s="24" t="s">
        <v>12</v>
      </c>
      <c r="M236" s="19">
        <f>'BL1-ESQ-SUB-R00'!J45</f>
        <v>4</v>
      </c>
      <c r="N236" s="19">
        <f>'BL1-ESQ-TER-R00'!J45</f>
        <v>4</v>
      </c>
      <c r="O236" s="19">
        <f>'BL1-ESQ-1 PAV-R00'!J48</f>
        <v>4</v>
      </c>
      <c r="P236" s="19">
        <f>+'BL1-ESQ-2 PAV-R00'!J48</f>
        <v>4</v>
      </c>
      <c r="Q236" s="19">
        <f>'BL1-ESQ-3 PAV-R00'!J48</f>
        <v>4</v>
      </c>
      <c r="R236" s="19">
        <f>'BL1-ESQ-4 PAV-R00'!J49</f>
        <v>4</v>
      </c>
      <c r="S236" s="19"/>
      <c r="T236" s="20">
        <f t="shared" ref="T236:T240" si="36">SUM(M236:S236)</f>
        <v>24</v>
      </c>
      <c r="V236" s="47"/>
    </row>
    <row r="237" spans="1:22" s="8" customFormat="1" ht="24.95" customHeight="1" x14ac:dyDescent="0.25">
      <c r="A237" s="51"/>
      <c r="B237" s="25"/>
      <c r="C237" s="22"/>
      <c r="D237" s="23"/>
      <c r="E237" s="23"/>
      <c r="F237" s="384" t="s">
        <v>323</v>
      </c>
      <c r="G237" s="384"/>
      <c r="H237" s="384"/>
      <c r="I237" s="384"/>
      <c r="J237" s="384"/>
      <c r="K237" s="385"/>
      <c r="L237" s="24" t="s">
        <v>12</v>
      </c>
      <c r="M237" s="19">
        <f>'BL1-ESQ-SUB-R00'!J46</f>
        <v>2</v>
      </c>
      <c r="N237" s="19">
        <f>'BL1-ESQ-TER-R00'!J46</f>
        <v>2</v>
      </c>
      <c r="O237" s="19">
        <f>'BL1-ESQ-1 PAV-R00'!J49</f>
        <v>2</v>
      </c>
      <c r="P237" s="19">
        <f>+'BL1-ESQ-2 PAV-R00'!J49</f>
        <v>2</v>
      </c>
      <c r="Q237" s="19">
        <f>'BL1-ESQ-3 PAV-R00'!J49</f>
        <v>2</v>
      </c>
      <c r="R237" s="19">
        <f>'BL1-ESQ-4 PAV-R00'!J50</f>
        <v>2</v>
      </c>
      <c r="S237" s="19"/>
      <c r="T237" s="20">
        <f t="shared" si="36"/>
        <v>12</v>
      </c>
      <c r="V237" s="47"/>
    </row>
    <row r="238" spans="1:22" s="8" customFormat="1" ht="24.95" customHeight="1" x14ac:dyDescent="0.25">
      <c r="A238" s="51"/>
      <c r="B238" s="25"/>
      <c r="C238" s="22"/>
      <c r="D238" s="23"/>
      <c r="E238" s="23"/>
      <c r="F238" s="384" t="s">
        <v>324</v>
      </c>
      <c r="G238" s="384"/>
      <c r="H238" s="384"/>
      <c r="I238" s="384"/>
      <c r="J238" s="384"/>
      <c r="K238" s="385"/>
      <c r="L238" s="24" t="s">
        <v>12</v>
      </c>
      <c r="M238" s="19">
        <f>'BL1-ESQ-SUB-R00'!J47</f>
        <v>45</v>
      </c>
      <c r="N238" s="19">
        <f>'BL1-ESQ-TER-R00'!J47</f>
        <v>57</v>
      </c>
      <c r="O238" s="19">
        <f>'BL1-ESQ-1 PAV-R00'!J50</f>
        <v>69</v>
      </c>
      <c r="P238" s="19">
        <f>+'BL1-ESQ-2 PAV-R00'!J50</f>
        <v>57</v>
      </c>
      <c r="Q238" s="19">
        <f>'BL1-ESQ-3 PAV-R00'!J50</f>
        <v>45</v>
      </c>
      <c r="R238" s="19">
        <f>'BL1-ESQ-4 PAV-R00'!J51</f>
        <v>45</v>
      </c>
      <c r="S238" s="19"/>
      <c r="T238" s="20">
        <f t="shared" si="36"/>
        <v>318</v>
      </c>
      <c r="V238" s="47"/>
    </row>
    <row r="239" spans="1:22" s="8" customFormat="1" ht="24.95" customHeight="1" x14ac:dyDescent="0.25">
      <c r="A239" s="51"/>
      <c r="B239" s="25"/>
      <c r="C239" s="22"/>
      <c r="D239" s="23"/>
      <c r="E239" s="23"/>
      <c r="F239" s="384" t="s">
        <v>325</v>
      </c>
      <c r="G239" s="384"/>
      <c r="H239" s="384"/>
      <c r="I239" s="384"/>
      <c r="J239" s="384"/>
      <c r="K239" s="385"/>
      <c r="L239" s="24" t="s">
        <v>12</v>
      </c>
      <c r="M239" s="19">
        <f>'BL1-ESQ-SUB-R00'!J48</f>
        <v>3</v>
      </c>
      <c r="N239" s="19">
        <f>'BL1-ESQ-TER-R00'!J48</f>
        <v>2</v>
      </c>
      <c r="O239" s="19">
        <f>'BL1-ESQ-1 PAV-R00'!J51</f>
        <v>2</v>
      </c>
      <c r="P239" s="19">
        <f>+'BL1-ESQ-2 PAV-R00'!J51</f>
        <v>7</v>
      </c>
      <c r="Q239" s="19">
        <f>'BL1-ESQ-3 PAV-R00'!J51</f>
        <v>4</v>
      </c>
      <c r="R239" s="19">
        <f>'BL1-ESQ-4 PAV-R00'!J52</f>
        <v>2</v>
      </c>
      <c r="S239" s="19"/>
      <c r="T239" s="20">
        <f t="shared" si="36"/>
        <v>20</v>
      </c>
      <c r="V239" s="47"/>
    </row>
    <row r="240" spans="1:22" s="8" customFormat="1" ht="24.95" customHeight="1" x14ac:dyDescent="0.25">
      <c r="A240" s="51"/>
      <c r="B240" s="25"/>
      <c r="C240" s="22"/>
      <c r="D240" s="23"/>
      <c r="E240" s="23"/>
      <c r="F240" s="384" t="s">
        <v>326</v>
      </c>
      <c r="G240" s="384"/>
      <c r="H240" s="384"/>
      <c r="I240" s="384"/>
      <c r="J240" s="384"/>
      <c r="K240" s="385"/>
      <c r="L240" s="24" t="s">
        <v>12</v>
      </c>
      <c r="M240" s="19">
        <f>'BL1-ESQ-SUB-R00'!J49</f>
        <v>14</v>
      </c>
      <c r="N240" s="19">
        <f>'BL1-ESQ-TER-R00'!J49</f>
        <v>6</v>
      </c>
      <c r="O240" s="19">
        <f>'BL1-ESQ-1 PAV-R00'!J52</f>
        <v>6</v>
      </c>
      <c r="P240" s="19">
        <f>+'BL1-ESQ-2 PAV-R00'!J52</f>
        <v>6</v>
      </c>
      <c r="Q240" s="19">
        <f>'BL1-ESQ-3 PAV-R00'!J52</f>
        <v>6</v>
      </c>
      <c r="R240" s="19">
        <f>'BL1-ESQ-4 PAV-R00'!J53</f>
        <v>6</v>
      </c>
      <c r="S240" s="19"/>
      <c r="T240" s="20">
        <f t="shared" si="36"/>
        <v>44</v>
      </c>
      <c r="V240" s="47"/>
    </row>
    <row r="241" spans="1:22" s="8" customFormat="1" ht="24.95" customHeight="1" x14ac:dyDescent="0.25">
      <c r="A241" s="51"/>
      <c r="B241" s="25"/>
      <c r="C241" s="22"/>
      <c r="D241" s="23"/>
      <c r="E241" s="23"/>
      <c r="F241" s="384" t="s">
        <v>327</v>
      </c>
      <c r="G241" s="384"/>
      <c r="H241" s="384"/>
      <c r="I241" s="384"/>
      <c r="J241" s="384"/>
      <c r="K241" s="385"/>
      <c r="L241" s="24" t="s">
        <v>12</v>
      </c>
      <c r="M241" s="19">
        <f>'BL1-ESQ-SUB-R00'!J50</f>
        <v>15</v>
      </c>
      <c r="N241" s="19">
        <f>'BL1-ESQ-TER-R00'!J50</f>
        <v>19</v>
      </c>
      <c r="O241" s="19">
        <f>'BL1-ESQ-1 PAV-R00'!J53</f>
        <v>23</v>
      </c>
      <c r="P241" s="19">
        <f>+'BL1-ESQ-2 PAV-R00'!J53</f>
        <v>19</v>
      </c>
      <c r="Q241" s="19">
        <f>'BL1-ESQ-3 PAV-R00'!J53</f>
        <v>15</v>
      </c>
      <c r="R241" s="19">
        <f>'BL1-ESQ-4 PAV-R00'!J54</f>
        <v>15</v>
      </c>
      <c r="S241" s="19"/>
      <c r="T241" s="20">
        <f t="shared" si="2"/>
        <v>106</v>
      </c>
      <c r="V241" s="47"/>
    </row>
    <row r="242" spans="1:22" s="8" customFormat="1" ht="24.95" customHeight="1" x14ac:dyDescent="0.25">
      <c r="A242" s="51"/>
      <c r="B242" s="25"/>
      <c r="C242" s="22"/>
      <c r="D242" s="23"/>
      <c r="E242" s="23"/>
      <c r="F242" s="384" t="s">
        <v>328</v>
      </c>
      <c r="G242" s="384"/>
      <c r="H242" s="384"/>
      <c r="I242" s="384"/>
      <c r="J242" s="384"/>
      <c r="K242" s="385"/>
      <c r="L242" s="24" t="s">
        <v>12</v>
      </c>
      <c r="M242" s="19">
        <f>'BL1-ESQ-SUB-R00'!J51</f>
        <v>28</v>
      </c>
      <c r="N242" s="19">
        <f>'BL1-ESQ-TER-R00'!J51</f>
        <v>12</v>
      </c>
      <c r="O242" s="19">
        <f>'BL1-ESQ-1 PAV-R00'!J54</f>
        <v>12</v>
      </c>
      <c r="P242" s="19">
        <f>+'BL1-ESQ-2 PAV-R00'!J54</f>
        <v>12</v>
      </c>
      <c r="Q242" s="19">
        <f>'BL1-ESQ-3 PAV-R00'!J54</f>
        <v>12</v>
      </c>
      <c r="R242" s="19">
        <f>'BL1-ESQ-4 PAV-R00'!J55</f>
        <v>12</v>
      </c>
      <c r="S242" s="19"/>
      <c r="T242" s="20">
        <f t="shared" ref="T242" si="37">SUM(M242:S242)</f>
        <v>88</v>
      </c>
      <c r="V242" s="47"/>
    </row>
    <row r="243" spans="1:22" s="8" customFormat="1" ht="24.95" customHeight="1" x14ac:dyDescent="0.25">
      <c r="A243" s="51"/>
      <c r="B243" s="25"/>
      <c r="C243" s="22"/>
      <c r="D243" s="23"/>
      <c r="E243" s="23"/>
      <c r="F243" s="384" t="s">
        <v>329</v>
      </c>
      <c r="G243" s="384"/>
      <c r="H243" s="384"/>
      <c r="I243" s="384"/>
      <c r="J243" s="384"/>
      <c r="K243" s="385"/>
      <c r="L243" s="24" t="s">
        <v>12</v>
      </c>
      <c r="M243" s="19">
        <f>'BL1-ESQ-SUB-R00'!J52</f>
        <v>14</v>
      </c>
      <c r="N243" s="19">
        <f>'BL1-ESQ-TER-R00'!J52</f>
        <v>6</v>
      </c>
      <c r="O243" s="19">
        <f>'BL1-ESQ-1 PAV-R00'!J55</f>
        <v>6</v>
      </c>
      <c r="P243" s="19">
        <f>+'BL1-ESQ-2 PAV-R00'!J55</f>
        <v>6</v>
      </c>
      <c r="Q243" s="19">
        <f>'BL1-ESQ-3 PAV-R00'!J55</f>
        <v>6</v>
      </c>
      <c r="R243" s="19">
        <f>'BL1-ESQ-4 PAV-R00'!J56</f>
        <v>6</v>
      </c>
      <c r="S243" s="19"/>
      <c r="T243" s="20">
        <f t="shared" si="2"/>
        <v>44</v>
      </c>
      <c r="V243" s="47"/>
    </row>
    <row r="244" spans="1:22" s="8" customFormat="1" ht="24.95" customHeight="1" x14ac:dyDescent="0.25">
      <c r="A244" s="51"/>
      <c r="B244" s="25"/>
      <c r="C244" s="22"/>
      <c r="D244" s="23"/>
      <c r="E244" s="23"/>
      <c r="F244" s="384" t="s">
        <v>330</v>
      </c>
      <c r="G244" s="384"/>
      <c r="H244" s="384"/>
      <c r="I244" s="384"/>
      <c r="J244" s="384"/>
      <c r="K244" s="385"/>
      <c r="L244" s="24" t="s">
        <v>12</v>
      </c>
      <c r="M244" s="19">
        <f>'BL1-ESQ-SUB-R00'!J53</f>
        <v>42</v>
      </c>
      <c r="N244" s="19">
        <f>'BL1-ESQ-TER-R00'!J53</f>
        <v>18</v>
      </c>
      <c r="O244" s="19">
        <f>'BL1-ESQ-1 PAV-R00'!J56</f>
        <v>18</v>
      </c>
      <c r="P244" s="19">
        <f>+'BL1-ESQ-2 PAV-R00'!J56</f>
        <v>18</v>
      </c>
      <c r="Q244" s="19">
        <f>'BL1-ESQ-3 PAV-R00'!J56</f>
        <v>18</v>
      </c>
      <c r="R244" s="19">
        <f>'BL1-ESQ-4 PAV-R00'!J57</f>
        <v>18</v>
      </c>
      <c r="S244" s="19"/>
      <c r="T244" s="20">
        <f t="shared" si="2"/>
        <v>132</v>
      </c>
      <c r="V244" s="47"/>
    </row>
    <row r="245" spans="1:22" s="8" customFormat="1" ht="24.95" customHeight="1" x14ac:dyDescent="0.25">
      <c r="A245" s="51"/>
      <c r="B245" s="25"/>
      <c r="C245" s="22"/>
      <c r="D245" s="23"/>
      <c r="E245" s="23"/>
      <c r="F245" s="384" t="s">
        <v>331</v>
      </c>
      <c r="G245" s="384"/>
      <c r="H245" s="384"/>
      <c r="I245" s="384"/>
      <c r="J245" s="384"/>
      <c r="K245" s="385"/>
      <c r="L245" s="24" t="s">
        <v>12</v>
      </c>
      <c r="M245" s="19">
        <f>'BL1-ESQ-SUB-R00'!J54</f>
        <v>28</v>
      </c>
      <c r="N245" s="19">
        <f>'BL1-ESQ-TER-R00'!J54</f>
        <v>12</v>
      </c>
      <c r="O245" s="19">
        <f>'BL1-ESQ-1 PAV-R00'!J57</f>
        <v>12</v>
      </c>
      <c r="P245" s="19">
        <f>+'BL1-ESQ-2 PAV-R00'!J57</f>
        <v>12</v>
      </c>
      <c r="Q245" s="19">
        <f>'BL1-ESQ-3 PAV-R00'!J57</f>
        <v>12</v>
      </c>
      <c r="R245" s="19">
        <f>'BL1-ESQ-4 PAV-R00'!J58</f>
        <v>12</v>
      </c>
      <c r="S245" s="19"/>
      <c r="T245" s="20">
        <f t="shared" ref="T245" si="38">SUM(M245:S245)</f>
        <v>88</v>
      </c>
      <c r="V245" s="47"/>
    </row>
    <row r="246" spans="1:22" s="8" customFormat="1" ht="24.95" customHeight="1" x14ac:dyDescent="0.25">
      <c r="A246" s="50"/>
      <c r="B246" s="21"/>
      <c r="C246" s="15"/>
      <c r="D246" s="16"/>
      <c r="E246" s="26"/>
      <c r="F246" s="16"/>
      <c r="G246" s="16"/>
      <c r="H246" s="16"/>
      <c r="I246" s="16"/>
      <c r="J246" s="26"/>
      <c r="K246" s="17"/>
      <c r="L246" s="18"/>
      <c r="M246" s="19"/>
      <c r="N246" s="19"/>
      <c r="O246" s="19"/>
      <c r="P246" s="19"/>
      <c r="Q246" s="19"/>
      <c r="R246" s="19"/>
      <c r="S246" s="19"/>
      <c r="T246" s="20">
        <f t="shared" si="2"/>
        <v>0</v>
      </c>
      <c r="V246" s="47"/>
    </row>
    <row r="247" spans="1:22" s="8" customFormat="1" ht="24.95" customHeight="1" x14ac:dyDescent="0.25">
      <c r="A247" s="50"/>
      <c r="B247" s="14"/>
      <c r="C247" s="15"/>
      <c r="D247" s="16" t="s">
        <v>61</v>
      </c>
      <c r="E247" s="16"/>
      <c r="F247" s="16"/>
      <c r="G247" s="16"/>
      <c r="H247" s="16"/>
      <c r="I247" s="16"/>
      <c r="J247" s="16"/>
      <c r="K247" s="17"/>
      <c r="L247" s="18"/>
      <c r="M247" s="19"/>
      <c r="N247" s="19"/>
      <c r="O247" s="19"/>
      <c r="P247" s="19"/>
      <c r="Q247" s="19"/>
      <c r="R247" s="19"/>
      <c r="S247" s="19"/>
      <c r="T247" s="20">
        <f t="shared" ref="T247:T299" si="39">SUM(M247:S247)</f>
        <v>0</v>
      </c>
      <c r="V247" s="47"/>
    </row>
    <row r="248" spans="1:22" s="8" customFormat="1" ht="24.95" customHeight="1" x14ac:dyDescent="0.25">
      <c r="A248" s="51"/>
      <c r="B248" s="25"/>
      <c r="C248" s="22"/>
      <c r="D248" s="23"/>
      <c r="E248" s="23"/>
      <c r="F248" s="384" t="s">
        <v>474</v>
      </c>
      <c r="G248" s="384"/>
      <c r="H248" s="384"/>
      <c r="I248" s="384"/>
      <c r="J248" s="384"/>
      <c r="K248" s="385"/>
      <c r="L248" s="24" t="s">
        <v>300</v>
      </c>
      <c r="M248" s="19">
        <f>+'BL1-IMP-SUB-R00'!P16</f>
        <v>280.44899999999996</v>
      </c>
      <c r="N248" s="19">
        <f>+'BL1-IMP-TER-R00'!Q16</f>
        <v>195.00799999999998</v>
      </c>
      <c r="O248" s="19">
        <f>+'BL1-IMP-1 PAV-R00'!Q16</f>
        <v>0</v>
      </c>
      <c r="P248" s="19">
        <f>+'BL1-IMP-2 PAV-R00'!Q16</f>
        <v>0</v>
      </c>
      <c r="Q248" s="19">
        <f>+'BL1-IMP-3 PAV-R00'!Q16</f>
        <v>0</v>
      </c>
      <c r="R248" s="19">
        <f>+'BL1-IMP-4 PAV-R00'!Q16</f>
        <v>0</v>
      </c>
      <c r="S248" s="19">
        <f>+'BL1-IMP-COB-R00'!Q16</f>
        <v>69.054000000000002</v>
      </c>
      <c r="T248" s="20">
        <f t="shared" si="39"/>
        <v>544.51099999999997</v>
      </c>
      <c r="V248" s="47"/>
    </row>
    <row r="249" spans="1:22" s="8" customFormat="1" ht="24.95" customHeight="1" x14ac:dyDescent="0.25">
      <c r="A249" s="51"/>
      <c r="B249" s="25"/>
      <c r="C249" s="22"/>
      <c r="D249" s="23"/>
      <c r="E249" s="23"/>
      <c r="F249" s="384" t="s">
        <v>475</v>
      </c>
      <c r="G249" s="384"/>
      <c r="H249" s="384"/>
      <c r="I249" s="384"/>
      <c r="J249" s="384"/>
      <c r="K249" s="385"/>
      <c r="L249" s="24" t="s">
        <v>300</v>
      </c>
      <c r="M249" s="19">
        <f>+'BL1-IMP-SUB-R00'!P17</f>
        <v>0</v>
      </c>
      <c r="N249" s="19">
        <f>+'BL1-IMP-TER-R00'!Q17</f>
        <v>0</v>
      </c>
      <c r="O249" s="19">
        <f>+'BL1-IMP-1 PAV-R00'!Q17</f>
        <v>0</v>
      </c>
      <c r="P249" s="19">
        <f>+'BL1-IMP-2 PAV-R00'!Q17</f>
        <v>0</v>
      </c>
      <c r="Q249" s="19">
        <f>+'BL1-IMP-3 PAV-R00'!Q17</f>
        <v>0</v>
      </c>
      <c r="R249" s="19">
        <f>+'BL1-IMP-4 PAV-R00'!Q17</f>
        <v>0</v>
      </c>
      <c r="S249" s="19">
        <f>+'BL1-IMP-COB-R00'!Q17</f>
        <v>0</v>
      </c>
      <c r="T249" s="20">
        <f t="shared" si="39"/>
        <v>0</v>
      </c>
      <c r="V249" s="47"/>
    </row>
    <row r="250" spans="1:22" s="8" customFormat="1" ht="24.95" customHeight="1" x14ac:dyDescent="0.25">
      <c r="A250" s="51"/>
      <c r="B250" s="25"/>
      <c r="C250" s="22"/>
      <c r="D250" s="23"/>
      <c r="E250" s="23"/>
      <c r="F250" s="384" t="s">
        <v>476</v>
      </c>
      <c r="G250" s="384"/>
      <c r="H250" s="384"/>
      <c r="I250" s="384"/>
      <c r="J250" s="384"/>
      <c r="K250" s="385"/>
      <c r="L250" s="24" t="s">
        <v>300</v>
      </c>
      <c r="M250" s="19">
        <f>+'BL1-IMP-SUB-R00'!P18</f>
        <v>0</v>
      </c>
      <c r="N250" s="19">
        <f>+'BL1-IMP-TER-R00'!Q18</f>
        <v>0</v>
      </c>
      <c r="O250" s="19">
        <f>+'BL1-IMP-1 PAV-R00'!Q18</f>
        <v>0</v>
      </c>
      <c r="P250" s="19">
        <f>+'BL1-IMP-2 PAV-R00'!Q18</f>
        <v>0</v>
      </c>
      <c r="Q250" s="19">
        <f>+'BL1-IMP-3 PAV-R00'!Q18</f>
        <v>0</v>
      </c>
      <c r="R250" s="19">
        <f>+'BL1-IMP-4 PAV-R00'!Q18</f>
        <v>0</v>
      </c>
      <c r="S250" s="19">
        <f>+'BL1-IMP-COB-R00'!Q18</f>
        <v>0</v>
      </c>
      <c r="T250" s="20">
        <f t="shared" si="39"/>
        <v>0</v>
      </c>
      <c r="V250" s="47"/>
    </row>
    <row r="251" spans="1:22" s="8" customFormat="1" ht="24.95" customHeight="1" x14ac:dyDescent="0.25">
      <c r="A251" s="51"/>
      <c r="B251" s="25"/>
      <c r="C251" s="22"/>
      <c r="D251" s="23"/>
      <c r="E251" s="23"/>
      <c r="F251" s="384" t="s">
        <v>477</v>
      </c>
      <c r="G251" s="384"/>
      <c r="H251" s="384"/>
      <c r="I251" s="384"/>
      <c r="J251" s="384"/>
      <c r="K251" s="385"/>
      <c r="L251" s="24" t="s">
        <v>300</v>
      </c>
      <c r="M251" s="19">
        <f>+'BL1-IMP-SUB-R00'!P19</f>
        <v>0</v>
      </c>
      <c r="N251" s="19">
        <f>+'BL1-IMP-TER-R00'!Q19</f>
        <v>0</v>
      </c>
      <c r="O251" s="19">
        <f>+'BL1-IMP-1 PAV-R00'!Q19</f>
        <v>0</v>
      </c>
      <c r="P251" s="19">
        <f>+'BL1-IMP-2 PAV-R00'!Q19</f>
        <v>0</v>
      </c>
      <c r="Q251" s="19">
        <f>+'BL1-IMP-3 PAV-R00'!Q19</f>
        <v>0</v>
      </c>
      <c r="R251" s="19">
        <f>+'BL1-IMP-4 PAV-R00'!Q19</f>
        <v>0</v>
      </c>
      <c r="S251" s="19">
        <f>+'BL1-IMP-COB-R00'!Q19</f>
        <v>0</v>
      </c>
      <c r="T251" s="20">
        <f t="shared" si="39"/>
        <v>0</v>
      </c>
      <c r="V251" s="47"/>
    </row>
    <row r="252" spans="1:22" s="8" customFormat="1" ht="24.95" customHeight="1" x14ac:dyDescent="0.25">
      <c r="A252" s="51"/>
      <c r="B252" s="25"/>
      <c r="C252" s="22"/>
      <c r="D252" s="23"/>
      <c r="E252" s="23"/>
      <c r="F252" s="384" t="s">
        <v>478</v>
      </c>
      <c r="G252" s="384"/>
      <c r="H252" s="384"/>
      <c r="I252" s="384"/>
      <c r="J252" s="384"/>
      <c r="K252" s="385"/>
      <c r="L252" s="24" t="s">
        <v>300</v>
      </c>
      <c r="M252" s="19">
        <f>+'BL1-IMP-SUB-R00'!P20</f>
        <v>280.44899999999996</v>
      </c>
      <c r="N252" s="19">
        <f>+'BL1-IMP-TER-R00'!Q20</f>
        <v>195.00799999999998</v>
      </c>
      <c r="O252" s="19">
        <f>+'BL1-IMP-1 PAV-R00'!Q20</f>
        <v>0</v>
      </c>
      <c r="P252" s="19">
        <f>+'BL1-IMP-2 PAV-R00'!Q20</f>
        <v>0</v>
      </c>
      <c r="Q252" s="19">
        <f>+'BL1-IMP-3 PAV-R00'!Q20</f>
        <v>0</v>
      </c>
      <c r="R252" s="19">
        <f>+'BL1-IMP-4 PAV-R00'!Q20</f>
        <v>0</v>
      </c>
      <c r="S252" s="19">
        <f>+'BL1-IMP-COB-R00'!Q20</f>
        <v>69.054000000000002</v>
      </c>
      <c r="T252" s="20">
        <f t="shared" si="39"/>
        <v>544.51099999999997</v>
      </c>
      <c r="V252" s="47"/>
    </row>
    <row r="253" spans="1:22" s="8" customFormat="1" ht="24.95" customHeight="1" x14ac:dyDescent="0.25">
      <c r="A253" s="51"/>
      <c r="B253" s="25"/>
      <c r="C253" s="22"/>
      <c r="D253" s="23"/>
      <c r="E253" s="23"/>
      <c r="F253" s="384" t="s">
        <v>479</v>
      </c>
      <c r="G253" s="384"/>
      <c r="H253" s="384"/>
      <c r="I253" s="384"/>
      <c r="J253" s="384"/>
      <c r="K253" s="385"/>
      <c r="L253" s="24" t="s">
        <v>300</v>
      </c>
      <c r="M253" s="19">
        <f>+'BL1-IMP-SUB-R00'!P21</f>
        <v>280.44899999999996</v>
      </c>
      <c r="N253" s="19">
        <f>+'BL1-IMP-TER-R00'!Q21</f>
        <v>195.00799999999998</v>
      </c>
      <c r="O253" s="19">
        <f>+'BL1-IMP-1 PAV-R00'!Q21</f>
        <v>0</v>
      </c>
      <c r="P253" s="19">
        <f>+'BL1-IMP-2 PAV-R00'!Q21</f>
        <v>0</v>
      </c>
      <c r="Q253" s="19">
        <f>+'BL1-IMP-3 PAV-R00'!Q21</f>
        <v>0</v>
      </c>
      <c r="R253" s="19">
        <f>+'BL1-IMP-4 PAV-R00'!Q21</f>
        <v>0</v>
      </c>
      <c r="S253" s="19">
        <f>+'BL1-IMP-COB-R00'!Q21</f>
        <v>69.054000000000002</v>
      </c>
      <c r="T253" s="20">
        <f t="shared" ref="T253:T254" si="40">SUM(M253:S253)</f>
        <v>544.51099999999997</v>
      </c>
      <c r="V253" s="47"/>
    </row>
    <row r="254" spans="1:22" s="8" customFormat="1" ht="24.95" customHeight="1" x14ac:dyDescent="0.25">
      <c r="A254" s="51"/>
      <c r="B254" s="25"/>
      <c r="C254" s="22"/>
      <c r="D254" s="23"/>
      <c r="E254" s="23"/>
      <c r="F254" s="384" t="s">
        <v>480</v>
      </c>
      <c r="G254" s="384"/>
      <c r="H254" s="384"/>
      <c r="I254" s="384"/>
      <c r="J254" s="384"/>
      <c r="K254" s="385"/>
      <c r="L254" s="24" t="s">
        <v>300</v>
      </c>
      <c r="M254" s="19">
        <f>+'BL1-IMP-SUB-R00'!P22</f>
        <v>92.579000000000008</v>
      </c>
      <c r="N254" s="19">
        <f>+'BL1-IMP-TER-R00'!Q22</f>
        <v>94.346100000000007</v>
      </c>
      <c r="O254" s="19">
        <f>+'BL1-IMP-1 PAV-R00'!Q22</f>
        <v>40.459000000000003</v>
      </c>
      <c r="P254" s="19">
        <f>+'BL1-IMP-2 PAV-R00'!Q22</f>
        <v>40.369</v>
      </c>
      <c r="Q254" s="19">
        <f>+'BL1-IMP-3 PAV-R00'!Q22</f>
        <v>40.369</v>
      </c>
      <c r="R254" s="19">
        <f>+'BL1-IMP-4 PAV-R00'!Q22</f>
        <v>40.445999999999998</v>
      </c>
      <c r="S254" s="19">
        <f>+'BL1-IMP-COB-R00'!Q22</f>
        <v>0</v>
      </c>
      <c r="T254" s="20">
        <f t="shared" si="40"/>
        <v>348.56810000000007</v>
      </c>
      <c r="V254" s="47"/>
    </row>
    <row r="255" spans="1:22" s="8" customFormat="1" ht="24.95" customHeight="1" x14ac:dyDescent="0.25">
      <c r="A255" s="51"/>
      <c r="B255" s="25"/>
      <c r="C255" s="22"/>
      <c r="D255" s="23"/>
      <c r="E255" s="23"/>
      <c r="F255" s="384" t="s">
        <v>489</v>
      </c>
      <c r="G255" s="384"/>
      <c r="H255" s="384"/>
      <c r="I255" s="384"/>
      <c r="J255" s="384"/>
      <c r="K255" s="385"/>
      <c r="L255" s="24" t="s">
        <v>300</v>
      </c>
      <c r="M255" s="19">
        <f>+'BL1-IMP-SUB-R00'!P23</f>
        <v>0</v>
      </c>
      <c r="N255" s="19">
        <f>+'BL1-IMP-TER-R00'!Q23</f>
        <v>0</v>
      </c>
      <c r="O255" s="19">
        <f>+'BL1-IMP-1 PAV-R00'!Q23</f>
        <v>0</v>
      </c>
      <c r="P255" s="19">
        <f>+'BL1-IMP-2 PAV-R00'!Q23</f>
        <v>0</v>
      </c>
      <c r="Q255" s="19">
        <f>+'BL1-IMP-3 PAV-R00'!Q23</f>
        <v>0</v>
      </c>
      <c r="R255" s="19">
        <f>+'BL1-IMP-4 PAV-R00'!Q23</f>
        <v>0</v>
      </c>
      <c r="S255" s="19">
        <f>+'BL1-IMP-COB-R00'!Q23</f>
        <v>0</v>
      </c>
      <c r="T255" s="20">
        <f t="shared" si="39"/>
        <v>0</v>
      </c>
      <c r="V255" s="47"/>
    </row>
    <row r="256" spans="1:22" s="8" customFormat="1" ht="24.95" customHeight="1" x14ac:dyDescent="0.25">
      <c r="A256" s="51"/>
      <c r="B256" s="25"/>
      <c r="C256" s="22"/>
      <c r="D256" s="23"/>
      <c r="E256" s="23"/>
      <c r="F256" s="384" t="s">
        <v>488</v>
      </c>
      <c r="G256" s="384"/>
      <c r="H256" s="384"/>
      <c r="I256" s="384"/>
      <c r="J256" s="384"/>
      <c r="K256" s="385"/>
      <c r="L256" s="24" t="s">
        <v>300</v>
      </c>
      <c r="M256" s="19">
        <f>+'BL1-IMP-SUB-R00'!P24</f>
        <v>759.49449999999945</v>
      </c>
      <c r="N256" s="19">
        <f>+'BL1-IMP-TER-R00'!Q24</f>
        <v>0</v>
      </c>
      <c r="O256" s="19">
        <f>+'BL1-IMP-1 PAV-R00'!Q24</f>
        <v>0</v>
      </c>
      <c r="P256" s="19">
        <f>+'BL1-IMP-2 PAV-R00'!Q24</f>
        <v>0</v>
      </c>
      <c r="Q256" s="19">
        <f>+'BL1-IMP-3 PAV-R00'!Q24</f>
        <v>0</v>
      </c>
      <c r="R256" s="19">
        <f>+'BL1-IMP-4 PAV-R00'!Q24</f>
        <v>0</v>
      </c>
      <c r="S256" s="19">
        <f>+'BL1-IMP-COB-R00'!Q24</f>
        <v>0</v>
      </c>
      <c r="T256" s="20">
        <f t="shared" si="39"/>
        <v>759.49449999999945</v>
      </c>
      <c r="V256" s="47"/>
    </row>
    <row r="257" spans="1:22" s="8" customFormat="1" ht="24.95" customHeight="1" x14ac:dyDescent="0.25">
      <c r="A257" s="50"/>
      <c r="B257" s="21"/>
      <c r="C257" s="15"/>
      <c r="D257" s="16"/>
      <c r="E257" s="26"/>
      <c r="F257" s="16"/>
      <c r="G257" s="16"/>
      <c r="H257" s="16"/>
      <c r="I257" s="16"/>
      <c r="J257" s="26"/>
      <c r="K257" s="17"/>
      <c r="L257" s="18"/>
      <c r="M257" s="19"/>
      <c r="N257" s="19"/>
      <c r="O257" s="19"/>
      <c r="P257" s="19"/>
      <c r="Q257" s="19"/>
      <c r="R257" s="19"/>
      <c r="S257" s="19"/>
      <c r="T257" s="20">
        <f t="shared" si="39"/>
        <v>0</v>
      </c>
      <c r="V257" s="47"/>
    </row>
    <row r="258" spans="1:22" s="8" customFormat="1" ht="24.95" customHeight="1" x14ac:dyDescent="0.25">
      <c r="A258" s="50"/>
      <c r="B258" s="14"/>
      <c r="C258" s="15"/>
      <c r="D258" s="16" t="s">
        <v>785</v>
      </c>
      <c r="E258" s="16"/>
      <c r="F258" s="16"/>
      <c r="G258" s="16"/>
      <c r="H258" s="16"/>
      <c r="I258" s="16"/>
      <c r="J258" s="16"/>
      <c r="K258" s="17"/>
      <c r="L258" s="18"/>
      <c r="M258" s="19"/>
      <c r="N258" s="19"/>
      <c r="O258" s="19"/>
      <c r="P258" s="19"/>
      <c r="Q258" s="19"/>
      <c r="R258" s="19"/>
      <c r="S258" s="19"/>
      <c r="T258" s="20">
        <f t="shared" si="39"/>
        <v>0</v>
      </c>
      <c r="V258" s="47"/>
    </row>
    <row r="259" spans="1:22" s="8" customFormat="1" ht="24.95" customHeight="1" x14ac:dyDescent="0.25">
      <c r="A259" s="51"/>
      <c r="B259" s="25"/>
      <c r="C259" s="22"/>
      <c r="D259" s="23"/>
      <c r="E259" s="23"/>
      <c r="F259" s="384" t="s">
        <v>766</v>
      </c>
      <c r="G259" s="384"/>
      <c r="H259" s="384"/>
      <c r="I259" s="384"/>
      <c r="J259" s="384"/>
      <c r="K259" s="385"/>
      <c r="L259" s="24" t="s">
        <v>12</v>
      </c>
      <c r="M259" s="19">
        <f>+'BL1-ACU-SUB-R00'!Q14</f>
        <v>0</v>
      </c>
      <c r="N259" s="19">
        <f>+'BL1-ACU-TER-R00'!Q14</f>
        <v>0</v>
      </c>
      <c r="O259" s="19">
        <f>+'BL1-ACU-1 PAV-R00'!Y14</f>
        <v>27</v>
      </c>
      <c r="P259" s="19">
        <f>+'BL1-ACU-2 PAV-R00'!Q14</f>
        <v>24</v>
      </c>
      <c r="Q259" s="19">
        <f>+'BL1-ACU-3 PAV-R00'!Q14</f>
        <v>43</v>
      </c>
      <c r="R259" s="19">
        <f>+'BL1-ACU-4 PAV-R00'!Q14</f>
        <v>31</v>
      </c>
      <c r="S259" s="19"/>
      <c r="T259" s="20">
        <f t="shared" ref="T259:T260" si="41">SUM(M259:S259)</f>
        <v>125</v>
      </c>
      <c r="V259" s="47"/>
    </row>
    <row r="260" spans="1:22" s="8" customFormat="1" ht="24.95" customHeight="1" x14ac:dyDescent="0.25">
      <c r="A260" s="51"/>
      <c r="B260" s="25"/>
      <c r="C260" s="22"/>
      <c r="D260" s="23"/>
      <c r="E260" s="23"/>
      <c r="F260" s="384" t="s">
        <v>767</v>
      </c>
      <c r="G260" s="384"/>
      <c r="H260" s="384"/>
      <c r="I260" s="384"/>
      <c r="J260" s="384"/>
      <c r="K260" s="385"/>
      <c r="L260" s="24" t="s">
        <v>12</v>
      </c>
      <c r="M260" s="19">
        <f>+'BL1-ACU-SUB-R00'!Q15</f>
        <v>0</v>
      </c>
      <c r="N260" s="19">
        <f>+'BL1-ACU-TER-R00'!Q15</f>
        <v>0</v>
      </c>
      <c r="O260" s="19">
        <f>+'BL1-ACU-1 PAV-R00'!Y15</f>
        <v>0</v>
      </c>
      <c r="P260" s="19">
        <f>+'BL1-ACU-2 PAV-R00'!Q15</f>
        <v>0</v>
      </c>
      <c r="Q260" s="19">
        <f>+'BL1-ACU-3 PAV-R00'!Q15</f>
        <v>0</v>
      </c>
      <c r="R260" s="19">
        <f>+'BL1-ACU-4 PAV-R00'!Q15</f>
        <v>0</v>
      </c>
      <c r="S260" s="19"/>
      <c r="T260" s="20">
        <f t="shared" si="41"/>
        <v>0</v>
      </c>
      <c r="V260" s="47"/>
    </row>
    <row r="261" spans="1:22" s="8" customFormat="1" ht="24.95" customHeight="1" x14ac:dyDescent="0.25">
      <c r="A261" s="51"/>
      <c r="B261" s="25"/>
      <c r="C261" s="22"/>
      <c r="D261" s="23"/>
      <c r="E261" s="23"/>
      <c r="F261" s="384" t="s">
        <v>768</v>
      </c>
      <c r="G261" s="384"/>
      <c r="H261" s="384"/>
      <c r="I261" s="384"/>
      <c r="J261" s="384"/>
      <c r="K261" s="385"/>
      <c r="L261" s="24" t="s">
        <v>300</v>
      </c>
      <c r="M261" s="19">
        <f>+'BL1-ACU-SUB-R00'!Q16</f>
        <v>0</v>
      </c>
      <c r="N261" s="19">
        <f>+'BL1-ACU-TER-R00'!Q16</f>
        <v>0</v>
      </c>
      <c r="O261" s="19">
        <f>+'BL1-ACU-1 PAV-R00'!Y16</f>
        <v>9.7200000000000006</v>
      </c>
      <c r="P261" s="19">
        <f>+'BL1-ACU-2 PAV-R00'!Q16</f>
        <v>0</v>
      </c>
      <c r="Q261" s="19">
        <f>+'BL1-ACU-3 PAV-R00'!Q16</f>
        <v>0</v>
      </c>
      <c r="R261" s="19">
        <f>+'BL1-ACU-4 PAV-R00'!Q16</f>
        <v>0</v>
      </c>
      <c r="S261" s="19"/>
      <c r="T261" s="20">
        <f t="shared" ref="T261" si="42">SUM(M261:S261)</f>
        <v>9.7200000000000006</v>
      </c>
      <c r="V261" s="47"/>
    </row>
    <row r="262" spans="1:22" s="8" customFormat="1" ht="24.95" customHeight="1" x14ac:dyDescent="0.25">
      <c r="A262" s="51"/>
      <c r="B262" s="25"/>
      <c r="C262" s="22"/>
      <c r="D262" s="23"/>
      <c r="E262" s="23"/>
      <c r="F262" s="384" t="s">
        <v>769</v>
      </c>
      <c r="G262" s="384"/>
      <c r="H262" s="384"/>
      <c r="I262" s="384"/>
      <c r="J262" s="384"/>
      <c r="K262" s="385"/>
      <c r="L262" s="24" t="s">
        <v>12</v>
      </c>
      <c r="M262" s="19">
        <f>+'BL1-ACU-SUB-R00'!Q17</f>
        <v>0</v>
      </c>
      <c r="N262" s="19">
        <f>+'BL1-ACU-TER-R00'!Q17</f>
        <v>0</v>
      </c>
      <c r="O262" s="19">
        <f>+'BL1-ACU-1 PAV-R00'!Y17</f>
        <v>0</v>
      </c>
      <c r="P262" s="19">
        <f>+'BL1-ACU-2 PAV-R00'!Q17</f>
        <v>0</v>
      </c>
      <c r="Q262" s="19">
        <f>+'BL1-ACU-3 PAV-R00'!Q17</f>
        <v>0</v>
      </c>
      <c r="R262" s="19">
        <f>+'BL1-ACU-4 PAV-R00'!Q17</f>
        <v>0</v>
      </c>
      <c r="S262" s="19"/>
      <c r="T262" s="20">
        <f t="shared" ref="T262:T263" si="43">SUM(M262:S262)</f>
        <v>0</v>
      </c>
      <c r="V262" s="47"/>
    </row>
    <row r="263" spans="1:22" s="8" customFormat="1" ht="24.95" customHeight="1" x14ac:dyDescent="0.25">
      <c r="A263" s="51"/>
      <c r="B263" s="25"/>
      <c r="C263" s="22"/>
      <c r="D263" s="23"/>
      <c r="E263" s="23"/>
      <c r="F263" s="384" t="s">
        <v>770</v>
      </c>
      <c r="G263" s="384"/>
      <c r="H263" s="384"/>
      <c r="I263" s="384"/>
      <c r="J263" s="384"/>
      <c r="K263" s="385"/>
      <c r="L263" s="24" t="s">
        <v>12</v>
      </c>
      <c r="M263" s="19">
        <f>+'BL1-ACU-SUB-R00'!Q18</f>
        <v>0</v>
      </c>
      <c r="N263" s="19">
        <f>+'BL1-ACU-TER-R00'!Q18</f>
        <v>0</v>
      </c>
      <c r="O263" s="19">
        <f>+'BL1-ACU-1 PAV-R00'!Y18</f>
        <v>3</v>
      </c>
      <c r="P263" s="19">
        <f>+'BL1-ACU-2 PAV-R00'!Q18</f>
        <v>15</v>
      </c>
      <c r="Q263" s="19">
        <f>+'BL1-ACU-3 PAV-R00'!Q18</f>
        <v>15</v>
      </c>
      <c r="R263" s="19">
        <f>+'BL1-ACU-4 PAV-R00'!Q18</f>
        <v>24</v>
      </c>
      <c r="S263" s="19"/>
      <c r="T263" s="20">
        <f t="shared" si="43"/>
        <v>57</v>
      </c>
      <c r="V263" s="47"/>
    </row>
    <row r="264" spans="1:22" s="8" customFormat="1" ht="24.95" customHeight="1" x14ac:dyDescent="0.25">
      <c r="A264" s="51"/>
      <c r="B264" s="25"/>
      <c r="C264" s="22"/>
      <c r="D264" s="23"/>
      <c r="E264" s="23"/>
      <c r="F264" s="384" t="s">
        <v>771</v>
      </c>
      <c r="G264" s="384"/>
      <c r="H264" s="384"/>
      <c r="I264" s="384"/>
      <c r="J264" s="384"/>
      <c r="K264" s="385"/>
      <c r="L264" s="24" t="s">
        <v>12</v>
      </c>
      <c r="M264" s="19">
        <f>+'BL1-ACU-SUB-R00'!Q19</f>
        <v>0</v>
      </c>
      <c r="N264" s="19">
        <f>+'BL1-ACU-TER-R00'!Q19</f>
        <v>0</v>
      </c>
      <c r="O264" s="19">
        <f>+'BL1-ACU-1 PAV-R00'!Y19</f>
        <v>42</v>
      </c>
      <c r="P264" s="19">
        <f>+'BL1-ACU-2 PAV-R00'!Q19</f>
        <v>0</v>
      </c>
      <c r="Q264" s="19">
        <f>+'BL1-ACU-3 PAV-R00'!Q19</f>
        <v>0</v>
      </c>
      <c r="R264" s="19">
        <f>+'BL1-ACU-4 PAV-R00'!Q19</f>
        <v>0</v>
      </c>
      <c r="S264" s="19"/>
      <c r="T264" s="20">
        <f t="shared" si="39"/>
        <v>42</v>
      </c>
      <c r="V264" s="47"/>
    </row>
    <row r="265" spans="1:22" s="8" customFormat="1" ht="24.95" customHeight="1" x14ac:dyDescent="0.25">
      <c r="A265" s="51"/>
      <c r="B265" s="25"/>
      <c r="C265" s="22"/>
      <c r="D265" s="23"/>
      <c r="E265" s="23"/>
      <c r="F265" s="384" t="s">
        <v>772</v>
      </c>
      <c r="G265" s="384"/>
      <c r="H265" s="384"/>
      <c r="I265" s="384"/>
      <c r="J265" s="384"/>
      <c r="K265" s="385"/>
      <c r="L265" s="24" t="s">
        <v>12</v>
      </c>
      <c r="M265" s="19">
        <f>+'BL1-ACU-SUB-R00'!Q20</f>
        <v>0</v>
      </c>
      <c r="N265" s="19">
        <f>+'BL1-ACU-TER-R00'!Q20</f>
        <v>0</v>
      </c>
      <c r="O265" s="19">
        <f>+'BL1-ACU-1 PAV-R00'!Y20</f>
        <v>0</v>
      </c>
      <c r="P265" s="19">
        <f>+'BL1-ACU-2 PAV-R00'!Q20</f>
        <v>0</v>
      </c>
      <c r="Q265" s="19">
        <f>+'BL1-ACU-3 PAV-R00'!Q20</f>
        <v>0</v>
      </c>
      <c r="R265" s="19">
        <f>+'BL1-ACU-4 PAV-R00'!Q20</f>
        <v>0</v>
      </c>
      <c r="S265" s="19"/>
      <c r="T265" s="20">
        <f t="shared" si="39"/>
        <v>0</v>
      </c>
      <c r="V265" s="47"/>
    </row>
    <row r="266" spans="1:22" s="8" customFormat="1" ht="24.95" customHeight="1" x14ac:dyDescent="0.25">
      <c r="A266" s="51"/>
      <c r="B266" s="25"/>
      <c r="C266" s="22"/>
      <c r="D266" s="23"/>
      <c r="E266" s="23"/>
      <c r="F266" s="384" t="s">
        <v>773</v>
      </c>
      <c r="G266" s="384"/>
      <c r="H266" s="384"/>
      <c r="I266" s="384"/>
      <c r="J266" s="384"/>
      <c r="K266" s="385"/>
      <c r="L266" s="24" t="s">
        <v>300</v>
      </c>
      <c r="M266" s="19">
        <f>+'BL1-ACU-SUB-R00'!Q21</f>
        <v>0</v>
      </c>
      <c r="N266" s="19">
        <f>+'BL1-ACU-TER-R00'!Q21</f>
        <v>281.60000000000002</v>
      </c>
      <c r="O266" s="19">
        <f>+'BL1-ACU-1 PAV-R00'!Y21</f>
        <v>265.95100000000002</v>
      </c>
      <c r="P266" s="19">
        <f>+'BL1-ACU-2 PAV-R00'!Q21</f>
        <v>274.77</v>
      </c>
      <c r="Q266" s="19">
        <f>+'BL1-ACU-3 PAV-R00'!Q21</f>
        <v>276.02999999999997</v>
      </c>
      <c r="R266" s="19">
        <f>+'BL1-ACU-4 PAV-R00'!Q21</f>
        <v>274.76</v>
      </c>
      <c r="S266" s="19"/>
      <c r="T266" s="20">
        <f t="shared" ref="T266" si="44">SUM(M266:S266)</f>
        <v>1373.1110000000001</v>
      </c>
      <c r="V266" s="47"/>
    </row>
    <row r="267" spans="1:22" s="8" customFormat="1" ht="24.95" customHeight="1" x14ac:dyDescent="0.25">
      <c r="A267" s="51"/>
      <c r="B267" s="25"/>
      <c r="C267" s="22"/>
      <c r="D267" s="23"/>
      <c r="E267" s="23"/>
      <c r="F267" s="384" t="s">
        <v>774</v>
      </c>
      <c r="G267" s="384"/>
      <c r="H267" s="384"/>
      <c r="I267" s="384"/>
      <c r="J267" s="384"/>
      <c r="K267" s="385"/>
      <c r="L267" s="24" t="s">
        <v>300</v>
      </c>
      <c r="M267" s="19">
        <f>+'BL1-ACU-SUB-R00'!Q22</f>
        <v>0</v>
      </c>
      <c r="N267" s="19">
        <f>+'BL1-ACU-TER-R00'!Q22</f>
        <v>0</v>
      </c>
      <c r="O267" s="19">
        <f>+'BL1-ACU-1 PAV-R00'!Y22</f>
        <v>0</v>
      </c>
      <c r="P267" s="19">
        <f>+'BL1-ACU-2 PAV-R00'!Q22</f>
        <v>23.855999999999998</v>
      </c>
      <c r="Q267" s="19">
        <f>+'BL1-ACU-3 PAV-R00'!Q22</f>
        <v>0</v>
      </c>
      <c r="R267" s="19">
        <f>+'BL1-ACU-4 PAV-R00'!Q22</f>
        <v>0</v>
      </c>
      <c r="S267" s="19"/>
      <c r="T267" s="20">
        <f t="shared" ref="T267" si="45">SUM(M267:S267)</f>
        <v>23.855999999999998</v>
      </c>
      <c r="V267" s="47"/>
    </row>
    <row r="268" spans="1:22" s="8" customFormat="1" ht="24.95" customHeight="1" x14ac:dyDescent="0.25">
      <c r="A268" s="51"/>
      <c r="B268" s="25"/>
      <c r="C268" s="22"/>
      <c r="D268" s="23"/>
      <c r="E268" s="23"/>
      <c r="F268" s="384" t="s">
        <v>1123</v>
      </c>
      <c r="G268" s="384"/>
      <c r="H268" s="384"/>
      <c r="I268" s="384"/>
      <c r="J268" s="384"/>
      <c r="K268" s="385"/>
      <c r="L268" s="24" t="s">
        <v>300</v>
      </c>
      <c r="M268" s="19">
        <f>+'BL1-ACU-SUB-R00'!Q23</f>
        <v>150.07999999999998</v>
      </c>
      <c r="N268" s="19">
        <f>+'BL1-ACU-TER-R00'!Q23</f>
        <v>0</v>
      </c>
      <c r="O268" s="19">
        <f>+'BL1-ACU-1 PAV-R00'!Y23</f>
        <v>0</v>
      </c>
      <c r="P268" s="19">
        <f>+'BL1-ACU-2 PAV-R00'!Q23</f>
        <v>0</v>
      </c>
      <c r="Q268" s="19">
        <f>+'BL1-ACU-3 PAV-R00'!Q23</f>
        <v>0</v>
      </c>
      <c r="R268" s="19">
        <f>+'BL1-ACU-4 PAV-R00'!Q23</f>
        <v>0</v>
      </c>
      <c r="S268" s="19"/>
      <c r="T268" s="20">
        <f t="shared" ref="T268" si="46">SUM(M268:S268)</f>
        <v>150.07999999999998</v>
      </c>
      <c r="V268" s="47"/>
    </row>
    <row r="269" spans="1:22" s="8" customFormat="1" ht="24.95" customHeight="1" x14ac:dyDescent="0.25">
      <c r="A269" s="50"/>
      <c r="B269" s="21"/>
      <c r="C269" s="15"/>
      <c r="D269" s="16"/>
      <c r="E269" s="26"/>
      <c r="F269" s="16"/>
      <c r="G269" s="16"/>
      <c r="H269" s="16"/>
      <c r="I269" s="16"/>
      <c r="J269" s="26"/>
      <c r="K269" s="17"/>
      <c r="L269" s="18"/>
      <c r="M269" s="19"/>
      <c r="N269" s="19"/>
      <c r="O269" s="19"/>
      <c r="P269" s="19"/>
      <c r="Q269" s="19"/>
      <c r="R269" s="19"/>
      <c r="S269" s="19"/>
      <c r="T269" s="20">
        <f t="shared" ref="T269:T275" si="47">SUM(M269:S269)</f>
        <v>0</v>
      </c>
      <c r="V269" s="47"/>
    </row>
    <row r="270" spans="1:22" s="8" customFormat="1" ht="24.95" customHeight="1" x14ac:dyDescent="0.25">
      <c r="A270" s="50"/>
      <c r="B270" s="14"/>
      <c r="C270" s="15"/>
      <c r="D270" s="16" t="s">
        <v>120</v>
      </c>
      <c r="E270" s="16"/>
      <c r="F270" s="16"/>
      <c r="G270" s="16"/>
      <c r="H270" s="16"/>
      <c r="I270" s="16"/>
      <c r="J270" s="16"/>
      <c r="K270" s="17"/>
      <c r="L270" s="18"/>
      <c r="M270" s="19"/>
      <c r="N270" s="19"/>
      <c r="O270" s="19"/>
      <c r="P270" s="19"/>
      <c r="Q270" s="19"/>
      <c r="R270" s="19"/>
      <c r="S270" s="19"/>
      <c r="T270" s="20">
        <f t="shared" si="47"/>
        <v>0</v>
      </c>
      <c r="V270" s="47"/>
    </row>
    <row r="271" spans="1:22" s="8" customFormat="1" ht="24.95" customHeight="1" x14ac:dyDescent="0.25">
      <c r="A271" s="51"/>
      <c r="B271" s="25"/>
      <c r="C271" s="22"/>
      <c r="D271" s="23"/>
      <c r="E271" s="23"/>
      <c r="F271" s="384" t="s">
        <v>498</v>
      </c>
      <c r="G271" s="384"/>
      <c r="H271" s="384"/>
      <c r="I271" s="384"/>
      <c r="J271" s="384"/>
      <c r="K271" s="385"/>
      <c r="L271" s="24" t="s">
        <v>496</v>
      </c>
      <c r="M271" s="19"/>
      <c r="N271" s="19"/>
      <c r="O271" s="19"/>
      <c r="P271" s="19"/>
      <c r="Q271" s="19"/>
      <c r="R271" s="19"/>
      <c r="S271" s="19">
        <f>4645.3+9.06+191.55</f>
        <v>4845.9100000000008</v>
      </c>
      <c r="T271" s="20">
        <f t="shared" si="47"/>
        <v>4845.9100000000008</v>
      </c>
      <c r="V271" s="47"/>
    </row>
    <row r="272" spans="1:22" s="8" customFormat="1" ht="24.95" customHeight="1" x14ac:dyDescent="0.25">
      <c r="A272" s="51"/>
      <c r="B272" s="25"/>
      <c r="C272" s="22"/>
      <c r="D272" s="23"/>
      <c r="E272" s="23"/>
      <c r="F272" s="384" t="s">
        <v>499</v>
      </c>
      <c r="G272" s="384"/>
      <c r="H272" s="384"/>
      <c r="I272" s="384"/>
      <c r="J272" s="384"/>
      <c r="K272" s="385"/>
      <c r="L272" s="24" t="s">
        <v>300</v>
      </c>
      <c r="M272" s="19"/>
      <c r="N272" s="19"/>
      <c r="O272" s="19"/>
      <c r="P272" s="19"/>
      <c r="Q272" s="19"/>
      <c r="R272" s="19"/>
      <c r="S272" s="19"/>
      <c r="T272" s="20">
        <f t="shared" si="47"/>
        <v>0</v>
      </c>
      <c r="V272" s="47"/>
    </row>
    <row r="273" spans="1:22" s="8" customFormat="1" ht="24.95" customHeight="1" x14ac:dyDescent="0.25">
      <c r="A273" s="51"/>
      <c r="B273" s="25"/>
      <c r="C273" s="22"/>
      <c r="D273" s="23"/>
      <c r="E273" s="23"/>
      <c r="F273" s="384" t="s">
        <v>500</v>
      </c>
      <c r="G273" s="384"/>
      <c r="H273" s="384"/>
      <c r="I273" s="384"/>
      <c r="J273" s="384"/>
      <c r="K273" s="385"/>
      <c r="L273" s="24" t="s">
        <v>17</v>
      </c>
      <c r="M273" s="19"/>
      <c r="N273" s="19"/>
      <c r="O273" s="19"/>
      <c r="P273" s="19"/>
      <c r="Q273" s="19"/>
      <c r="R273" s="19"/>
      <c r="S273" s="19">
        <f>23.06+21.67+20.74</f>
        <v>65.47</v>
      </c>
      <c r="T273" s="20">
        <f t="shared" ref="T273" si="48">SUM(M273:S273)</f>
        <v>65.47</v>
      </c>
      <c r="V273" s="47"/>
    </row>
    <row r="274" spans="1:22" s="8" customFormat="1" ht="24.95" customHeight="1" x14ac:dyDescent="0.25">
      <c r="A274" s="51"/>
      <c r="B274" s="25"/>
      <c r="C274" s="22"/>
      <c r="D274" s="23"/>
      <c r="E274" s="23"/>
      <c r="F274" s="384" t="s">
        <v>501</v>
      </c>
      <c r="G274" s="384"/>
      <c r="H274" s="384"/>
      <c r="I274" s="384"/>
      <c r="J274" s="384"/>
      <c r="K274" s="385"/>
      <c r="L274" s="24" t="s">
        <v>300</v>
      </c>
      <c r="M274" s="19"/>
      <c r="N274" s="19"/>
      <c r="O274" s="19"/>
      <c r="P274" s="19"/>
      <c r="Q274" s="19"/>
      <c r="R274" s="19"/>
      <c r="S274" s="19">
        <v>463.62</v>
      </c>
      <c r="T274" s="20">
        <f t="shared" si="47"/>
        <v>463.62</v>
      </c>
      <c r="V274" s="47"/>
    </row>
    <row r="275" spans="1:22" s="8" customFormat="1" ht="24.95" customHeight="1" x14ac:dyDescent="0.25">
      <c r="A275" s="51"/>
      <c r="B275" s="25"/>
      <c r="C275" s="22"/>
      <c r="D275" s="23"/>
      <c r="E275" s="23"/>
      <c r="F275" s="384" t="s">
        <v>502</v>
      </c>
      <c r="G275" s="384"/>
      <c r="H275" s="384"/>
      <c r="I275" s="384"/>
      <c r="J275" s="384"/>
      <c r="K275" s="385"/>
      <c r="L275" s="24" t="s">
        <v>17</v>
      </c>
      <c r="M275" s="19"/>
      <c r="N275" s="19"/>
      <c r="O275" s="19"/>
      <c r="P275" s="19"/>
      <c r="Q275" s="19"/>
      <c r="R275" s="19"/>
      <c r="S275" s="19">
        <f>23.3+21.63</f>
        <v>44.93</v>
      </c>
      <c r="T275" s="20">
        <f t="shared" si="47"/>
        <v>44.93</v>
      </c>
      <c r="V275" s="47"/>
    </row>
    <row r="276" spans="1:22" s="8" customFormat="1" ht="24.95" customHeight="1" x14ac:dyDescent="0.25">
      <c r="A276" s="50"/>
      <c r="B276" s="21"/>
      <c r="C276" s="15"/>
      <c r="D276" s="16"/>
      <c r="E276" s="26"/>
      <c r="F276" s="16"/>
      <c r="G276" s="16"/>
      <c r="H276" s="16"/>
      <c r="I276" s="16"/>
      <c r="J276" s="26"/>
      <c r="K276" s="17"/>
      <c r="L276" s="18"/>
      <c r="M276" s="19"/>
      <c r="N276" s="19"/>
      <c r="O276" s="19"/>
      <c r="P276" s="19"/>
      <c r="Q276" s="19"/>
      <c r="R276" s="19"/>
      <c r="S276" s="19"/>
      <c r="T276" s="20">
        <f t="shared" si="39"/>
        <v>0</v>
      </c>
      <c r="V276" s="47"/>
    </row>
    <row r="277" spans="1:22" s="8" customFormat="1" ht="24.95" customHeight="1" x14ac:dyDescent="0.25">
      <c r="A277" s="50"/>
      <c r="B277" s="14"/>
      <c r="C277" s="15"/>
      <c r="D277" s="16" t="s">
        <v>64</v>
      </c>
      <c r="E277" s="16"/>
      <c r="F277" s="16"/>
      <c r="G277" s="16"/>
      <c r="H277" s="16"/>
      <c r="I277" s="16"/>
      <c r="J277" s="16"/>
      <c r="K277" s="17"/>
      <c r="L277" s="18"/>
      <c r="M277" s="19"/>
      <c r="N277" s="19"/>
      <c r="O277" s="19"/>
      <c r="P277" s="19"/>
      <c r="Q277" s="19"/>
      <c r="R277" s="19"/>
      <c r="S277" s="19"/>
      <c r="T277" s="20">
        <f t="shared" si="39"/>
        <v>0</v>
      </c>
      <c r="V277" s="47"/>
    </row>
    <row r="278" spans="1:22" s="8" customFormat="1" ht="24.95" customHeight="1" x14ac:dyDescent="0.25">
      <c r="A278" s="51"/>
      <c r="B278" s="25"/>
      <c r="C278" s="22"/>
      <c r="D278" s="23"/>
      <c r="E278" s="23"/>
      <c r="F278" s="384" t="s">
        <v>497</v>
      </c>
      <c r="G278" s="384"/>
      <c r="H278" s="384"/>
      <c r="I278" s="384"/>
      <c r="J278" s="384"/>
      <c r="K278" s="385"/>
      <c r="L278" s="24" t="s">
        <v>300</v>
      </c>
      <c r="M278" s="19">
        <f>+'BL1-FOR-SUB-R00'!W15</f>
        <v>32.421999999999997</v>
      </c>
      <c r="N278" s="19">
        <f>+'BL1-FOR-TER-R00'!Z15</f>
        <v>32.421999999999997</v>
      </c>
      <c r="O278" s="19">
        <f>+'BL1-FOR-1 PAV-R00'!AE15</f>
        <v>32.421999999999997</v>
      </c>
      <c r="P278" s="19">
        <f>+'BL1-FOR-2 PAV-R00'!U15</f>
        <v>32.421999999999997</v>
      </c>
      <c r="Q278" s="19">
        <f>+'BL1-FOR-3 PAV-R00'!T15</f>
        <v>32.421999999999997</v>
      </c>
      <c r="R278" s="19">
        <f>+'BL1-FOR-4 PAV-R00'!X15</f>
        <v>0</v>
      </c>
      <c r="S278" s="19"/>
      <c r="T278" s="20">
        <f t="shared" si="39"/>
        <v>162.10999999999999</v>
      </c>
      <c r="V278" s="47"/>
    </row>
    <row r="279" spans="1:22" s="8" customFormat="1" ht="24.95" customHeight="1" x14ac:dyDescent="0.25">
      <c r="A279" s="51"/>
      <c r="B279" s="25"/>
      <c r="C279" s="22"/>
      <c r="D279" s="23"/>
      <c r="E279" s="23"/>
      <c r="F279" s="384" t="s">
        <v>505</v>
      </c>
      <c r="G279" s="384"/>
      <c r="H279" s="384"/>
      <c r="I279" s="384"/>
      <c r="J279" s="384"/>
      <c r="K279" s="385"/>
      <c r="L279" s="24" t="s">
        <v>300</v>
      </c>
      <c r="M279" s="19">
        <f>+'BL1-FOR-SUB-R00'!W16</f>
        <v>429.32</v>
      </c>
      <c r="N279" s="19">
        <f>+'BL1-FOR-TER-R00'!Z16</f>
        <v>443.83</v>
      </c>
      <c r="O279" s="19">
        <f>+'BL1-FOR-1 PAV-R00'!AE16</f>
        <v>194.02100000000002</v>
      </c>
      <c r="P279" s="19">
        <f>+'BL1-FOR-2 PAV-R00'!U16</f>
        <v>146.24</v>
      </c>
      <c r="Q279" s="19">
        <f>+'BL1-FOR-3 PAV-R00'!T16</f>
        <v>143.96</v>
      </c>
      <c r="R279" s="19">
        <f>+'BL1-FOR-4 PAV-R00'!X16</f>
        <v>146.3064</v>
      </c>
      <c r="S279" s="19"/>
      <c r="T279" s="20">
        <f t="shared" si="39"/>
        <v>1503.6774</v>
      </c>
      <c r="V279" s="47"/>
    </row>
    <row r="280" spans="1:22" s="8" customFormat="1" ht="24.95" customHeight="1" x14ac:dyDescent="0.25">
      <c r="A280" s="51"/>
      <c r="B280" s="25"/>
      <c r="C280" s="22"/>
      <c r="D280" s="23"/>
      <c r="E280" s="23"/>
      <c r="F280" s="384" t="s">
        <v>506</v>
      </c>
      <c r="G280" s="384"/>
      <c r="H280" s="384"/>
      <c r="I280" s="384"/>
      <c r="J280" s="384"/>
      <c r="K280" s="385"/>
      <c r="L280" s="24" t="s">
        <v>300</v>
      </c>
      <c r="M280" s="19">
        <f>+'BL1-FOR-SUB-R00'!W17</f>
        <v>79.33</v>
      </c>
      <c r="N280" s="19">
        <f>+'BL1-FOR-TER-R00'!Z17</f>
        <v>66.400000000000006</v>
      </c>
      <c r="O280" s="19">
        <f>+'BL1-FOR-1 PAV-R00'!AE17</f>
        <v>30.12</v>
      </c>
      <c r="P280" s="19">
        <f>+'BL1-FOR-2 PAV-R00'!U17</f>
        <v>30.03</v>
      </c>
      <c r="Q280" s="19">
        <f>+'BL1-FOR-3 PAV-R00'!T17</f>
        <v>30.03</v>
      </c>
      <c r="R280" s="19">
        <f>+'BL1-FOR-4 PAV-R00'!X17</f>
        <v>30.11</v>
      </c>
      <c r="S280" s="19"/>
      <c r="T280" s="20">
        <f t="shared" si="39"/>
        <v>266.02000000000004</v>
      </c>
      <c r="V280" s="47"/>
    </row>
    <row r="281" spans="1:22" s="8" customFormat="1" ht="24.95" customHeight="1" x14ac:dyDescent="0.25">
      <c r="A281" s="51"/>
      <c r="B281" s="25"/>
      <c r="C281" s="22"/>
      <c r="D281" s="23"/>
      <c r="E281" s="23"/>
      <c r="F281" s="384" t="s">
        <v>507</v>
      </c>
      <c r="G281" s="384"/>
      <c r="H281" s="384"/>
      <c r="I281" s="384"/>
      <c r="J281" s="384"/>
      <c r="K281" s="385"/>
      <c r="L281" s="24" t="s">
        <v>17</v>
      </c>
      <c r="M281" s="19">
        <f>+'BL1-FOR-SUB-R00'!W18</f>
        <v>342.60000000000008</v>
      </c>
      <c r="N281" s="19">
        <f>+'BL1-FOR-TER-R00'!Z18</f>
        <v>364.61000000000007</v>
      </c>
      <c r="O281" s="19">
        <f>+'BL1-FOR-1 PAV-R00'!AE18</f>
        <v>312.24000000000007</v>
      </c>
      <c r="P281" s="19">
        <f>+'BL1-FOR-2 PAV-R00'!U18</f>
        <v>274.28000000000003</v>
      </c>
      <c r="Q281" s="19">
        <f>+'BL1-FOR-3 PAV-R00'!T18</f>
        <v>259.96000000000004</v>
      </c>
      <c r="R281" s="19">
        <f>+'BL1-FOR-4 PAV-R00'!X18</f>
        <v>309.34999999999997</v>
      </c>
      <c r="S281" s="19"/>
      <c r="T281" s="20">
        <f t="shared" si="39"/>
        <v>1863.0400000000002</v>
      </c>
      <c r="V281" s="47"/>
    </row>
    <row r="282" spans="1:22" s="8" customFormat="1" ht="24.95" customHeight="1" x14ac:dyDescent="0.25">
      <c r="A282" s="51"/>
      <c r="B282" s="25"/>
      <c r="C282" s="22"/>
      <c r="D282" s="23"/>
      <c r="E282" s="23"/>
      <c r="F282" s="384" t="s">
        <v>535</v>
      </c>
      <c r="G282" s="384"/>
      <c r="H282" s="384"/>
      <c r="I282" s="384"/>
      <c r="J282" s="384"/>
      <c r="K282" s="385"/>
      <c r="L282" s="24" t="s">
        <v>300</v>
      </c>
      <c r="M282" s="19">
        <f>+'BL1-FOR-SUB-R00'!W19</f>
        <v>0</v>
      </c>
      <c r="N282" s="19">
        <f>+'BL1-FOR-TER-R00'!Z19</f>
        <v>0</v>
      </c>
      <c r="O282" s="19">
        <f>+'BL1-FOR-1 PAV-R00'!AE19</f>
        <v>69.599999999999994</v>
      </c>
      <c r="P282" s="19">
        <f>+'BL1-FOR-2 PAV-R00'!U19</f>
        <v>123.96000000000001</v>
      </c>
      <c r="Q282" s="19">
        <f>+'BL1-FOR-3 PAV-R00'!T19</f>
        <v>125.38</v>
      </c>
      <c r="R282" s="19">
        <f>+'BL1-FOR-4 PAV-R00'!X19</f>
        <v>154.56</v>
      </c>
      <c r="S282" s="19"/>
      <c r="T282" s="20">
        <f t="shared" si="39"/>
        <v>473.5</v>
      </c>
      <c r="V282" s="47"/>
    </row>
    <row r="283" spans="1:22" s="8" customFormat="1" ht="24.95" customHeight="1" x14ac:dyDescent="0.25">
      <c r="A283" s="50"/>
      <c r="B283" s="21"/>
      <c r="C283" s="15"/>
      <c r="D283" s="16"/>
      <c r="E283" s="26"/>
      <c r="F283" s="16"/>
      <c r="G283" s="16"/>
      <c r="H283" s="16"/>
      <c r="I283" s="16"/>
      <c r="J283" s="26"/>
      <c r="K283" s="17"/>
      <c r="L283" s="18"/>
      <c r="M283" s="19"/>
      <c r="N283" s="19"/>
      <c r="O283" s="19"/>
      <c r="P283" s="19"/>
      <c r="Q283" s="19"/>
      <c r="R283" s="19"/>
      <c r="S283" s="19"/>
      <c r="T283" s="20">
        <f t="shared" si="39"/>
        <v>0</v>
      </c>
      <c r="V283" s="47"/>
    </row>
    <row r="284" spans="1:22" s="8" customFormat="1" ht="24.95" customHeight="1" x14ac:dyDescent="0.25">
      <c r="A284" s="50"/>
      <c r="B284" s="14"/>
      <c r="C284" s="15"/>
      <c r="D284" s="16" t="s">
        <v>1130</v>
      </c>
      <c r="E284" s="16"/>
      <c r="F284" s="16"/>
      <c r="G284" s="16"/>
      <c r="H284" s="16"/>
      <c r="I284" s="16"/>
      <c r="J284" s="16"/>
      <c r="K284" s="17"/>
      <c r="L284" s="18"/>
      <c r="M284" s="19"/>
      <c r="N284" s="19"/>
      <c r="O284" s="19"/>
      <c r="P284" s="19"/>
      <c r="Q284" s="19"/>
      <c r="R284" s="19"/>
      <c r="S284" s="19"/>
      <c r="T284" s="20">
        <f t="shared" si="39"/>
        <v>0</v>
      </c>
      <c r="V284" s="47"/>
    </row>
    <row r="285" spans="1:22" s="8" customFormat="1" ht="24.95" customHeight="1" x14ac:dyDescent="0.25">
      <c r="A285" s="51"/>
      <c r="B285" s="25"/>
      <c r="C285" s="22"/>
      <c r="D285" s="23"/>
      <c r="E285" s="23"/>
      <c r="F285" s="384" t="s">
        <v>561</v>
      </c>
      <c r="G285" s="384"/>
      <c r="H285" s="384"/>
      <c r="I285" s="384"/>
      <c r="J285" s="384"/>
      <c r="K285" s="385"/>
      <c r="L285" s="24" t="s">
        <v>300</v>
      </c>
      <c r="M285" s="19">
        <f>'BL1-REV-SUB-R00'!V17</f>
        <v>203.55300000000003</v>
      </c>
      <c r="N285" s="19">
        <f>+'BL1-REV-TER-R00'!Z17</f>
        <v>322.78799999999995</v>
      </c>
      <c r="O285" s="19">
        <f>+'BL1-REV-1 PAV-R00'!AE17</f>
        <v>89.972999999999985</v>
      </c>
      <c r="P285" s="19">
        <f>+'BL1-REV-2 PAV-R00'!V17</f>
        <v>89.972999999999985</v>
      </c>
      <c r="Q285" s="19">
        <f>+'BL1-REV-3 PAV-R00'!T17</f>
        <v>89.972999999999985</v>
      </c>
      <c r="R285" s="19">
        <f>+'BL1-REV-4 PAV-R00'!X17</f>
        <v>89.972999999999985</v>
      </c>
      <c r="S285" s="19">
        <f>+'BL1-REV-COB-R00'!Q17</f>
        <v>441.79440000000005</v>
      </c>
      <c r="T285" s="20">
        <f t="shared" si="39"/>
        <v>1328.0273999999999</v>
      </c>
      <c r="V285" s="47"/>
    </row>
    <row r="286" spans="1:22" s="8" customFormat="1" ht="24.95" customHeight="1" x14ac:dyDescent="0.25">
      <c r="A286" s="51"/>
      <c r="B286" s="25"/>
      <c r="C286" s="22"/>
      <c r="D286" s="23"/>
      <c r="E286" s="23"/>
      <c r="F286" s="384" t="s">
        <v>1132</v>
      </c>
      <c r="G286" s="384"/>
      <c r="H286" s="384"/>
      <c r="I286" s="384"/>
      <c r="J286" s="384"/>
      <c r="K286" s="385"/>
      <c r="L286" s="24" t="s">
        <v>300</v>
      </c>
      <c r="M286" s="19">
        <f>+'BL1-REV-FAC-R00'!J17</f>
        <v>14.444999999999999</v>
      </c>
      <c r="N286" s="19">
        <f>+'BL1-REV-FAC-R00'!G17+'BL1-REV-FAC-R00'!K17</f>
        <v>157.90800000000002</v>
      </c>
      <c r="O286" s="19">
        <f>+'BL1-REV-FAC-R00'!H17+'BL1-REV-FAC-R00'!L17</f>
        <v>159.48500000000001</v>
      </c>
      <c r="P286" s="19">
        <f>+'BL1-REV-FAC-R00'!M17</f>
        <v>98.94</v>
      </c>
      <c r="Q286" s="19">
        <f>+'BL1-REV-FAC-R00'!N17</f>
        <v>98.94</v>
      </c>
      <c r="R286" s="19">
        <f>+'BL1-REV-FAC-R00'!O17</f>
        <v>98.94</v>
      </c>
      <c r="S286" s="19">
        <f>+'BL1-REV-FAC-R00'!I17+'BL1-REV-FAC-R00'!Q17+'BL1-REV-FAC-R00'!P17</f>
        <v>122.99299999999998</v>
      </c>
      <c r="T286" s="20">
        <f t="shared" ref="T286" si="49">SUM(M286:S286)</f>
        <v>751.65100000000007</v>
      </c>
      <c r="V286" s="326"/>
    </row>
    <row r="287" spans="1:22" s="8" customFormat="1" ht="24.95" customHeight="1" x14ac:dyDescent="0.25">
      <c r="A287" s="51"/>
      <c r="B287" s="25"/>
      <c r="C287" s="22"/>
      <c r="D287" s="23"/>
      <c r="E287" s="23"/>
      <c r="F287" s="384" t="s">
        <v>562</v>
      </c>
      <c r="G287" s="384"/>
      <c r="H287" s="384"/>
      <c r="I287" s="384"/>
      <c r="J287" s="384"/>
      <c r="K287" s="385"/>
      <c r="L287" s="24" t="s">
        <v>300</v>
      </c>
      <c r="M287" s="19">
        <f>'BL1-REV-SUB-R00'!V18</f>
        <v>203.55300000000003</v>
      </c>
      <c r="N287" s="19">
        <f>+'BL1-REV-TER-R00'!Z18</f>
        <v>322.78799999999995</v>
      </c>
      <c r="O287" s="19">
        <f>+'BL1-REV-1 PAV-R00'!AE18</f>
        <v>89.972999999999985</v>
      </c>
      <c r="P287" s="19">
        <f>+'BL1-REV-2 PAV-R00'!V18</f>
        <v>89.972999999999985</v>
      </c>
      <c r="Q287" s="19">
        <f>+'BL1-REV-3 PAV-R00'!T18</f>
        <v>89.972999999999985</v>
      </c>
      <c r="R287" s="19">
        <f>+'BL1-REV-4 PAV-R00'!X18</f>
        <v>89.972999999999985</v>
      </c>
      <c r="S287" s="19">
        <f>+'BL1-REV-COB-R00'!Q18</f>
        <v>0</v>
      </c>
      <c r="T287" s="20">
        <f t="shared" si="39"/>
        <v>886.23299999999983</v>
      </c>
      <c r="V287" s="47"/>
    </row>
    <row r="288" spans="1:22" s="8" customFormat="1" ht="24.95" customHeight="1" x14ac:dyDescent="0.25">
      <c r="A288" s="51"/>
      <c r="B288" s="25"/>
      <c r="C288" s="22"/>
      <c r="D288" s="23"/>
      <c r="E288" s="23"/>
      <c r="F288" s="384" t="s">
        <v>563</v>
      </c>
      <c r="G288" s="384"/>
      <c r="H288" s="384"/>
      <c r="I288" s="384"/>
      <c r="J288" s="384"/>
      <c r="K288" s="385"/>
      <c r="L288" s="24" t="s">
        <v>300</v>
      </c>
      <c r="M288" s="19">
        <f>'BL1-REV-SUB-R00'!V19</f>
        <v>0</v>
      </c>
      <c r="N288" s="19">
        <f>+'BL1-REV-TER-R00'!Z19</f>
        <v>0</v>
      </c>
      <c r="O288" s="19">
        <f>+'BL1-REV-1 PAV-R00'!AE19</f>
        <v>0</v>
      </c>
      <c r="P288" s="19">
        <f>+'BL1-REV-2 PAV-R00'!V19</f>
        <v>0</v>
      </c>
      <c r="Q288" s="19">
        <f>+'BL1-REV-3 PAV-R00'!T19</f>
        <v>0</v>
      </c>
      <c r="R288" s="19">
        <f>+'BL1-REV-4 PAV-R00'!X19</f>
        <v>0</v>
      </c>
      <c r="S288" s="19">
        <f>+'BL1-REV-COB-R00'!Q19</f>
        <v>441.79440000000005</v>
      </c>
      <c r="T288" s="20">
        <f t="shared" si="39"/>
        <v>441.79440000000005</v>
      </c>
      <c r="V288" s="47"/>
    </row>
    <row r="289" spans="1:22" s="8" customFormat="1" ht="24.95" customHeight="1" x14ac:dyDescent="0.25">
      <c r="A289" s="51"/>
      <c r="B289" s="25"/>
      <c r="C289" s="22"/>
      <c r="D289" s="23"/>
      <c r="E289" s="23"/>
      <c r="F289" s="384" t="s">
        <v>1131</v>
      </c>
      <c r="G289" s="384"/>
      <c r="H289" s="384"/>
      <c r="I289" s="384"/>
      <c r="J289" s="384"/>
      <c r="K289" s="385"/>
      <c r="L289" s="24" t="s">
        <v>300</v>
      </c>
      <c r="M289" s="19">
        <f>+'BL1-REV-FAC-R00'!J18</f>
        <v>65.854500000000002</v>
      </c>
      <c r="N289" s="19">
        <f>+'BL1-REV-FAC-R00'!G18+'BL1-REV-FAC-R00'!K18</f>
        <v>357.61659999999995</v>
      </c>
      <c r="O289" s="19">
        <f>+'BL1-REV-FAC-R00'!H18+'BL1-REV-FAC-R00'!L18</f>
        <v>527.78099999999995</v>
      </c>
      <c r="P289" s="19">
        <f>+'BL1-REV-FAC-R00'!M18</f>
        <v>305.05700000000002</v>
      </c>
      <c r="Q289" s="19">
        <f>+'BL1-REV-FAC-R00'!N18</f>
        <v>305.697</v>
      </c>
      <c r="R289" s="19">
        <f>+'BL1-REV-FAC-R00'!O18</f>
        <v>305.697</v>
      </c>
      <c r="S289" s="19">
        <f>+'BL1-REV-FAC-R00'!I18+'BL1-REV-FAC-R00'!P18+'BL1-REV-FAC-R00'!Q18</f>
        <v>365.50380000000001</v>
      </c>
      <c r="T289" s="20">
        <f t="shared" ref="T289" si="50">SUM(M289:S289)</f>
        <v>2233.2069000000001</v>
      </c>
      <c r="V289" s="47"/>
    </row>
    <row r="290" spans="1:22" s="8" customFormat="1" ht="24.95" customHeight="1" x14ac:dyDescent="0.25">
      <c r="A290" s="51"/>
      <c r="B290" s="25"/>
      <c r="C290" s="22"/>
      <c r="D290" s="23"/>
      <c r="E290" s="23"/>
      <c r="F290" s="384" t="s">
        <v>564</v>
      </c>
      <c r="G290" s="384"/>
      <c r="H290" s="384"/>
      <c r="I290" s="384"/>
      <c r="J290" s="384"/>
      <c r="K290" s="385"/>
      <c r="L290" s="24" t="s">
        <v>300</v>
      </c>
      <c r="M290" s="19">
        <f>'BL1-REV-SUB-R00'!V20</f>
        <v>191.34399999999999</v>
      </c>
      <c r="N290" s="19">
        <f>+'BL1-REV-TER-R00'!Z20</f>
        <v>221.38499999999996</v>
      </c>
      <c r="O290" s="19">
        <f>+'BL1-REV-1 PAV-R00'!AE20</f>
        <v>85.911999999999978</v>
      </c>
      <c r="P290" s="19">
        <f>+'BL1-REV-2 PAV-R00'!V20</f>
        <v>85.911999999999978</v>
      </c>
      <c r="Q290" s="19">
        <f>+'BL1-REV-3 PAV-R00'!T20</f>
        <v>85.911999999999978</v>
      </c>
      <c r="R290" s="19">
        <f>+'BL1-REV-4 PAV-R00'!X20</f>
        <v>85.911999999999978</v>
      </c>
      <c r="S290" s="19">
        <f>+'BL1-REV-COB-R00'!Q20</f>
        <v>0</v>
      </c>
      <c r="T290" s="20">
        <f t="shared" si="39"/>
        <v>756.37699999999995</v>
      </c>
      <c r="V290" s="47"/>
    </row>
    <row r="291" spans="1:22" s="8" customFormat="1" ht="24.95" customHeight="1" x14ac:dyDescent="0.25">
      <c r="A291" s="51"/>
      <c r="B291" s="25"/>
      <c r="C291" s="22"/>
      <c r="D291" s="23"/>
      <c r="E291" s="23"/>
      <c r="F291" s="384" t="s">
        <v>565</v>
      </c>
      <c r="G291" s="384"/>
      <c r="H291" s="384"/>
      <c r="I291" s="384"/>
      <c r="J291" s="384"/>
      <c r="K291" s="385"/>
      <c r="L291" s="24" t="s">
        <v>300</v>
      </c>
      <c r="M291" s="19">
        <f>'BL1-REV-SUB-R00'!V21</f>
        <v>0</v>
      </c>
      <c r="N291" s="19">
        <f>+'BL1-REV-TER-R00'!Z21</f>
        <v>97.341999999999999</v>
      </c>
      <c r="O291" s="19">
        <f>+'BL1-REV-1 PAV-R00'!AE21</f>
        <v>0</v>
      </c>
      <c r="P291" s="19">
        <f>+'BL1-REV-2 PAV-R00'!V21</f>
        <v>0</v>
      </c>
      <c r="Q291" s="19">
        <f>+'BL1-REV-3 PAV-R00'!T21</f>
        <v>0</v>
      </c>
      <c r="R291" s="19">
        <f>+'BL1-REV-4 PAV-R00'!X21</f>
        <v>0</v>
      </c>
      <c r="S291" s="19">
        <f>+'BL1-REV-COB-R00'!Q21</f>
        <v>0</v>
      </c>
      <c r="T291" s="20">
        <f t="shared" si="39"/>
        <v>97.341999999999999</v>
      </c>
      <c r="V291" s="47"/>
    </row>
    <row r="292" spans="1:22" s="8" customFormat="1" ht="24.95" customHeight="1" x14ac:dyDescent="0.25">
      <c r="A292" s="51"/>
      <c r="B292" s="25"/>
      <c r="C292" s="22"/>
      <c r="D292" s="23"/>
      <c r="E292" s="23"/>
      <c r="F292" s="384" t="s">
        <v>566</v>
      </c>
      <c r="G292" s="384"/>
      <c r="H292" s="384"/>
      <c r="I292" s="384"/>
      <c r="J292" s="384"/>
      <c r="K292" s="385"/>
      <c r="L292" s="24" t="s">
        <v>300</v>
      </c>
      <c r="M292" s="19">
        <f>'BL1-REV-SUB-R00'!V22</f>
        <v>0</v>
      </c>
      <c r="N292" s="19">
        <f>+'BL1-REV-TER-R00'!Z22</f>
        <v>648.9466666666666</v>
      </c>
      <c r="O292" s="19">
        <f>+'BL1-REV-1 PAV-R00'!AE22</f>
        <v>0</v>
      </c>
      <c r="P292" s="19">
        <f>+'BL1-REV-2 PAV-R00'!V22</f>
        <v>0</v>
      </c>
      <c r="Q292" s="19">
        <f>+'BL1-REV-3 PAV-R00'!T22</f>
        <v>0</v>
      </c>
      <c r="R292" s="19">
        <f>+'BL1-REV-4 PAV-R00'!X22</f>
        <v>0</v>
      </c>
      <c r="S292" s="19">
        <f>+'BL1-REV-COB-R00'!Q22</f>
        <v>0</v>
      </c>
      <c r="T292" s="20">
        <f t="shared" si="39"/>
        <v>648.9466666666666</v>
      </c>
      <c r="V292" s="47"/>
    </row>
    <row r="293" spans="1:22" s="8" customFormat="1" ht="24.95" customHeight="1" x14ac:dyDescent="0.25">
      <c r="A293" s="51"/>
      <c r="B293" s="25"/>
      <c r="C293" s="22"/>
      <c r="D293" s="23"/>
      <c r="E293" s="23"/>
      <c r="F293" s="384" t="s">
        <v>567</v>
      </c>
      <c r="G293" s="384"/>
      <c r="H293" s="384"/>
      <c r="I293" s="384"/>
      <c r="J293" s="384"/>
      <c r="K293" s="385"/>
      <c r="L293" s="24" t="s">
        <v>300</v>
      </c>
      <c r="M293" s="19">
        <f>'BL1-REV-SUB-R00'!V23</f>
        <v>632.64800000000002</v>
      </c>
      <c r="N293" s="19">
        <f>+'BL1-REV-TER-R00'!Z23</f>
        <v>573.57800000000009</v>
      </c>
      <c r="O293" s="19">
        <f>+'BL1-REV-1 PAV-R00'!AE23</f>
        <v>307.18600000000004</v>
      </c>
      <c r="P293" s="19">
        <f>+'BL1-REV-2 PAV-R00'!V23</f>
        <v>349.05799999999999</v>
      </c>
      <c r="Q293" s="19">
        <f>+'BL1-REV-3 PAV-R00'!T23</f>
        <v>295.404</v>
      </c>
      <c r="R293" s="19">
        <f>+'BL1-REV-4 PAV-R00'!X23</f>
        <v>334.25999999999993</v>
      </c>
      <c r="S293" s="19">
        <f>+'BL1-REV-COB-R00'!Q23</f>
        <v>0</v>
      </c>
      <c r="T293" s="20">
        <f t="shared" si="39"/>
        <v>2492.134</v>
      </c>
      <c r="V293" s="47"/>
    </row>
    <row r="294" spans="1:22" s="8" customFormat="1" ht="24.95" customHeight="1" x14ac:dyDescent="0.25">
      <c r="A294" s="51"/>
      <c r="B294" s="25"/>
      <c r="C294" s="22"/>
      <c r="D294" s="23"/>
      <c r="E294" s="23"/>
      <c r="F294" s="384" t="s">
        <v>568</v>
      </c>
      <c r="G294" s="384"/>
      <c r="H294" s="384"/>
      <c r="I294" s="384"/>
      <c r="J294" s="384"/>
      <c r="K294" s="385"/>
      <c r="L294" s="24" t="s">
        <v>300</v>
      </c>
      <c r="M294" s="19">
        <f>'BL1-REV-SUB-R00'!V24</f>
        <v>10.967999999999996</v>
      </c>
      <c r="N294" s="19">
        <f>+'BL1-REV-TER-R00'!Z24</f>
        <v>0</v>
      </c>
      <c r="O294" s="19">
        <f>+'BL1-REV-1 PAV-R00'!AE24</f>
        <v>22.558000000000007</v>
      </c>
      <c r="P294" s="19">
        <f>+'BL1-REV-2 PAV-R00'!V24</f>
        <v>6.1999999999999993</v>
      </c>
      <c r="Q294" s="19">
        <f>+'BL1-REV-3 PAV-R00'!T24</f>
        <v>0</v>
      </c>
      <c r="R294" s="19">
        <f>+'BL1-REV-4 PAV-R00'!X24</f>
        <v>5.8639999999999981</v>
      </c>
      <c r="S294" s="19">
        <f>+'BL1-REV-COB-R00'!Q24</f>
        <v>0</v>
      </c>
      <c r="T294" s="20">
        <f t="shared" ref="T294:T295" si="51">SUM(M294:S294)</f>
        <v>45.589999999999996</v>
      </c>
      <c r="V294" s="47"/>
    </row>
    <row r="295" spans="1:22" s="8" customFormat="1" ht="24.95" customHeight="1" x14ac:dyDescent="0.25">
      <c r="A295" s="51"/>
      <c r="B295" s="25"/>
      <c r="C295" s="22"/>
      <c r="D295" s="23"/>
      <c r="E295" s="23"/>
      <c r="F295" s="384" t="s">
        <v>569</v>
      </c>
      <c r="G295" s="384"/>
      <c r="H295" s="384"/>
      <c r="I295" s="384"/>
      <c r="J295" s="384"/>
      <c r="K295" s="385"/>
      <c r="L295" s="24" t="s">
        <v>300</v>
      </c>
      <c r="M295" s="19">
        <f>'BL1-REV-SUB-R00'!V25</f>
        <v>0</v>
      </c>
      <c r="N295" s="19">
        <f>+'BL1-REV-TER-R00'!Z25</f>
        <v>6.0120000000000005</v>
      </c>
      <c r="O295" s="19">
        <f>+'BL1-REV-1 PAV-R00'!AE25</f>
        <v>0</v>
      </c>
      <c r="P295" s="19">
        <f>+'BL1-REV-2 PAV-R00'!V25</f>
        <v>0</v>
      </c>
      <c r="Q295" s="19">
        <f>+'BL1-REV-3 PAV-R00'!T25</f>
        <v>0</v>
      </c>
      <c r="R295" s="19">
        <f>+'BL1-REV-4 PAV-R00'!X25</f>
        <v>0</v>
      </c>
      <c r="S295" s="19">
        <f>+'BL1-REV-COB-R00'!Q25</f>
        <v>0</v>
      </c>
      <c r="T295" s="20">
        <f t="shared" si="51"/>
        <v>6.0120000000000005</v>
      </c>
      <c r="V295" s="47"/>
    </row>
    <row r="296" spans="1:22" s="8" customFormat="1" ht="24.95" customHeight="1" x14ac:dyDescent="0.25">
      <c r="A296" s="51"/>
      <c r="B296" s="25"/>
      <c r="C296" s="22"/>
      <c r="D296" s="23"/>
      <c r="E296" s="23"/>
      <c r="F296" s="384" t="s">
        <v>834</v>
      </c>
      <c r="G296" s="384"/>
      <c r="H296" s="384"/>
      <c r="I296" s="384"/>
      <c r="J296" s="384"/>
      <c r="K296" s="385"/>
      <c r="L296" s="24" t="s">
        <v>17</v>
      </c>
      <c r="M296" s="19">
        <f>+'BL1-ESQ-SUB-R00'!P55</f>
        <v>14.6</v>
      </c>
      <c r="N296" s="19">
        <f>+'BL1-ESQ-TER-R00'!P55</f>
        <v>31.200000000000003</v>
      </c>
      <c r="O296" s="19">
        <f>+'BL1-ESQ-1 PAV-R00'!P58</f>
        <v>36.299999999999997</v>
      </c>
      <c r="P296" s="19">
        <f>+'BL1-ESQ-2 PAV-R00'!P58</f>
        <v>33.700000000000003</v>
      </c>
      <c r="Q296" s="19">
        <f>+'BL1-ESQ-3 PAV-R00'!P58</f>
        <v>32.9</v>
      </c>
      <c r="R296" s="19">
        <f>+'BL1-ESQ-4 PAV-R00'!P59</f>
        <v>32.9</v>
      </c>
      <c r="S296" s="19">
        <f>+'BL1-ESQ-COB-R00'!P54</f>
        <v>0</v>
      </c>
      <c r="T296" s="20">
        <f t="shared" ref="T296" si="52">SUM(M296:S296)</f>
        <v>181.6</v>
      </c>
      <c r="V296" s="47"/>
    </row>
    <row r="297" spans="1:22" s="8" customFormat="1" ht="24.95" customHeight="1" x14ac:dyDescent="0.25">
      <c r="A297" s="51"/>
      <c r="B297" s="25"/>
      <c r="C297" s="22"/>
      <c r="D297" s="23"/>
      <c r="E297" s="23"/>
      <c r="F297" s="384" t="s">
        <v>1134</v>
      </c>
      <c r="G297" s="384"/>
      <c r="H297" s="384"/>
      <c r="I297" s="384"/>
      <c r="J297" s="384"/>
      <c r="K297" s="385"/>
      <c r="L297" s="24" t="s">
        <v>17</v>
      </c>
      <c r="M297" s="19">
        <f>+'BL1-ESQ-SUB-R00'!P56</f>
        <v>0</v>
      </c>
      <c r="N297" s="19">
        <f>+'BL1-ESQ-TER-R00'!P56</f>
        <v>0</v>
      </c>
      <c r="O297" s="19">
        <f>+'BL1-ESQ-1 PAV-R00'!P59</f>
        <v>0</v>
      </c>
      <c r="P297" s="19">
        <f>+'BL1-ESQ-2 PAV-R00'!P59</f>
        <v>0</v>
      </c>
      <c r="Q297" s="19">
        <f>+'BL1-ESQ-3 PAV-R00'!P59</f>
        <v>0</v>
      </c>
      <c r="R297" s="19">
        <f>+'BL1-ESQ-4 PAV-R00'!P60</f>
        <v>0</v>
      </c>
      <c r="S297" s="19">
        <f>+'BL1-REV-FAC-R00'!R19</f>
        <v>182.64999999999998</v>
      </c>
      <c r="T297" s="20">
        <f t="shared" ref="T297" si="53">SUM(M297:S297)</f>
        <v>182.64999999999998</v>
      </c>
      <c r="V297" s="47"/>
    </row>
    <row r="298" spans="1:22" s="8" customFormat="1" ht="24.95" customHeight="1" x14ac:dyDescent="0.25">
      <c r="A298" s="51"/>
      <c r="B298" s="25"/>
      <c r="C298" s="22"/>
      <c r="D298" s="23"/>
      <c r="E298" s="23"/>
      <c r="F298" s="384" t="s">
        <v>1135</v>
      </c>
      <c r="G298" s="384"/>
      <c r="H298" s="384"/>
      <c r="I298" s="384"/>
      <c r="J298" s="384"/>
      <c r="K298" s="385"/>
      <c r="L298" s="24" t="s">
        <v>17</v>
      </c>
      <c r="M298" s="19">
        <f>+'BL1-REV-FAC-R00'!J20</f>
        <v>18.329999999999998</v>
      </c>
      <c r="N298" s="19">
        <f>+'BL1-REV-FAC-R00'!G20+'BL1-REV-FAC-R00'!K20</f>
        <v>140.88999999999999</v>
      </c>
      <c r="O298" s="19">
        <f>+'BL1-REV-FAC-R00'!H20+'BL1-REV-FAC-R00'!L20</f>
        <v>145.41</v>
      </c>
      <c r="P298" s="19">
        <f>+'BL1-REV-FAC-R00'!M20</f>
        <v>86.43</v>
      </c>
      <c r="Q298" s="19">
        <f>+'BL1-REV-FAC-R00'!N20</f>
        <v>86.43</v>
      </c>
      <c r="R298" s="19">
        <f>+'BL1-REV-FAC-R00'!O20</f>
        <v>86.43</v>
      </c>
      <c r="S298" s="19">
        <f>+'BL1-ESQ-COB-R00'!P56</f>
        <v>0</v>
      </c>
      <c r="T298" s="20">
        <f t="shared" ref="T298" si="54">SUM(M298:S298)</f>
        <v>563.92000000000007</v>
      </c>
      <c r="V298" s="47"/>
    </row>
    <row r="299" spans="1:22" s="8" customFormat="1" ht="24.95" customHeight="1" x14ac:dyDescent="0.25">
      <c r="A299" s="50"/>
      <c r="B299" s="21"/>
      <c r="C299" s="15"/>
      <c r="D299" s="16"/>
      <c r="E299" s="26"/>
      <c r="F299" s="16"/>
      <c r="G299" s="16"/>
      <c r="H299" s="16"/>
      <c r="I299" s="16"/>
      <c r="J299" s="26"/>
      <c r="K299" s="17"/>
      <c r="L299" s="18"/>
      <c r="M299" s="19"/>
      <c r="N299" s="19"/>
      <c r="O299" s="19"/>
      <c r="P299" s="19"/>
      <c r="Q299" s="19"/>
      <c r="R299" s="19"/>
      <c r="S299" s="19"/>
      <c r="T299" s="20">
        <f t="shared" si="39"/>
        <v>0</v>
      </c>
      <c r="V299" s="47"/>
    </row>
    <row r="300" spans="1:22" s="8" customFormat="1" ht="24.95" customHeight="1" x14ac:dyDescent="0.25">
      <c r="A300" s="50"/>
      <c r="B300" s="14"/>
      <c r="C300" s="15"/>
      <c r="D300" s="16" t="s">
        <v>1133</v>
      </c>
      <c r="E300" s="16"/>
      <c r="F300" s="16"/>
      <c r="G300" s="16"/>
      <c r="H300" s="16"/>
      <c r="I300" s="16"/>
      <c r="J300" s="16"/>
      <c r="K300" s="17"/>
      <c r="L300" s="18"/>
      <c r="M300" s="19"/>
      <c r="N300" s="19"/>
      <c r="O300" s="19"/>
      <c r="P300" s="19"/>
      <c r="Q300" s="19"/>
      <c r="R300" s="19"/>
      <c r="S300" s="19"/>
      <c r="T300" s="20">
        <f t="shared" ref="T300:T332" si="55">SUM(M300:S300)</f>
        <v>0</v>
      </c>
      <c r="V300" s="47"/>
    </row>
    <row r="301" spans="1:22" s="8" customFormat="1" ht="24.95" customHeight="1" x14ac:dyDescent="0.25">
      <c r="A301" s="50"/>
      <c r="B301" s="14"/>
      <c r="C301" s="15"/>
      <c r="D301" s="16"/>
      <c r="E301" s="16" t="s">
        <v>219</v>
      </c>
      <c r="F301" s="16"/>
      <c r="G301" s="16"/>
      <c r="H301" s="16"/>
      <c r="I301" s="16"/>
      <c r="J301" s="16"/>
      <c r="K301" s="17"/>
      <c r="L301" s="18">
        <v>0</v>
      </c>
      <c r="M301" s="19"/>
      <c r="N301" s="19"/>
      <c r="O301" s="19"/>
      <c r="P301" s="19"/>
      <c r="Q301" s="19"/>
      <c r="R301" s="19"/>
      <c r="S301" s="19"/>
      <c r="T301" s="20">
        <f t="shared" si="55"/>
        <v>0</v>
      </c>
      <c r="V301" s="47"/>
    </row>
    <row r="302" spans="1:22" s="8" customFormat="1" ht="24.95" customHeight="1" x14ac:dyDescent="0.25">
      <c r="A302" s="51"/>
      <c r="B302" s="25"/>
      <c r="C302" s="22"/>
      <c r="D302" s="23"/>
      <c r="E302" s="23"/>
      <c r="F302" s="384" t="s">
        <v>578</v>
      </c>
      <c r="G302" s="384"/>
      <c r="H302" s="384"/>
      <c r="I302" s="384"/>
      <c r="J302" s="384"/>
      <c r="K302" s="385"/>
      <c r="L302" s="24" t="s">
        <v>300</v>
      </c>
      <c r="M302" s="19">
        <f>'BL1-PAV-SUB-R00'!X17</f>
        <v>0</v>
      </c>
      <c r="N302" s="19">
        <f>'BL1-PAV-TER-R00 '!Z17</f>
        <v>0</v>
      </c>
      <c r="O302" s="19">
        <f>+'BL1-PAV-1 PAV-R00'!AE17</f>
        <v>0</v>
      </c>
      <c r="P302" s="19">
        <f>+'BL1-PAV-2 PAV-R00'!V17</f>
        <v>0</v>
      </c>
      <c r="Q302" s="19">
        <f>+'BL1-PAV-3 PAV-R00'!T17</f>
        <v>0</v>
      </c>
      <c r="R302" s="19">
        <f>+'BL1-PAV-4 PAV-R00'!X17</f>
        <v>0</v>
      </c>
      <c r="S302" s="19">
        <f>+'BL1-PAV-COB-R00'!R17</f>
        <v>0</v>
      </c>
      <c r="T302" s="20">
        <f t="shared" si="55"/>
        <v>0</v>
      </c>
      <c r="V302" s="47"/>
    </row>
    <row r="303" spans="1:22" s="8" customFormat="1" ht="24.95" customHeight="1" x14ac:dyDescent="0.25">
      <c r="A303" s="51"/>
      <c r="B303" s="25"/>
      <c r="C303" s="22"/>
      <c r="D303" s="23"/>
      <c r="E303" s="23"/>
      <c r="F303" s="384" t="s">
        <v>579</v>
      </c>
      <c r="G303" s="384"/>
      <c r="H303" s="384"/>
      <c r="I303" s="384"/>
      <c r="J303" s="384"/>
      <c r="K303" s="385"/>
      <c r="L303" s="24" t="s">
        <v>300</v>
      </c>
      <c r="M303" s="19">
        <f>'BL1-PAV-SUB-R00'!X18</f>
        <v>0</v>
      </c>
      <c r="N303" s="19">
        <f>'BL1-PAV-TER-R00 '!Z18</f>
        <v>0</v>
      </c>
      <c r="O303" s="19">
        <f>+'BL1-PAV-1 PAV-R00'!AE18</f>
        <v>0</v>
      </c>
      <c r="P303" s="19">
        <f>+'BL1-PAV-2 PAV-R00'!V18</f>
        <v>0</v>
      </c>
      <c r="Q303" s="19">
        <f>+'BL1-PAV-3 PAV-R00'!T18</f>
        <v>0</v>
      </c>
      <c r="R303" s="19">
        <f>+'BL1-PAV-4 PAV-R00'!X18</f>
        <v>0</v>
      </c>
      <c r="S303" s="19">
        <f>+'BL1-PAV-COB-R00'!R18</f>
        <v>111.85040000000001</v>
      </c>
      <c r="T303" s="20">
        <f t="shared" si="55"/>
        <v>111.85040000000001</v>
      </c>
      <c r="V303" s="47"/>
    </row>
    <row r="304" spans="1:22" s="8" customFormat="1" ht="24.95" customHeight="1" x14ac:dyDescent="0.25">
      <c r="A304" s="51"/>
      <c r="B304" s="25"/>
      <c r="C304" s="22"/>
      <c r="D304" s="23"/>
      <c r="E304" s="23"/>
      <c r="F304" s="384" t="s">
        <v>580</v>
      </c>
      <c r="G304" s="384"/>
      <c r="H304" s="384"/>
      <c r="I304" s="384"/>
      <c r="J304" s="384"/>
      <c r="K304" s="385"/>
      <c r="L304" s="24" t="s">
        <v>593</v>
      </c>
      <c r="M304" s="19">
        <f>'BL1-PAV-SUB-R00'!X19</f>
        <v>59.461000000000006</v>
      </c>
      <c r="N304" s="19">
        <f>'BL1-PAV-TER-R00 '!Z19</f>
        <v>0</v>
      </c>
      <c r="O304" s="19">
        <f>+'BL1-PAV-1 PAV-R00'!AE19</f>
        <v>0</v>
      </c>
      <c r="P304" s="19">
        <f>+'BL1-PAV-2 PAV-R00'!V19</f>
        <v>0</v>
      </c>
      <c r="Q304" s="19">
        <f>+'BL1-PAV-3 PAV-R00'!T19</f>
        <v>0</v>
      </c>
      <c r="R304" s="19">
        <f>+'BL1-PAV-4 PAV-R00'!X19</f>
        <v>0</v>
      </c>
      <c r="S304" s="19">
        <f>+'BL1-PAV-COB-R00'!R19</f>
        <v>0</v>
      </c>
      <c r="T304" s="20">
        <f t="shared" ref="T304:T305" si="56">SUM(M304:S304)</f>
        <v>59.461000000000006</v>
      </c>
      <c r="V304" s="47"/>
    </row>
    <row r="305" spans="1:22" s="8" customFormat="1" ht="24.95" customHeight="1" x14ac:dyDescent="0.25">
      <c r="A305" s="51"/>
      <c r="B305" s="25"/>
      <c r="C305" s="22"/>
      <c r="D305" s="23"/>
      <c r="E305" s="23"/>
      <c r="F305" s="384" t="s">
        <v>590</v>
      </c>
      <c r="G305" s="384"/>
      <c r="H305" s="384"/>
      <c r="I305" s="384"/>
      <c r="J305" s="384"/>
      <c r="K305" s="385"/>
      <c r="L305" s="24" t="s">
        <v>300</v>
      </c>
      <c r="M305" s="19">
        <f>'BL1-PAV-SUB-R00'!X20</f>
        <v>594.61</v>
      </c>
      <c r="N305" s="19">
        <f>'BL1-PAV-TER-R00 '!Z20</f>
        <v>0</v>
      </c>
      <c r="O305" s="19">
        <f>+'BL1-PAV-1 PAV-R00'!AE20</f>
        <v>0</v>
      </c>
      <c r="P305" s="19">
        <f>+'BL1-PAV-2 PAV-R00'!V20</f>
        <v>0</v>
      </c>
      <c r="Q305" s="19">
        <f>+'BL1-PAV-3 PAV-R00'!T20</f>
        <v>0</v>
      </c>
      <c r="R305" s="19">
        <f>+'BL1-PAV-4 PAV-R00'!X20</f>
        <v>0</v>
      </c>
      <c r="S305" s="19">
        <f>+'BL1-PAV-COB-R00'!R20</f>
        <v>0</v>
      </c>
      <c r="T305" s="20">
        <f t="shared" si="56"/>
        <v>594.61</v>
      </c>
      <c r="V305" s="47"/>
    </row>
    <row r="306" spans="1:22" s="8" customFormat="1" ht="24.95" customHeight="1" x14ac:dyDescent="0.25">
      <c r="A306" s="51"/>
      <c r="B306" s="25"/>
      <c r="C306" s="22"/>
      <c r="D306" s="23"/>
      <c r="E306" s="23"/>
      <c r="F306" s="384" t="s">
        <v>591</v>
      </c>
      <c r="G306" s="384"/>
      <c r="H306" s="384"/>
      <c r="I306" s="384"/>
      <c r="J306" s="384"/>
      <c r="K306" s="385"/>
      <c r="L306" s="24" t="s">
        <v>496</v>
      </c>
      <c r="M306" s="19">
        <f>'BL1-PAV-SUB-R00'!X21</f>
        <v>2996.8344000000002</v>
      </c>
      <c r="N306" s="19">
        <f>'BL1-PAV-TER-R00 '!Z21</f>
        <v>0</v>
      </c>
      <c r="O306" s="19">
        <f>+'BL1-PAV-1 PAV-R00'!AE21</f>
        <v>0</v>
      </c>
      <c r="P306" s="19">
        <f>+'BL1-PAV-2 PAV-R00'!V21</f>
        <v>0</v>
      </c>
      <c r="Q306" s="19">
        <f>+'BL1-PAV-3 PAV-R00'!T21</f>
        <v>0</v>
      </c>
      <c r="R306" s="19">
        <f>+'BL1-PAV-4 PAV-R00'!X21</f>
        <v>0</v>
      </c>
      <c r="S306" s="19">
        <f>+'BL1-PAV-COB-R00'!R21</f>
        <v>0</v>
      </c>
      <c r="T306" s="20">
        <f t="shared" ref="T306" si="57">SUM(M306:S306)</f>
        <v>2996.8344000000002</v>
      </c>
      <c r="V306" s="47"/>
    </row>
    <row r="307" spans="1:22" s="8" customFormat="1" ht="24.95" customHeight="1" x14ac:dyDescent="0.25">
      <c r="A307" s="51"/>
      <c r="B307" s="25"/>
      <c r="C307" s="22"/>
      <c r="D307" s="23"/>
      <c r="E307" s="23"/>
      <c r="F307" s="384" t="s">
        <v>1136</v>
      </c>
      <c r="G307" s="384"/>
      <c r="H307" s="384"/>
      <c r="I307" s="384"/>
      <c r="J307" s="384"/>
      <c r="K307" s="385"/>
      <c r="L307" s="24" t="s">
        <v>300</v>
      </c>
      <c r="M307" s="19">
        <f>'BL1-PAV-SUB-R00'!X22</f>
        <v>555.91999999999996</v>
      </c>
      <c r="N307" s="19">
        <f>'BL1-PAV-TER-R00 '!Z22</f>
        <v>559.21719999999993</v>
      </c>
      <c r="O307" s="19">
        <f>'BL1-PAV-1 PAV-R00'!AE22</f>
        <v>346.9024</v>
      </c>
      <c r="P307" s="19">
        <f>'BL1-PAV-2 PAV-R00'!V22</f>
        <v>351.00400000000002</v>
      </c>
      <c r="Q307" s="19">
        <f>'BL1-PAV-3 PAV-R00'!T22</f>
        <v>351.5</v>
      </c>
      <c r="R307" s="19">
        <f>'BL1-PAV-4 PAV-R00'!X22</f>
        <v>316.04999999999995</v>
      </c>
      <c r="S307" s="19"/>
      <c r="T307" s="20">
        <f t="shared" ref="T307" si="58">SUM(M307:S307)</f>
        <v>2480.5936000000002</v>
      </c>
      <c r="V307" s="47"/>
    </row>
    <row r="308" spans="1:22" s="8" customFormat="1" ht="24.95" customHeight="1" x14ac:dyDescent="0.25">
      <c r="A308" s="50"/>
      <c r="B308" s="14"/>
      <c r="C308" s="15"/>
      <c r="D308" s="16"/>
      <c r="E308" s="16" t="s">
        <v>65</v>
      </c>
      <c r="F308" s="16"/>
      <c r="G308" s="16"/>
      <c r="H308" s="16"/>
      <c r="I308" s="16"/>
      <c r="J308" s="16"/>
      <c r="K308" s="17"/>
      <c r="L308" s="18">
        <v>0</v>
      </c>
      <c r="M308" s="19">
        <f>'BL1-PAV-SUB-R00'!X23</f>
        <v>0</v>
      </c>
      <c r="N308" s="19">
        <f>'BL1-PAV-TER-R00 '!Z23</f>
        <v>0</v>
      </c>
      <c r="O308" s="19">
        <f>+'BL1-PAV-1 PAV-R00'!AE23</f>
        <v>0</v>
      </c>
      <c r="P308" s="19">
        <f>+'BL1-PAV-2 PAV-R00'!V23</f>
        <v>0</v>
      </c>
      <c r="Q308" s="19">
        <f>+'BL1-PAV-3 PAV-R00'!T23</f>
        <v>0</v>
      </c>
      <c r="R308" s="19">
        <f>+'BL1-PAV-4 PAV-R00'!X23</f>
        <v>0</v>
      </c>
      <c r="S308" s="19">
        <f>+'BL1-PAV-COB-R00'!R22</f>
        <v>0</v>
      </c>
      <c r="T308" s="20">
        <f t="shared" si="55"/>
        <v>0</v>
      </c>
      <c r="V308" s="47"/>
    </row>
    <row r="309" spans="1:22" s="8" customFormat="1" ht="24.95" customHeight="1" x14ac:dyDescent="0.25">
      <c r="A309" s="51"/>
      <c r="B309" s="25"/>
      <c r="C309" s="22"/>
      <c r="D309" s="23"/>
      <c r="E309" s="23"/>
      <c r="F309" s="384" t="s">
        <v>581</v>
      </c>
      <c r="G309" s="384"/>
      <c r="H309" s="384"/>
      <c r="I309" s="384"/>
      <c r="J309" s="384"/>
      <c r="K309" s="385"/>
      <c r="L309" s="24" t="s">
        <v>300</v>
      </c>
      <c r="M309" s="19">
        <f>'BL1-PAV-SUB-R00'!X24</f>
        <v>65.77</v>
      </c>
      <c r="N309" s="19">
        <f>'BL1-PAV-TER-R00 '!Z24</f>
        <v>73.350000000000009</v>
      </c>
      <c r="O309" s="19">
        <f>+'BL1-PAV-1 PAV-R00'!AE24</f>
        <v>30.12</v>
      </c>
      <c r="P309" s="19">
        <f>+'BL1-PAV-2 PAV-R00'!V24</f>
        <v>30.03</v>
      </c>
      <c r="Q309" s="19">
        <f>+'BL1-PAV-3 PAV-R00'!T24</f>
        <v>30.03</v>
      </c>
      <c r="R309" s="19">
        <f>+'BL1-PAV-4 PAV-R00'!X24</f>
        <v>30.11</v>
      </c>
      <c r="S309" s="19">
        <f>+'BL1-PAV-COB-R00'!R23</f>
        <v>0</v>
      </c>
      <c r="T309" s="20">
        <f t="shared" si="55"/>
        <v>259.41000000000003</v>
      </c>
      <c r="V309" s="47"/>
    </row>
    <row r="310" spans="1:22" s="8" customFormat="1" ht="24.95" customHeight="1" x14ac:dyDescent="0.25">
      <c r="A310" s="50"/>
      <c r="B310" s="14"/>
      <c r="C310" s="15"/>
      <c r="D310" s="16"/>
      <c r="E310" s="16" t="str">
        <f>+'[2]BLOCO 1'!$D$758</f>
        <v>PISO EM CERÂMICA PEI MAIOR OU IGUAL A 4 COM CONTRA PISO (1CI:3ARML) E ARGAMASSA COLANTE</v>
      </c>
      <c r="F310" s="16"/>
      <c r="G310" s="16"/>
      <c r="H310" s="16"/>
      <c r="I310" s="16"/>
      <c r="J310" s="16"/>
      <c r="K310" s="17"/>
      <c r="L310" s="18">
        <v>0</v>
      </c>
      <c r="M310" s="19">
        <f>'BL1-PAV-SUB-R00'!X25</f>
        <v>0</v>
      </c>
      <c r="N310" s="19">
        <f>'BL1-PAV-TER-R00 '!Z25</f>
        <v>0</v>
      </c>
      <c r="O310" s="19">
        <f>+'BL1-PAV-1 PAV-R00'!AE25</f>
        <v>0</v>
      </c>
      <c r="P310" s="19">
        <f>+'BL1-PAV-2 PAV-R00'!V25</f>
        <v>0</v>
      </c>
      <c r="Q310" s="19">
        <f>+'BL1-PAV-3 PAV-R00'!T25</f>
        <v>0</v>
      </c>
      <c r="R310" s="19">
        <f>+'BL1-PAV-4 PAV-R00'!X25</f>
        <v>0</v>
      </c>
      <c r="S310" s="19">
        <f>+'BL1-PAV-COB-R00'!R24</f>
        <v>0</v>
      </c>
      <c r="T310" s="20">
        <f t="shared" si="55"/>
        <v>0</v>
      </c>
      <c r="V310" s="47"/>
    </row>
    <row r="311" spans="1:22" s="8" customFormat="1" ht="24.95" customHeight="1" x14ac:dyDescent="0.25">
      <c r="A311" s="51"/>
      <c r="B311" s="25"/>
      <c r="C311" s="22"/>
      <c r="D311" s="23"/>
      <c r="E311" s="23"/>
      <c r="F311" s="384" t="s">
        <v>583</v>
      </c>
      <c r="G311" s="384"/>
      <c r="H311" s="384"/>
      <c r="I311" s="384"/>
      <c r="J311" s="384"/>
      <c r="K311" s="385"/>
      <c r="L311" s="24" t="s">
        <v>300</v>
      </c>
      <c r="M311" s="19">
        <f>'BL1-PAV-SUB-R00'!X26</f>
        <v>490.15</v>
      </c>
      <c r="N311" s="19">
        <f>'BL1-PAV-TER-R00 '!Z26</f>
        <v>485.86720000000003</v>
      </c>
      <c r="O311" s="19">
        <f>+'BL1-PAV-1 PAV-R00'!AE26</f>
        <v>316.7824</v>
      </c>
      <c r="P311" s="19">
        <f>+'BL1-PAV-2 PAV-R00'!V26</f>
        <v>320.97399999999999</v>
      </c>
      <c r="Q311" s="19">
        <f>+'BL1-PAV-3 PAV-R00'!T26</f>
        <v>321.46999999999997</v>
      </c>
      <c r="R311" s="19">
        <f>+'BL1-PAV-4 PAV-R00'!X26</f>
        <v>285.94</v>
      </c>
      <c r="S311" s="19">
        <f>+'BL1-PAV-COB-R00'!R25</f>
        <v>0</v>
      </c>
      <c r="T311" s="20">
        <f t="shared" si="55"/>
        <v>2221.1835999999998</v>
      </c>
      <c r="V311" s="47"/>
    </row>
    <row r="312" spans="1:22" s="8" customFormat="1" ht="24.95" customHeight="1" x14ac:dyDescent="0.25">
      <c r="A312" s="50"/>
      <c r="B312" s="14"/>
      <c r="C312" s="15"/>
      <c r="D312" s="16"/>
      <c r="E312" s="16" t="s">
        <v>88</v>
      </c>
      <c r="F312" s="16"/>
      <c r="G312" s="16"/>
      <c r="H312" s="16"/>
      <c r="I312" s="16"/>
      <c r="J312" s="16"/>
      <c r="K312" s="17"/>
      <c r="L312" s="18">
        <v>0</v>
      </c>
      <c r="M312" s="19">
        <f>'BL1-PAV-SUB-R00'!X27</f>
        <v>0</v>
      </c>
      <c r="N312" s="19">
        <f>'BL1-PAV-TER-R00 '!Z27</f>
        <v>0</v>
      </c>
      <c r="O312" s="19">
        <f>+'BL1-PAV-1 PAV-R00'!AE27</f>
        <v>0</v>
      </c>
      <c r="P312" s="19">
        <f>+'BL1-PAV-2 PAV-R00'!V27</f>
        <v>0</v>
      </c>
      <c r="Q312" s="19">
        <f>+'BL1-PAV-3 PAV-R00'!T27</f>
        <v>0</v>
      </c>
      <c r="R312" s="19">
        <f>+'BL1-PAV-4 PAV-R00'!X27</f>
        <v>0</v>
      </c>
      <c r="S312" s="19">
        <f>+'BL1-PAV-COB-R00'!R26</f>
        <v>0</v>
      </c>
      <c r="T312" s="20">
        <f t="shared" si="55"/>
        <v>0</v>
      </c>
      <c r="V312" s="47"/>
    </row>
    <row r="313" spans="1:22" s="8" customFormat="1" ht="24.95" customHeight="1" x14ac:dyDescent="0.25">
      <c r="A313" s="51"/>
      <c r="B313" s="25"/>
      <c r="C313" s="22"/>
      <c r="D313" s="23"/>
      <c r="E313" s="23"/>
      <c r="F313" s="384" t="s">
        <v>585</v>
      </c>
      <c r="G313" s="384"/>
      <c r="H313" s="384"/>
      <c r="I313" s="384"/>
      <c r="J313" s="384"/>
      <c r="K313" s="385"/>
      <c r="L313" s="24" t="s">
        <v>300</v>
      </c>
      <c r="M313" s="19">
        <f>'BL1-PAV-SUB-R00'!X28</f>
        <v>0</v>
      </c>
      <c r="N313" s="19">
        <f>'BL1-PAV-TER-R00 '!Z28</f>
        <v>0</v>
      </c>
      <c r="O313" s="19">
        <f>+'BL1-PAV-1 PAV-R00'!AE28</f>
        <v>0</v>
      </c>
      <c r="P313" s="19">
        <f>+'BL1-PAV-2 PAV-R00'!V28</f>
        <v>40.239999999999995</v>
      </c>
      <c r="Q313" s="19">
        <f>+'BL1-PAV-3 PAV-R00'!T28</f>
        <v>0</v>
      </c>
      <c r="R313" s="19">
        <f>+'BL1-PAV-4 PAV-R00'!X28</f>
        <v>0</v>
      </c>
      <c r="S313" s="19">
        <f>+'BL1-PAV-COB-R00'!R27</f>
        <v>0</v>
      </c>
      <c r="T313" s="20">
        <f t="shared" si="55"/>
        <v>40.239999999999995</v>
      </c>
      <c r="V313" s="47"/>
    </row>
    <row r="314" spans="1:22" s="8" customFormat="1" ht="24.95" customHeight="1" x14ac:dyDescent="0.25">
      <c r="A314" s="51"/>
      <c r="B314" s="25"/>
      <c r="C314" s="22"/>
      <c r="D314" s="23"/>
      <c r="E314" s="23"/>
      <c r="F314" s="384" t="s">
        <v>586</v>
      </c>
      <c r="G314" s="384"/>
      <c r="H314" s="384"/>
      <c r="I314" s="384"/>
      <c r="J314" s="384"/>
      <c r="K314" s="385"/>
      <c r="L314" s="24" t="s">
        <v>300</v>
      </c>
      <c r="M314" s="19">
        <f>'BL1-PAV-SUB-R00'!X29</f>
        <v>1.345</v>
      </c>
      <c r="N314" s="19">
        <f>'BL1-PAV-TER-R00 '!Z29</f>
        <v>2.36</v>
      </c>
      <c r="O314" s="19">
        <f>+'BL1-PAV-1 PAV-R00'!AE29</f>
        <v>1.0249999999999999</v>
      </c>
      <c r="P314" s="19">
        <f>+'BL1-PAV-2 PAV-R00'!V29</f>
        <v>1.0249999999999999</v>
      </c>
      <c r="Q314" s="19">
        <f>+'BL1-PAV-3 PAV-R00'!T29</f>
        <v>1.0249999999999999</v>
      </c>
      <c r="R314" s="19">
        <f>+'BL1-PAV-4 PAV-R00'!X29</f>
        <v>0.51249999999999996</v>
      </c>
      <c r="S314" s="19">
        <f>+'BL1-PAV-COB-R00'!R28</f>
        <v>0</v>
      </c>
      <c r="T314" s="20">
        <f t="shared" si="55"/>
        <v>7.2925000000000013</v>
      </c>
      <c r="V314" s="47"/>
    </row>
    <row r="315" spans="1:22" s="8" customFormat="1" ht="24.95" customHeight="1" x14ac:dyDescent="0.25">
      <c r="A315" s="51"/>
      <c r="B315" s="25"/>
      <c r="C315" s="22"/>
      <c r="D315" s="23"/>
      <c r="E315" s="23"/>
      <c r="F315" s="384" t="s">
        <v>1137</v>
      </c>
      <c r="G315" s="384"/>
      <c r="H315" s="384"/>
      <c r="I315" s="384"/>
      <c r="J315" s="384"/>
      <c r="K315" s="385"/>
      <c r="L315" s="24" t="s">
        <v>17</v>
      </c>
      <c r="M315" s="19">
        <f>'BL1-PAV-SUB-R00'!X30</f>
        <v>45.099999999999994</v>
      </c>
      <c r="N315" s="19">
        <f>'BL1-PAV-TER-R00 '!Z30</f>
        <v>45.099999999999994</v>
      </c>
      <c r="O315" s="19">
        <f>'BL1-PAV-1 PAV-R00'!AE30</f>
        <v>45.099999999999994</v>
      </c>
      <c r="P315" s="19">
        <f>'BL1-PAV-2 PAV-R00'!V30</f>
        <v>45.099999999999994</v>
      </c>
      <c r="Q315" s="19">
        <f>'BL1-PAV-3 PAV-R00'!T30</f>
        <v>45.099999999999994</v>
      </c>
      <c r="R315" s="19">
        <f>'BL1-PAV-4 PAV-R00'!X30</f>
        <v>0</v>
      </c>
      <c r="S315" s="19"/>
      <c r="T315" s="20">
        <f t="shared" ref="T315" si="59">SUM(M315:S315)</f>
        <v>225.49999999999997</v>
      </c>
      <c r="V315" s="47"/>
    </row>
    <row r="316" spans="1:22" s="8" customFormat="1" ht="24.95" customHeight="1" x14ac:dyDescent="0.25">
      <c r="A316" s="50"/>
      <c r="B316" s="14"/>
      <c r="C316" s="15"/>
      <c r="D316" s="16"/>
      <c r="E316" s="16" t="s">
        <v>100</v>
      </c>
      <c r="F316" s="16"/>
      <c r="G316" s="16"/>
      <c r="H316" s="16"/>
      <c r="I316" s="16"/>
      <c r="J316" s="16"/>
      <c r="K316" s="17"/>
      <c r="L316" s="18">
        <v>0</v>
      </c>
      <c r="M316" s="19">
        <f>'BL1-PAV-SUB-R00'!X31</f>
        <v>0</v>
      </c>
      <c r="N316" s="19">
        <f>'BL1-PAV-TER-R00 '!Z31</f>
        <v>0</v>
      </c>
      <c r="O316" s="19">
        <f>+'BL1-PAV-1 PAV-R00'!AE31</f>
        <v>0</v>
      </c>
      <c r="P316" s="19">
        <f>+'BL1-PAV-2 PAV-R00'!V31</f>
        <v>0</v>
      </c>
      <c r="Q316" s="19">
        <f>+'BL1-PAV-3 PAV-R00'!T31</f>
        <v>0</v>
      </c>
      <c r="R316" s="19">
        <f>+'BL1-PAV-4 PAV-R00'!X31</f>
        <v>0</v>
      </c>
      <c r="S316" s="19">
        <f>+'BL1-PAV-COB-R00'!R29</f>
        <v>0</v>
      </c>
      <c r="T316" s="20">
        <f t="shared" si="55"/>
        <v>0</v>
      </c>
      <c r="V316" s="47"/>
    </row>
    <row r="317" spans="1:22" s="8" customFormat="1" ht="24.95" customHeight="1" x14ac:dyDescent="0.25">
      <c r="A317" s="51"/>
      <c r="B317" s="25"/>
      <c r="C317" s="22"/>
      <c r="D317" s="23"/>
      <c r="E317" s="23"/>
      <c r="F317" s="384" t="s">
        <v>588</v>
      </c>
      <c r="G317" s="384"/>
      <c r="H317" s="384"/>
      <c r="I317" s="384"/>
      <c r="J317" s="384"/>
      <c r="K317" s="385"/>
      <c r="L317" s="24" t="s">
        <v>17</v>
      </c>
      <c r="M317" s="19">
        <f>'BL1-PAV-SUB-R00'!X32</f>
        <v>232.32</v>
      </c>
      <c r="N317" s="19">
        <f>'BL1-PAV-TER-R00 '!Z32</f>
        <v>185.71000000000004</v>
      </c>
      <c r="O317" s="19">
        <f>+'BL1-PAV-1 PAV-R00'!AE32</f>
        <v>228.10000000000002</v>
      </c>
      <c r="P317" s="19">
        <f>+'BL1-PAV-2 PAV-R00'!V32</f>
        <v>205.87000000000003</v>
      </c>
      <c r="Q317" s="19">
        <f>+'BL1-PAV-3 PAV-R00'!T32</f>
        <v>197.73</v>
      </c>
      <c r="R317" s="19">
        <f>+'BL1-PAV-4 PAV-R00'!X32</f>
        <v>212.99999999999997</v>
      </c>
      <c r="S317" s="19">
        <f>+'BL1-PAV-COB-R00'!R30</f>
        <v>0</v>
      </c>
      <c r="T317" s="20">
        <f t="shared" si="55"/>
        <v>1262.73</v>
      </c>
      <c r="V317" s="47"/>
    </row>
    <row r="318" spans="1:22" s="8" customFormat="1" ht="24.95" customHeight="1" x14ac:dyDescent="0.25">
      <c r="A318" s="51"/>
      <c r="B318" s="25"/>
      <c r="C318" s="22"/>
      <c r="D318" s="23"/>
      <c r="E318" s="23"/>
      <c r="F318" s="384" t="s">
        <v>584</v>
      </c>
      <c r="G318" s="384"/>
      <c r="H318" s="384"/>
      <c r="I318" s="384"/>
      <c r="J318" s="384"/>
      <c r="K318" s="385"/>
      <c r="L318" s="24" t="s">
        <v>17</v>
      </c>
      <c r="M318" s="19">
        <f>'BL1-PAV-SUB-R00'!X33</f>
        <v>26.32</v>
      </c>
      <c r="N318" s="19">
        <f>'BL1-PAV-TER-R00 '!Z33</f>
        <v>26.32</v>
      </c>
      <c r="O318" s="19">
        <f>+'BL1-PAV-1 PAV-R00'!AE33</f>
        <v>26.32</v>
      </c>
      <c r="P318" s="19">
        <f>+'BL1-PAV-2 PAV-R00'!V33</f>
        <v>26.32</v>
      </c>
      <c r="Q318" s="19">
        <f>+'BL1-PAV-3 PAV-R00'!T33</f>
        <v>26.32</v>
      </c>
      <c r="R318" s="19">
        <f>+'BL1-PAV-4 PAV-R00'!X33</f>
        <v>8.57</v>
      </c>
      <c r="S318" s="19">
        <f>+'BL1-PAV-COB-R00'!R31</f>
        <v>0</v>
      </c>
      <c r="T318" s="20">
        <f t="shared" si="55"/>
        <v>140.16999999999999</v>
      </c>
      <c r="V318" s="47"/>
    </row>
    <row r="319" spans="1:22" s="8" customFormat="1" ht="24.95" customHeight="1" x14ac:dyDescent="0.25">
      <c r="A319" s="51"/>
      <c r="B319" s="25"/>
      <c r="C319" s="22"/>
      <c r="D319" s="23"/>
      <c r="E319" s="23"/>
      <c r="F319" s="384" t="s">
        <v>587</v>
      </c>
      <c r="G319" s="384"/>
      <c r="H319" s="384"/>
      <c r="I319" s="384"/>
      <c r="J319" s="384"/>
      <c r="K319" s="385"/>
      <c r="L319" s="24" t="s">
        <v>17</v>
      </c>
      <c r="M319" s="19">
        <f>'BL1-PAV-SUB-R00'!X34</f>
        <v>0</v>
      </c>
      <c r="N319" s="19">
        <f>'BL1-PAV-TER-R00 '!Z34</f>
        <v>0</v>
      </c>
      <c r="O319" s="19">
        <f>+'BL1-PAV-1 PAV-R00'!AE34</f>
        <v>0</v>
      </c>
      <c r="P319" s="19">
        <f>+'BL1-PAV-2 PAV-R00'!V34</f>
        <v>0</v>
      </c>
      <c r="Q319" s="19">
        <f>+'BL1-PAV-3 PAV-R00'!T34</f>
        <v>0</v>
      </c>
      <c r="R319" s="19">
        <f>+'BL1-PAV-4 PAV-R00'!X34</f>
        <v>0</v>
      </c>
      <c r="S319" s="19">
        <f>+'BL1-PAV-COB-R00'!R32</f>
        <v>0</v>
      </c>
      <c r="T319" s="20">
        <f t="shared" si="55"/>
        <v>0</v>
      </c>
      <c r="V319" s="47"/>
    </row>
    <row r="320" spans="1:22" s="8" customFormat="1" ht="24.95" customHeight="1" x14ac:dyDescent="0.25">
      <c r="A320" s="51"/>
      <c r="B320" s="25"/>
      <c r="C320" s="22"/>
      <c r="D320" s="23"/>
      <c r="E320" s="23"/>
      <c r="F320" s="384" t="s">
        <v>582</v>
      </c>
      <c r="G320" s="384"/>
      <c r="H320" s="384"/>
      <c r="I320" s="384"/>
      <c r="J320" s="384"/>
      <c r="K320" s="385"/>
      <c r="L320" s="24" t="s">
        <v>300</v>
      </c>
      <c r="M320" s="19">
        <f>'BL1-PAV-SUB-R00'!X35</f>
        <v>1.5402</v>
      </c>
      <c r="N320" s="19">
        <f>'BL1-PAV-TER-R00 '!Z35</f>
        <v>1.7408000000000001</v>
      </c>
      <c r="O320" s="19">
        <f>+'BL1-PAV-1 PAV-R00'!AE35</f>
        <v>0.75140000000000007</v>
      </c>
      <c r="P320" s="19">
        <f>+'BL1-PAV-2 PAV-R00'!V35</f>
        <v>0.75140000000000007</v>
      </c>
      <c r="Q320" s="19">
        <f>+'BL1-PAV-3 PAV-R00'!T35</f>
        <v>0.75140000000000007</v>
      </c>
      <c r="R320" s="19">
        <f>+'BL1-PAV-4 PAV-R00'!X35</f>
        <v>0.75140000000000007</v>
      </c>
      <c r="S320" s="19">
        <f>+'BL1-PAV-COB-R00'!R33</f>
        <v>0</v>
      </c>
      <c r="T320" s="20">
        <f t="shared" ref="T320" si="60">SUM(M320:S320)</f>
        <v>6.2866000000000009</v>
      </c>
      <c r="V320" s="47"/>
    </row>
    <row r="321" spans="1:22" s="8" customFormat="1" ht="24.95" customHeight="1" x14ac:dyDescent="0.25">
      <c r="A321" s="50"/>
      <c r="B321" s="21"/>
      <c r="C321" s="15"/>
      <c r="D321" s="16"/>
      <c r="E321" s="26"/>
      <c r="F321" s="16"/>
      <c r="G321" s="16"/>
      <c r="H321" s="16"/>
      <c r="I321" s="16"/>
      <c r="J321" s="26"/>
      <c r="K321" s="17"/>
      <c r="L321" s="18"/>
      <c r="M321" s="19"/>
      <c r="N321" s="19"/>
      <c r="O321" s="19"/>
      <c r="P321" s="19"/>
      <c r="Q321" s="19"/>
      <c r="R321" s="19"/>
      <c r="S321" s="19"/>
      <c r="T321" s="20">
        <f t="shared" si="55"/>
        <v>0</v>
      </c>
      <c r="V321" s="47"/>
    </row>
    <row r="322" spans="1:22" s="8" customFormat="1" ht="24.95" customHeight="1" x14ac:dyDescent="0.25">
      <c r="A322" s="50"/>
      <c r="B322" s="14"/>
      <c r="C322" s="15"/>
      <c r="D322" s="16" t="s">
        <v>51</v>
      </c>
      <c r="E322" s="16"/>
      <c r="F322" s="16"/>
      <c r="G322" s="16"/>
      <c r="H322" s="16"/>
      <c r="I322" s="16"/>
      <c r="J322" s="16"/>
      <c r="K322" s="17"/>
      <c r="L322" s="18"/>
      <c r="M322" s="19"/>
      <c r="N322" s="19"/>
      <c r="O322" s="19"/>
      <c r="P322" s="19"/>
      <c r="Q322" s="19"/>
      <c r="R322" s="19"/>
      <c r="S322" s="19"/>
      <c r="T322" s="20">
        <f t="shared" si="55"/>
        <v>0</v>
      </c>
      <c r="V322" s="47"/>
    </row>
    <row r="323" spans="1:22" s="8" customFormat="1" ht="24.95" customHeight="1" x14ac:dyDescent="0.25">
      <c r="A323" s="50"/>
      <c r="B323" s="14"/>
      <c r="C323" s="15"/>
      <c r="D323" s="16"/>
      <c r="E323" s="16" t="s">
        <v>116</v>
      </c>
      <c r="F323" s="16"/>
      <c r="G323" s="16"/>
      <c r="H323" s="16"/>
      <c r="I323" s="16"/>
      <c r="J323" s="16"/>
      <c r="K323" s="17"/>
      <c r="L323" s="18">
        <v>0</v>
      </c>
      <c r="M323" s="19"/>
      <c r="N323" s="19"/>
      <c r="O323" s="19"/>
      <c r="P323" s="19"/>
      <c r="Q323" s="19"/>
      <c r="R323" s="19"/>
      <c r="S323" s="19"/>
      <c r="T323" s="20">
        <f t="shared" si="55"/>
        <v>0</v>
      </c>
      <c r="V323" s="47"/>
    </row>
    <row r="324" spans="1:22" s="8" customFormat="1" ht="24.95" customHeight="1" x14ac:dyDescent="0.25">
      <c r="A324" s="51"/>
      <c r="B324" s="25"/>
      <c r="C324" s="22"/>
      <c r="D324" s="23"/>
      <c r="E324" s="23"/>
      <c r="F324" s="384" t="s">
        <v>570</v>
      </c>
      <c r="G324" s="384"/>
      <c r="H324" s="384"/>
      <c r="I324" s="384"/>
      <c r="J324" s="384"/>
      <c r="K324" s="385"/>
      <c r="L324" s="24" t="s">
        <v>300</v>
      </c>
      <c r="M324" s="19">
        <f>+'BL1-REV-SUB-R00'!V27</f>
        <v>180.54399999999998</v>
      </c>
      <c r="N324" s="19">
        <f>+'BL1-REV-TER-R00'!Z27</f>
        <v>112.02199999999998</v>
      </c>
      <c r="O324" s="19">
        <f>+'BL1-REV-1 PAV-R00'!AE27</f>
        <v>466.56399999999985</v>
      </c>
      <c r="P324" s="19">
        <f>+'BL1-REV-2 PAV-R00'!V27</f>
        <v>376.76799999999997</v>
      </c>
      <c r="Q324" s="19">
        <f>+'BL1-REV-3 PAV-R00'!T27</f>
        <v>352.21199999999993</v>
      </c>
      <c r="R324" s="19">
        <f>+'BL1-REV-4 PAV-R00'!X27</f>
        <v>410.14399999999995</v>
      </c>
      <c r="S324" s="19">
        <f>+'BL1-REV-COB-R00'!Q27</f>
        <v>0</v>
      </c>
      <c r="T324" s="20">
        <f t="shared" si="55"/>
        <v>1898.2539999999999</v>
      </c>
      <c r="V324" s="47">
        <v>9.99</v>
      </c>
    </row>
    <row r="325" spans="1:22" s="8" customFormat="1" ht="24.95" customHeight="1" x14ac:dyDescent="0.25">
      <c r="A325" s="51"/>
      <c r="B325" s="25"/>
      <c r="C325" s="22"/>
      <c r="D325" s="23"/>
      <c r="E325" s="23"/>
      <c r="F325" s="384" t="s">
        <v>571</v>
      </c>
      <c r="G325" s="384"/>
      <c r="H325" s="384"/>
      <c r="I325" s="384"/>
      <c r="J325" s="384"/>
      <c r="K325" s="385"/>
      <c r="L325" s="24" t="s">
        <v>300</v>
      </c>
      <c r="M325" s="19">
        <f>+'BL1-REV-SUB-R00'!V28</f>
        <v>768.95600000000002</v>
      </c>
      <c r="N325" s="19">
        <f>+'BL1-REV-TER-R00'!Z28</f>
        <v>640.17500000000007</v>
      </c>
      <c r="O325" s="19">
        <f>+'BL1-REV-1 PAV-R00'!AE28</f>
        <v>761.02</v>
      </c>
      <c r="P325" s="19">
        <f>+'BL1-REV-2 PAV-R00'!V28</f>
        <v>690.29600000000005</v>
      </c>
      <c r="Q325" s="19">
        <f>+'BL1-REV-3 PAV-R00'!T28</f>
        <v>604.84400000000005</v>
      </c>
      <c r="R325" s="19">
        <f>+'BL1-REV-4 PAV-R00'!X28</f>
        <v>710.8599999999999</v>
      </c>
      <c r="S325" s="19">
        <f>+'BL1-REV-COB-R00'!Q28</f>
        <v>441.79440000000005</v>
      </c>
      <c r="T325" s="20">
        <f t="shared" si="55"/>
        <v>4617.9453999999996</v>
      </c>
      <c r="V325" s="47"/>
    </row>
    <row r="326" spans="1:22" s="8" customFormat="1" ht="24.95" customHeight="1" x14ac:dyDescent="0.25">
      <c r="A326" s="51"/>
      <c r="B326" s="25"/>
      <c r="C326" s="22"/>
      <c r="D326" s="23"/>
      <c r="E326" s="23"/>
      <c r="F326" s="384" t="s">
        <v>572</v>
      </c>
      <c r="G326" s="384"/>
      <c r="H326" s="384"/>
      <c r="I326" s="384"/>
      <c r="J326" s="384"/>
      <c r="K326" s="385"/>
      <c r="L326" s="24" t="s">
        <v>300</v>
      </c>
      <c r="M326" s="19">
        <f>+'BL1-REV-SUB-R00'!V29</f>
        <v>768.95600000000002</v>
      </c>
      <c r="N326" s="19">
        <f>+'BL1-REV-TER-R00'!Z29</f>
        <v>640.17500000000007</v>
      </c>
      <c r="O326" s="19">
        <f>+'BL1-REV-1 PAV-R00'!AE29</f>
        <v>761.02</v>
      </c>
      <c r="P326" s="19">
        <f>+'BL1-REV-2 PAV-R00'!V29</f>
        <v>690.29600000000005</v>
      </c>
      <c r="Q326" s="19">
        <f>+'BL1-REV-3 PAV-R00'!T29</f>
        <v>604.84400000000005</v>
      </c>
      <c r="R326" s="19">
        <f>+'BL1-REV-4 PAV-R00'!X29</f>
        <v>710.8599999999999</v>
      </c>
      <c r="S326" s="19">
        <f>+'BL1-REV-COB-R00'!Q29</f>
        <v>138.036</v>
      </c>
      <c r="T326" s="20">
        <f t="shared" si="55"/>
        <v>4314.1869999999999</v>
      </c>
      <c r="V326" s="47"/>
    </row>
    <row r="327" spans="1:22" s="8" customFormat="1" ht="24.95" customHeight="1" x14ac:dyDescent="0.25">
      <c r="A327" s="51"/>
      <c r="B327" s="25"/>
      <c r="C327" s="22"/>
      <c r="D327" s="23"/>
      <c r="E327" s="23"/>
      <c r="F327" s="384" t="s">
        <v>576</v>
      </c>
      <c r="G327" s="384"/>
      <c r="H327" s="384"/>
      <c r="I327" s="384"/>
      <c r="J327" s="384"/>
      <c r="K327" s="385"/>
      <c r="L327" s="24" t="s">
        <v>300</v>
      </c>
      <c r="M327" s="19"/>
      <c r="N327" s="19"/>
      <c r="O327" s="19"/>
      <c r="P327" s="19"/>
      <c r="Q327" s="19"/>
      <c r="R327" s="19"/>
      <c r="S327" s="19">
        <f>+'BL1-REV-COB-R00'!Q30</f>
        <v>303.75840000000005</v>
      </c>
      <c r="T327" s="20">
        <f t="shared" si="55"/>
        <v>303.75840000000005</v>
      </c>
      <c r="V327" s="47"/>
    </row>
    <row r="328" spans="1:22" s="8" customFormat="1" ht="24.95" customHeight="1" x14ac:dyDescent="0.25">
      <c r="A328" s="50"/>
      <c r="B328" s="14"/>
      <c r="C328" s="15"/>
      <c r="D328" s="16"/>
      <c r="E328" s="16" t="s">
        <v>66</v>
      </c>
      <c r="F328" s="16"/>
      <c r="G328" s="16"/>
      <c r="H328" s="16"/>
      <c r="I328" s="16"/>
      <c r="J328" s="16"/>
      <c r="K328" s="17"/>
      <c r="L328" s="18">
        <v>0</v>
      </c>
      <c r="M328" s="19"/>
      <c r="N328" s="19"/>
      <c r="O328" s="19"/>
      <c r="P328" s="19"/>
      <c r="Q328" s="19"/>
      <c r="R328" s="19"/>
      <c r="S328" s="19"/>
      <c r="T328" s="20">
        <f t="shared" si="55"/>
        <v>0</v>
      </c>
      <c r="V328" s="47"/>
    </row>
    <row r="329" spans="1:22" s="8" customFormat="1" ht="24.95" customHeight="1" x14ac:dyDescent="0.25">
      <c r="A329" s="51"/>
      <c r="B329" s="25"/>
      <c r="C329" s="22"/>
      <c r="D329" s="23"/>
      <c r="E329" s="23"/>
      <c r="F329" s="384" t="s">
        <v>504</v>
      </c>
      <c r="G329" s="384"/>
      <c r="H329" s="384"/>
      <c r="I329" s="384"/>
      <c r="J329" s="384"/>
      <c r="K329" s="385"/>
      <c r="L329" s="24" t="s">
        <v>2</v>
      </c>
      <c r="M329" s="19">
        <f>+'BL1-FOR-SUB-R00'!W21</f>
        <v>508.65</v>
      </c>
      <c r="N329" s="19">
        <f>+'BL1-FOR-TER-R00'!Z21</f>
        <v>510.23</v>
      </c>
      <c r="O329" s="19">
        <f>+'BL1-FOR-1 PAV-R00'!AE21</f>
        <v>224.14100000000002</v>
      </c>
      <c r="P329" s="19">
        <f>+'BL1-FOR-2 PAV-R00'!U21</f>
        <v>176.27</v>
      </c>
      <c r="Q329" s="19">
        <f>+'BL1-FOR-3 PAV-R00'!T21</f>
        <v>173.99</v>
      </c>
      <c r="R329" s="19">
        <f>+'BL1-FOR-4 PAV-R00'!X21</f>
        <v>176.41639999999998</v>
      </c>
      <c r="S329" s="19"/>
      <c r="T329" s="20">
        <f t="shared" si="55"/>
        <v>1769.6974</v>
      </c>
      <c r="V329" s="47"/>
    </row>
    <row r="330" spans="1:22" s="8" customFormat="1" ht="24.95" customHeight="1" x14ac:dyDescent="0.25">
      <c r="A330" s="51"/>
      <c r="B330" s="25"/>
      <c r="C330" s="22"/>
      <c r="D330" s="23"/>
      <c r="E330" s="23"/>
      <c r="F330" s="384" t="s">
        <v>508</v>
      </c>
      <c r="G330" s="384"/>
      <c r="H330" s="384"/>
      <c r="I330" s="384"/>
      <c r="J330" s="384"/>
      <c r="K330" s="385"/>
      <c r="L330" s="24" t="s">
        <v>2</v>
      </c>
      <c r="M330" s="19">
        <f>+'BL1-FOR-SUB-R00'!W22</f>
        <v>541.072</v>
      </c>
      <c r="N330" s="19">
        <f>+'BL1-FOR-TER-R00'!Z22</f>
        <v>542.65200000000004</v>
      </c>
      <c r="O330" s="19">
        <f>+'BL1-FOR-1 PAV-R00'!AE22</f>
        <v>256.56299999999999</v>
      </c>
      <c r="P330" s="19">
        <f>+'BL1-FOR-2 PAV-R00'!U22</f>
        <v>208.69200000000001</v>
      </c>
      <c r="Q330" s="19">
        <f>+'BL1-FOR-3 PAV-R00'!T22</f>
        <v>206.41200000000001</v>
      </c>
      <c r="R330" s="19">
        <f>+'BL1-FOR-4 PAV-R00'!X22</f>
        <v>176.41639999999998</v>
      </c>
      <c r="S330" s="19"/>
      <c r="T330" s="20">
        <f t="shared" si="55"/>
        <v>1931.8074000000004</v>
      </c>
      <c r="V330" s="47"/>
    </row>
    <row r="331" spans="1:22" s="8" customFormat="1" ht="24.95" customHeight="1" x14ac:dyDescent="0.25">
      <c r="A331" s="50"/>
      <c r="B331" s="14"/>
      <c r="C331" s="15"/>
      <c r="D331" s="16"/>
      <c r="E331" s="16" t="s">
        <v>96</v>
      </c>
      <c r="F331" s="16"/>
      <c r="G331" s="16"/>
      <c r="H331" s="16"/>
      <c r="I331" s="16"/>
      <c r="J331" s="16"/>
      <c r="K331" s="17"/>
      <c r="L331" s="18">
        <v>0</v>
      </c>
      <c r="M331" s="19"/>
      <c r="N331" s="19"/>
      <c r="O331" s="19"/>
      <c r="P331" s="19"/>
      <c r="Q331" s="19"/>
      <c r="R331" s="19"/>
      <c r="S331" s="19"/>
      <c r="T331" s="20">
        <f t="shared" si="55"/>
        <v>0</v>
      </c>
      <c r="V331" s="47"/>
    </row>
    <row r="332" spans="1:22" s="8" customFormat="1" ht="24.95" customHeight="1" x14ac:dyDescent="0.25">
      <c r="A332" s="51"/>
      <c r="B332" s="25"/>
      <c r="C332" s="22"/>
      <c r="D332" s="23"/>
      <c r="E332" s="23"/>
      <c r="F332" s="384" t="s">
        <v>571</v>
      </c>
      <c r="G332" s="384"/>
      <c r="H332" s="384"/>
      <c r="I332" s="384"/>
      <c r="J332" s="384"/>
      <c r="K332" s="385"/>
      <c r="L332" s="24" t="s">
        <v>300</v>
      </c>
      <c r="M332" s="19">
        <f>+'BL1-REV-FAC-R00'!G22+'BL1-REV-FAC-R00'!J22</f>
        <v>287.93849999999998</v>
      </c>
      <c r="N332" s="19">
        <f>+'BL1-REV-FAC-R00'!H22+'BL1-REV-FAC-R00'!K22</f>
        <v>357.61659999999995</v>
      </c>
      <c r="O332" s="19">
        <f>+'BL1-REV-FAC-R00'!L22</f>
        <v>305.697</v>
      </c>
      <c r="P332" s="19">
        <f>+'BL1-REV-FAC-R00'!M22</f>
        <v>305.05700000000002</v>
      </c>
      <c r="Q332" s="19">
        <f>+'BL1-REV-FAC-R00'!N22</f>
        <v>305.697</v>
      </c>
      <c r="R332" s="19">
        <f>+'BL1-REV-FAC-R00'!O22</f>
        <v>305.697</v>
      </c>
      <c r="S332" s="19">
        <f>+'BL1-REV-FAC-R00'!I22+'BL1-REV-FAC-R00'!P22+'BL1-REV-FAC-R00'!Q22</f>
        <v>365.50380000000001</v>
      </c>
      <c r="T332" s="20">
        <f t="shared" si="55"/>
        <v>2233.2069000000001</v>
      </c>
      <c r="V332" s="47"/>
    </row>
    <row r="333" spans="1:22" s="8" customFormat="1" ht="24.95" customHeight="1" x14ac:dyDescent="0.25">
      <c r="A333" s="51"/>
      <c r="B333" s="25"/>
      <c r="C333" s="22"/>
      <c r="D333" s="23"/>
      <c r="E333" s="23"/>
      <c r="F333" s="384" t="s">
        <v>576</v>
      </c>
      <c r="G333" s="384"/>
      <c r="H333" s="384"/>
      <c r="I333" s="384"/>
      <c r="J333" s="384"/>
      <c r="K333" s="385"/>
      <c r="L333" s="24" t="s">
        <v>300</v>
      </c>
      <c r="M333" s="19">
        <f>+'BL1-REV-FAC-R00'!G23+'BL1-REV-FAC-R00'!J23</f>
        <v>287.93849999999998</v>
      </c>
      <c r="N333" s="19">
        <f>+'BL1-REV-FAC-R00'!H23+'BL1-REV-FAC-R00'!K23</f>
        <v>357.61659999999995</v>
      </c>
      <c r="O333" s="19">
        <f>+'BL1-REV-FAC-R00'!L23</f>
        <v>305.697</v>
      </c>
      <c r="P333" s="19">
        <f>+'BL1-REV-FAC-R00'!M23</f>
        <v>305.05700000000002</v>
      </c>
      <c r="Q333" s="19">
        <f>+'BL1-REV-FAC-R00'!N23</f>
        <v>305.697</v>
      </c>
      <c r="R333" s="19">
        <f>+'BL1-REV-FAC-R00'!O23</f>
        <v>305.697</v>
      </c>
      <c r="S333" s="19">
        <f>+'BL1-REV-FAC-R00'!I23+'BL1-REV-FAC-R00'!P23+'BL1-REV-FAC-R00'!Q23</f>
        <v>365.50380000000001</v>
      </c>
      <c r="T333" s="20">
        <f t="shared" ref="T333:T778" si="61">SUM(M333:S333)</f>
        <v>2233.2069000000001</v>
      </c>
      <c r="V333" s="47"/>
    </row>
    <row r="334" spans="1:22" s="8" customFormat="1" ht="24.95" customHeight="1" x14ac:dyDescent="0.25">
      <c r="A334" s="50"/>
      <c r="B334" s="14"/>
      <c r="C334" s="15"/>
      <c r="D334" s="16"/>
      <c r="E334" s="16" t="s">
        <v>799</v>
      </c>
      <c r="F334" s="16"/>
      <c r="G334" s="16"/>
      <c r="H334" s="16"/>
      <c r="I334" s="16"/>
      <c r="J334" s="16"/>
      <c r="K334" s="17"/>
      <c r="L334" s="18">
        <v>0</v>
      </c>
      <c r="M334" s="19"/>
      <c r="N334" s="19"/>
      <c r="O334" s="19"/>
      <c r="P334" s="19"/>
      <c r="Q334" s="19"/>
      <c r="R334" s="19"/>
      <c r="S334" s="19"/>
      <c r="T334" s="20">
        <f t="shared" si="61"/>
        <v>0</v>
      </c>
      <c r="V334" s="47"/>
    </row>
    <row r="335" spans="1:22" s="8" customFormat="1" ht="24.95" customHeight="1" x14ac:dyDescent="0.25">
      <c r="A335" s="51"/>
      <c r="B335" s="25"/>
      <c r="C335" s="22"/>
      <c r="D335" s="23"/>
      <c r="E335" s="23"/>
      <c r="F335" s="384" t="s">
        <v>800</v>
      </c>
      <c r="G335" s="384"/>
      <c r="H335" s="384"/>
      <c r="I335" s="384"/>
      <c r="J335" s="384"/>
      <c r="K335" s="385"/>
      <c r="L335" s="24" t="s">
        <v>300</v>
      </c>
      <c r="M335" s="19">
        <f>SUM('BL1-ESQ-SUB-R00'!N12:N19)</f>
        <v>55.44</v>
      </c>
      <c r="N335" s="19">
        <f>SUM('BL1-ESQ-TER-R00'!N12:N19)</f>
        <v>50.400000000000006</v>
      </c>
      <c r="O335" s="19">
        <f>SUM('BL1-ESQ-1 PAV-R00'!N13:N19)</f>
        <v>123.48</v>
      </c>
      <c r="P335" s="19">
        <f>SUM('BL1-ESQ-2 PAV-R00'!N12:N19)</f>
        <v>88.2</v>
      </c>
      <c r="Q335" s="19">
        <f>SUM('BL1-ESQ-3 PAV-R00'!N12:N19)</f>
        <v>73.08</v>
      </c>
      <c r="R335" s="19">
        <f>SUM('BL1-ESQ-4 PAV-R00'!N12:N19)</f>
        <v>78.12</v>
      </c>
      <c r="S335" s="19">
        <f>SUM('BL1-ESQ-COB-R00'!N12:N19)</f>
        <v>0</v>
      </c>
      <c r="T335" s="20">
        <f t="shared" si="61"/>
        <v>468.71999999999997</v>
      </c>
      <c r="V335" s="47"/>
    </row>
    <row r="336" spans="1:22" s="8" customFormat="1" ht="24.95" customHeight="1" x14ac:dyDescent="0.25">
      <c r="A336" s="51"/>
      <c r="B336" s="25"/>
      <c r="C336" s="22"/>
      <c r="D336" s="23"/>
      <c r="E336" s="23"/>
      <c r="F336" s="384" t="s">
        <v>801</v>
      </c>
      <c r="G336" s="384"/>
      <c r="H336" s="384"/>
      <c r="I336" s="384"/>
      <c r="J336" s="384"/>
      <c r="K336" s="385"/>
      <c r="L336" s="24" t="s">
        <v>300</v>
      </c>
      <c r="M336" s="19">
        <f>SUM('BL1-ESQ-SUB-R00'!N37:N41)</f>
        <v>33.287409659129921</v>
      </c>
      <c r="N336" s="19">
        <f>SUM('BL1-ESQ-TER-R00'!N37:N41)</f>
        <v>35.130196518334394</v>
      </c>
      <c r="O336" s="19">
        <f>SUM('BL1-ESQ-1 PAV-R00'!N40:N44)</f>
        <v>28.830196518334393</v>
      </c>
      <c r="P336" s="19">
        <f>SUM('BL1-ESQ-2 PAV-R00'!N40:N44)</f>
        <v>28.830196518334393</v>
      </c>
      <c r="Q336" s="19">
        <f>SUM('BL1-ESQ-3 PAV-R00'!N40:N44)</f>
        <v>28.830196518334393</v>
      </c>
      <c r="R336" s="19">
        <f>SUM('BL1-ESQ-4 PAV-R00'!N41:N45)</f>
        <v>6.3000000000000007</v>
      </c>
      <c r="S336" s="19">
        <f>SUM('BL1-ESQ-COB-R00'!N35:N40)</f>
        <v>9.6043000000000003</v>
      </c>
      <c r="T336" s="20">
        <f t="shared" ref="T336" si="62">SUM(M336:S336)</f>
        <v>170.81249573246748</v>
      </c>
      <c r="V336" s="47"/>
    </row>
    <row r="337" spans="1:22" s="8" customFormat="1" ht="24.95" customHeight="1" x14ac:dyDescent="0.25">
      <c r="A337" s="51"/>
      <c r="B337" s="25"/>
      <c r="C337" s="22"/>
      <c r="D337" s="23"/>
      <c r="E337" s="23"/>
      <c r="F337" s="388" t="s">
        <v>804</v>
      </c>
      <c r="G337" s="384"/>
      <c r="H337" s="384"/>
      <c r="I337" s="384"/>
      <c r="J337" s="384"/>
      <c r="K337" s="385"/>
      <c r="L337" s="24" t="s">
        <v>300</v>
      </c>
      <c r="M337" s="19">
        <f>+M336</f>
        <v>33.287409659129921</v>
      </c>
      <c r="N337" s="19">
        <f t="shared" ref="N337:S337" si="63">+N336</f>
        <v>35.130196518334394</v>
      </c>
      <c r="O337" s="19">
        <f t="shared" si="63"/>
        <v>28.830196518334393</v>
      </c>
      <c r="P337" s="19">
        <f t="shared" si="63"/>
        <v>28.830196518334393</v>
      </c>
      <c r="Q337" s="19">
        <f t="shared" si="63"/>
        <v>28.830196518334393</v>
      </c>
      <c r="R337" s="19">
        <f t="shared" si="63"/>
        <v>6.3000000000000007</v>
      </c>
      <c r="S337" s="19">
        <f t="shared" si="63"/>
        <v>9.6043000000000003</v>
      </c>
      <c r="T337" s="20">
        <f>SUM(M337:S337)</f>
        <v>170.81249573246748</v>
      </c>
      <c r="V337" s="47"/>
    </row>
    <row r="338" spans="1:22" s="8" customFormat="1" ht="24.95" customHeight="1" x14ac:dyDescent="0.25">
      <c r="A338" s="51"/>
      <c r="B338" s="25"/>
      <c r="C338" s="22"/>
      <c r="D338" s="23"/>
      <c r="E338" s="23"/>
      <c r="F338" s="384" t="s">
        <v>805</v>
      </c>
      <c r="G338" s="384"/>
      <c r="H338" s="384"/>
      <c r="I338" s="384"/>
      <c r="J338" s="384"/>
      <c r="K338" s="385"/>
      <c r="L338" s="24" t="s">
        <v>300</v>
      </c>
      <c r="M338" s="19">
        <f>+M335</f>
        <v>55.44</v>
      </c>
      <c r="N338" s="19">
        <f t="shared" ref="N338:S338" si="64">+N335</f>
        <v>50.400000000000006</v>
      </c>
      <c r="O338" s="19">
        <f t="shared" si="64"/>
        <v>123.48</v>
      </c>
      <c r="P338" s="19">
        <f t="shared" si="64"/>
        <v>88.2</v>
      </c>
      <c r="Q338" s="19">
        <f t="shared" si="64"/>
        <v>73.08</v>
      </c>
      <c r="R338" s="19">
        <f t="shared" si="64"/>
        <v>78.12</v>
      </c>
      <c r="S338" s="19">
        <f t="shared" si="64"/>
        <v>0</v>
      </c>
      <c r="T338" s="20">
        <f>SUM(M338:S338)</f>
        <v>468.71999999999997</v>
      </c>
      <c r="V338" s="47"/>
    </row>
    <row r="339" spans="1:22" s="8" customFormat="1" ht="24.95" customHeight="1" x14ac:dyDescent="0.25">
      <c r="A339" s="50"/>
      <c r="B339" s="14"/>
      <c r="C339" s="15"/>
      <c r="D339" s="16"/>
      <c r="E339" s="16" t="s">
        <v>803</v>
      </c>
      <c r="F339" s="16"/>
      <c r="G339" s="16"/>
      <c r="H339" s="16"/>
      <c r="I339" s="16"/>
      <c r="J339" s="16"/>
      <c r="K339" s="17"/>
      <c r="L339" s="18">
        <v>0</v>
      </c>
      <c r="M339" s="19"/>
      <c r="N339" s="19"/>
      <c r="O339" s="19"/>
      <c r="P339" s="19"/>
      <c r="Q339" s="19"/>
      <c r="R339" s="19"/>
      <c r="S339" s="19"/>
      <c r="T339" s="20">
        <f t="shared" si="61"/>
        <v>0</v>
      </c>
      <c r="V339" s="47"/>
    </row>
    <row r="340" spans="1:22" s="8" customFormat="1" ht="24.95" customHeight="1" x14ac:dyDescent="0.25">
      <c r="A340" s="51"/>
      <c r="B340" s="25"/>
      <c r="C340" s="22"/>
      <c r="D340" s="23"/>
      <c r="E340" s="23"/>
      <c r="F340" s="384" t="s">
        <v>802</v>
      </c>
      <c r="G340" s="384"/>
      <c r="H340" s="384"/>
      <c r="I340" s="384"/>
      <c r="J340" s="384"/>
      <c r="K340" s="385"/>
      <c r="L340" s="24" t="s">
        <v>300</v>
      </c>
      <c r="M340" s="19"/>
      <c r="N340" s="19"/>
      <c r="O340" s="19"/>
      <c r="P340" s="19"/>
      <c r="Q340" s="19"/>
      <c r="R340" s="19"/>
      <c r="S340" s="19"/>
      <c r="T340" s="20">
        <f>231.81+465.71</f>
        <v>697.52</v>
      </c>
      <c r="V340" s="47"/>
    </row>
    <row r="341" spans="1:22" s="8" customFormat="1" ht="24.95" customHeight="1" x14ac:dyDescent="0.25">
      <c r="A341" s="51"/>
      <c r="B341" s="25"/>
      <c r="C341" s="22"/>
      <c r="D341" s="23"/>
      <c r="E341" s="23"/>
      <c r="F341" s="384" t="s">
        <v>806</v>
      </c>
      <c r="G341" s="384"/>
      <c r="H341" s="384"/>
      <c r="I341" s="384"/>
      <c r="J341" s="384"/>
      <c r="K341" s="385"/>
      <c r="L341" s="24" t="s">
        <v>300</v>
      </c>
      <c r="M341" s="19">
        <f>(7.69*1.869*6)+(11.59*2.179*5)</f>
        <v>212.50870999999998</v>
      </c>
      <c r="N341" s="19">
        <f>(7.69*1.869*6)+(11.59*2.179*5)</f>
        <v>212.50870999999998</v>
      </c>
      <c r="O341" s="19">
        <f>11.59*2.179*5</f>
        <v>126.27304999999998</v>
      </c>
      <c r="P341" s="19">
        <f t="shared" ref="P341:R341" si="65">11.59*2.179*5</f>
        <v>126.27304999999998</v>
      </c>
      <c r="Q341" s="19">
        <f t="shared" si="65"/>
        <v>126.27304999999998</v>
      </c>
      <c r="R341" s="19">
        <f t="shared" si="65"/>
        <v>126.27304999999998</v>
      </c>
      <c r="S341" s="19"/>
      <c r="T341" s="20">
        <f t="shared" ref="T341" si="66">SUM(M341:S341)</f>
        <v>930.10961999999995</v>
      </c>
      <c r="V341" s="47"/>
    </row>
    <row r="342" spans="1:22" s="8" customFormat="1" ht="24.95" customHeight="1" x14ac:dyDescent="0.25">
      <c r="A342" s="50"/>
      <c r="B342" s="21"/>
      <c r="C342" s="15"/>
      <c r="D342" s="16"/>
      <c r="E342" s="26"/>
      <c r="F342" s="16"/>
      <c r="G342" s="16"/>
      <c r="H342" s="16"/>
      <c r="I342" s="16"/>
      <c r="J342" s="26"/>
      <c r="K342" s="17"/>
      <c r="L342" s="18"/>
      <c r="M342" s="19"/>
      <c r="N342" s="19"/>
      <c r="O342" s="19"/>
      <c r="P342" s="19"/>
      <c r="Q342" s="19"/>
      <c r="R342" s="19"/>
      <c r="S342" s="19"/>
      <c r="T342" s="20">
        <f t="shared" si="61"/>
        <v>0</v>
      </c>
      <c r="V342" s="47"/>
    </row>
    <row r="343" spans="1:22" s="8" customFormat="1" ht="24.95" customHeight="1" x14ac:dyDescent="0.25">
      <c r="A343" s="50"/>
      <c r="B343" s="14"/>
      <c r="C343" s="15"/>
      <c r="D343" s="16" t="s">
        <v>75</v>
      </c>
      <c r="E343" s="16"/>
      <c r="F343" s="16"/>
      <c r="G343" s="16"/>
      <c r="H343" s="16"/>
      <c r="I343" s="16"/>
      <c r="J343" s="16"/>
      <c r="K343" s="17"/>
      <c r="L343" s="18"/>
      <c r="M343" s="19"/>
      <c r="N343" s="19"/>
      <c r="O343" s="19"/>
      <c r="P343" s="19"/>
      <c r="Q343" s="19"/>
      <c r="R343" s="19"/>
      <c r="S343" s="19"/>
      <c r="T343" s="20">
        <f t="shared" si="61"/>
        <v>0</v>
      </c>
      <c r="V343" s="47"/>
    </row>
    <row r="344" spans="1:22" s="8" customFormat="1" ht="24.95" customHeight="1" x14ac:dyDescent="0.25">
      <c r="A344" s="50"/>
      <c r="B344" s="14"/>
      <c r="C344" s="15"/>
      <c r="D344" s="16"/>
      <c r="E344" s="16" t="s">
        <v>67</v>
      </c>
      <c r="F344" s="16"/>
      <c r="G344" s="16"/>
      <c r="H344" s="16"/>
      <c r="I344" s="16"/>
      <c r="J344" s="16"/>
      <c r="K344" s="17"/>
      <c r="L344" s="18">
        <v>0</v>
      </c>
      <c r="M344" s="19"/>
      <c r="N344" s="19"/>
      <c r="O344" s="19"/>
      <c r="P344" s="19"/>
      <c r="Q344" s="19"/>
      <c r="R344" s="19"/>
      <c r="S344" s="19"/>
      <c r="T344" s="20">
        <f t="shared" si="61"/>
        <v>0</v>
      </c>
      <c r="V344" s="47"/>
    </row>
    <row r="345" spans="1:22" s="8" customFormat="1" ht="24.95" customHeight="1" x14ac:dyDescent="0.25">
      <c r="A345" s="51"/>
      <c r="B345" s="25"/>
      <c r="C345" s="22"/>
      <c r="D345" s="23"/>
      <c r="E345" s="23"/>
      <c r="F345" s="384" t="s">
        <v>835</v>
      </c>
      <c r="G345" s="384"/>
      <c r="H345" s="384"/>
      <c r="I345" s="384"/>
      <c r="J345" s="384"/>
      <c r="K345" s="385"/>
      <c r="L345" s="24" t="s">
        <v>900</v>
      </c>
      <c r="M345" s="19">
        <f>+'BL1-SAN-SUB-R00'!Q11</f>
        <v>12</v>
      </c>
      <c r="N345" s="19">
        <f>+'BL1-SAN-TER-R00'!T11</f>
        <v>10</v>
      </c>
      <c r="O345" s="19">
        <f>+'BL1-SAN-1 PAV-R00'!Q11</f>
        <v>8</v>
      </c>
      <c r="P345" s="19">
        <f>+'BL1-SAN-2 PAV-R00'!Q11</f>
        <v>8</v>
      </c>
      <c r="Q345" s="19">
        <f>+'BL1-SAN-3 PAV-R00'!Q11</f>
        <v>8</v>
      </c>
      <c r="R345" s="19">
        <f>+'BL1-SAN-4 PAV-R00'!Q11</f>
        <v>8</v>
      </c>
      <c r="S345" s="19"/>
      <c r="T345" s="20">
        <f t="shared" si="61"/>
        <v>54</v>
      </c>
      <c r="V345" s="312"/>
    </row>
    <row r="346" spans="1:22" s="8" customFormat="1" ht="24.95" customHeight="1" x14ac:dyDescent="0.25">
      <c r="A346" s="51"/>
      <c r="B346" s="25"/>
      <c r="C346" s="22"/>
      <c r="D346" s="23"/>
      <c r="E346" s="23"/>
      <c r="F346" s="384" t="s">
        <v>843</v>
      </c>
      <c r="G346" s="384"/>
      <c r="H346" s="384"/>
      <c r="I346" s="384"/>
      <c r="J346" s="384"/>
      <c r="K346" s="385"/>
      <c r="L346" s="24" t="s">
        <v>900</v>
      </c>
      <c r="M346" s="19">
        <f>+'BL1-SAN-SUB-R00'!Q12</f>
        <v>12</v>
      </c>
      <c r="N346" s="19">
        <f>+'BL1-SAN-TER-R00'!T12</f>
        <v>10</v>
      </c>
      <c r="O346" s="19">
        <f>+'BL1-SAN-1 PAV-R00'!Q12</f>
        <v>6</v>
      </c>
      <c r="P346" s="19">
        <f>+'BL1-SAN-2 PAV-R00'!Q12</f>
        <v>6</v>
      </c>
      <c r="Q346" s="19">
        <f>+'BL1-SAN-3 PAV-R00'!Q12</f>
        <v>6</v>
      </c>
      <c r="R346" s="19">
        <f>+'BL1-SAN-4 PAV-R00'!Q12</f>
        <v>6</v>
      </c>
      <c r="S346" s="19"/>
      <c r="T346" s="20">
        <f t="shared" si="61"/>
        <v>46</v>
      </c>
      <c r="V346" s="47"/>
    </row>
    <row r="347" spans="1:22" s="8" customFormat="1" ht="24.95" customHeight="1" x14ac:dyDescent="0.25">
      <c r="A347" s="51"/>
      <c r="B347" s="25"/>
      <c r="C347" s="22"/>
      <c r="D347" s="23"/>
      <c r="E347" s="23"/>
      <c r="F347" s="384" t="s">
        <v>837</v>
      </c>
      <c r="G347" s="384"/>
      <c r="H347" s="384"/>
      <c r="I347" s="384"/>
      <c r="J347" s="384"/>
      <c r="K347" s="385"/>
      <c r="L347" s="24" t="s">
        <v>900</v>
      </c>
      <c r="M347" s="19">
        <f>+'BL1-SAN-SUB-R00'!Q13</f>
        <v>2</v>
      </c>
      <c r="N347" s="19">
        <f>+'BL1-SAN-TER-R00'!T13</f>
        <v>4</v>
      </c>
      <c r="O347" s="19">
        <f>+'BL1-SAN-1 PAV-R00'!Q13</f>
        <v>2</v>
      </c>
      <c r="P347" s="19">
        <f>+'BL1-SAN-2 PAV-R00'!Q13</f>
        <v>2</v>
      </c>
      <c r="Q347" s="19">
        <f>+'BL1-SAN-3 PAV-R00'!Q13</f>
        <v>2</v>
      </c>
      <c r="R347" s="19">
        <f>+'BL1-SAN-4 PAV-R00'!Q13</f>
        <v>2</v>
      </c>
      <c r="S347" s="19"/>
      <c r="T347" s="20">
        <f t="shared" ref="T347:T348" si="67">SUM(M347:S347)</f>
        <v>14</v>
      </c>
      <c r="V347" s="47"/>
    </row>
    <row r="348" spans="1:22" s="8" customFormat="1" ht="24.95" customHeight="1" x14ac:dyDescent="0.25">
      <c r="A348" s="51"/>
      <c r="B348" s="25"/>
      <c r="C348" s="22"/>
      <c r="D348" s="23"/>
      <c r="E348" s="23"/>
      <c r="F348" s="384" t="s">
        <v>844</v>
      </c>
      <c r="G348" s="384"/>
      <c r="H348" s="384"/>
      <c r="I348" s="384"/>
      <c r="J348" s="384"/>
      <c r="K348" s="385"/>
      <c r="L348" s="24" t="s">
        <v>900</v>
      </c>
      <c r="M348" s="19">
        <f>+'BL1-SAN-SUB-R00'!Q14</f>
        <v>1</v>
      </c>
      <c r="N348" s="19">
        <f>+'BL1-SAN-TER-R00'!T14</f>
        <v>1</v>
      </c>
      <c r="O348" s="19">
        <f>+'BL1-SAN-1 PAV-R00'!Q14</f>
        <v>1</v>
      </c>
      <c r="P348" s="19">
        <f>+'BL1-SAN-2 PAV-R00'!Q14</f>
        <v>1</v>
      </c>
      <c r="Q348" s="19">
        <f>+'BL1-SAN-3 PAV-R00'!Q14</f>
        <v>1</v>
      </c>
      <c r="R348" s="19">
        <f>+'BL1-SAN-4 PAV-R00'!Q14</f>
        <v>1</v>
      </c>
      <c r="S348" s="19"/>
      <c r="T348" s="20">
        <f t="shared" si="67"/>
        <v>6</v>
      </c>
      <c r="V348" s="47"/>
    </row>
    <row r="349" spans="1:22" s="8" customFormat="1" ht="24.95" customHeight="1" x14ac:dyDescent="0.25">
      <c r="A349" s="51"/>
      <c r="B349" s="25"/>
      <c r="C349" s="22"/>
      <c r="D349" s="23"/>
      <c r="E349" s="23"/>
      <c r="F349" s="384" t="s">
        <v>840</v>
      </c>
      <c r="G349" s="384"/>
      <c r="H349" s="384"/>
      <c r="I349" s="384"/>
      <c r="J349" s="384"/>
      <c r="K349" s="385"/>
      <c r="L349" s="24" t="s">
        <v>900</v>
      </c>
      <c r="M349" s="19">
        <f>+'BL1-SAN-SUB-R00'!Q15</f>
        <v>0</v>
      </c>
      <c r="N349" s="19">
        <f>+'BL1-SAN-TER-R00'!T15</f>
        <v>0</v>
      </c>
      <c r="O349" s="19">
        <f>+'BL1-SAN-1 PAV-R00'!Q15</f>
        <v>0</v>
      </c>
      <c r="P349" s="19">
        <f>+'BL1-SAN-2 PAV-R00'!Q15</f>
        <v>0</v>
      </c>
      <c r="Q349" s="19">
        <f>+'BL1-SAN-3 PAV-R00'!Q15</f>
        <v>0</v>
      </c>
      <c r="R349" s="19">
        <f>+'BL1-SAN-4 PAV-R00'!Q15</f>
        <v>0</v>
      </c>
      <c r="S349" s="19"/>
      <c r="T349" s="20">
        <f t="shared" si="61"/>
        <v>0</v>
      </c>
      <c r="V349" s="47"/>
    </row>
    <row r="350" spans="1:22" s="8" customFormat="1" ht="24.95" customHeight="1" x14ac:dyDescent="0.25">
      <c r="A350" s="51"/>
      <c r="B350" s="25"/>
      <c r="C350" s="22"/>
      <c r="D350" s="23"/>
      <c r="E350" s="23"/>
      <c r="F350" s="384" t="s">
        <v>856</v>
      </c>
      <c r="G350" s="384"/>
      <c r="H350" s="384"/>
      <c r="I350" s="384"/>
      <c r="J350" s="384"/>
      <c r="K350" s="385"/>
      <c r="L350" s="24" t="s">
        <v>900</v>
      </c>
      <c r="M350" s="19">
        <f>+'BL1-SAN-SUB-R00'!Q16</f>
        <v>1</v>
      </c>
      <c r="N350" s="19">
        <f>+'BL1-SAN-TER-R00'!T16</f>
        <v>2</v>
      </c>
      <c r="O350" s="19">
        <f>+'BL1-SAN-1 PAV-R00'!Q16</f>
        <v>1</v>
      </c>
      <c r="P350" s="19">
        <f>+'BL1-SAN-2 PAV-R00'!Q16</f>
        <v>1</v>
      </c>
      <c r="Q350" s="19">
        <f>+'BL1-SAN-3 PAV-R00'!Q16</f>
        <v>1</v>
      </c>
      <c r="R350" s="19">
        <f>+'BL1-SAN-4 PAV-R00'!Q16</f>
        <v>1</v>
      </c>
      <c r="S350" s="19"/>
      <c r="T350" s="20">
        <f t="shared" si="61"/>
        <v>7</v>
      </c>
      <c r="V350" s="47"/>
    </row>
    <row r="351" spans="1:22" s="8" customFormat="1" ht="24.95" customHeight="1" x14ac:dyDescent="0.25">
      <c r="A351" s="50"/>
      <c r="B351" s="14"/>
      <c r="C351" s="15"/>
      <c r="D351" s="16"/>
      <c r="E351" s="16" t="s">
        <v>68</v>
      </c>
      <c r="F351" s="16"/>
      <c r="G351" s="16"/>
      <c r="H351" s="16"/>
      <c r="I351" s="16"/>
      <c r="J351" s="16"/>
      <c r="K351" s="17"/>
      <c r="L351" s="18"/>
      <c r="M351" s="19">
        <f>+'BL1-SAN-SUB-R00'!Q17</f>
        <v>0</v>
      </c>
      <c r="N351" s="19">
        <f>+'BL1-SAN-TER-R00'!T17</f>
        <v>0</v>
      </c>
      <c r="O351" s="19">
        <f>+'BL1-SAN-1 PAV-R00'!Q17</f>
        <v>0</v>
      </c>
      <c r="P351" s="19">
        <f>+'BL1-SAN-2 PAV-R00'!Q17</f>
        <v>0</v>
      </c>
      <c r="Q351" s="19">
        <f>+'BL1-SAN-3 PAV-R00'!Q17</f>
        <v>0</v>
      </c>
      <c r="R351" s="19">
        <f>+'BL1-SAN-4 PAV-R00'!Q17</f>
        <v>0</v>
      </c>
      <c r="S351" s="19"/>
      <c r="T351" s="20">
        <f t="shared" si="61"/>
        <v>0</v>
      </c>
      <c r="V351" s="47"/>
    </row>
    <row r="352" spans="1:22" s="8" customFormat="1" ht="24.95" customHeight="1" x14ac:dyDescent="0.25">
      <c r="A352" s="51"/>
      <c r="B352" s="25"/>
      <c r="C352" s="22"/>
      <c r="D352" s="23"/>
      <c r="E352" s="23"/>
      <c r="F352" s="384" t="s">
        <v>848</v>
      </c>
      <c r="G352" s="384"/>
      <c r="H352" s="384"/>
      <c r="I352" s="384"/>
      <c r="J352" s="384"/>
      <c r="K352" s="385"/>
      <c r="L352" s="24" t="s">
        <v>900</v>
      </c>
      <c r="M352" s="19">
        <f>+'BL1-SAN-SUB-R00'!Q18</f>
        <v>0</v>
      </c>
      <c r="N352" s="19">
        <f>+'BL1-SAN-TER-R00'!T18</f>
        <v>0</v>
      </c>
      <c r="O352" s="19">
        <f>+'BL1-SAN-1 PAV-R00'!Q18</f>
        <v>0</v>
      </c>
      <c r="P352" s="19">
        <f>+'BL1-SAN-2 PAV-R00'!Q18</f>
        <v>0</v>
      </c>
      <c r="Q352" s="19">
        <f>+'BL1-SAN-3 PAV-R00'!Q18</f>
        <v>0</v>
      </c>
      <c r="R352" s="19">
        <f>+'BL1-SAN-4 PAV-R00'!Q18</f>
        <v>0</v>
      </c>
      <c r="S352" s="19"/>
      <c r="T352" s="20">
        <f t="shared" si="61"/>
        <v>0</v>
      </c>
      <c r="V352" s="47"/>
    </row>
    <row r="353" spans="1:22" s="8" customFormat="1" ht="24.95" customHeight="1" x14ac:dyDescent="0.25">
      <c r="A353" s="51"/>
      <c r="B353" s="25"/>
      <c r="C353" s="22"/>
      <c r="D353" s="23"/>
      <c r="E353" s="23"/>
      <c r="F353" s="384" t="s">
        <v>1069</v>
      </c>
      <c r="G353" s="384"/>
      <c r="H353" s="384"/>
      <c r="I353" s="384"/>
      <c r="J353" s="384"/>
      <c r="K353" s="385"/>
      <c r="L353" s="24" t="s">
        <v>900</v>
      </c>
      <c r="M353" s="19">
        <f>+'BL1-SAN-SUB-R00'!Q19</f>
        <v>0</v>
      </c>
      <c r="N353" s="19">
        <f>+'BL1-SAN-TER-R00'!T19</f>
        <v>10</v>
      </c>
      <c r="O353" s="19">
        <f>+'BL1-SAN-1 PAV-R00'!Q19</f>
        <v>0</v>
      </c>
      <c r="P353" s="19">
        <f>+'BL1-SAN-2 PAV-R00'!Q19</f>
        <v>0</v>
      </c>
      <c r="Q353" s="19">
        <f>+'BL1-SAN-3 PAV-R00'!Q19</f>
        <v>0</v>
      </c>
      <c r="R353" s="19">
        <f>+'BL1-SAN-4 PAV-R00'!Q19</f>
        <v>0</v>
      </c>
      <c r="S353" s="19"/>
      <c r="T353" s="20">
        <f t="shared" si="61"/>
        <v>10</v>
      </c>
      <c r="V353" s="47"/>
    </row>
    <row r="354" spans="1:22" s="8" customFormat="1" ht="24.95" customHeight="1" x14ac:dyDescent="0.25">
      <c r="A354" s="51"/>
      <c r="B354" s="25"/>
      <c r="C354" s="22"/>
      <c r="D354" s="23"/>
      <c r="E354" s="23"/>
      <c r="F354" s="384" t="s">
        <v>861</v>
      </c>
      <c r="G354" s="384"/>
      <c r="H354" s="384"/>
      <c r="I354" s="384"/>
      <c r="J354" s="384"/>
      <c r="K354" s="385"/>
      <c r="L354" s="24" t="s">
        <v>900</v>
      </c>
      <c r="M354" s="19">
        <f>+'BL1-SAN-SUB-R00'!Q20</f>
        <v>12</v>
      </c>
      <c r="N354" s="19">
        <f>+'BL1-SAN-TER-R00'!T20</f>
        <v>10</v>
      </c>
      <c r="O354" s="19">
        <f>+'BL1-SAN-1 PAV-R00'!Q20</f>
        <v>6</v>
      </c>
      <c r="P354" s="19">
        <f>+'BL1-SAN-2 PAV-R00'!Q20</f>
        <v>6</v>
      </c>
      <c r="Q354" s="19">
        <f>+'BL1-SAN-3 PAV-R00'!Q20</f>
        <v>6</v>
      </c>
      <c r="R354" s="19">
        <f>+'BL1-SAN-4 PAV-R00'!Q20</f>
        <v>6</v>
      </c>
      <c r="S354" s="19"/>
      <c r="T354" s="20">
        <f t="shared" si="61"/>
        <v>46</v>
      </c>
      <c r="V354" s="47"/>
    </row>
    <row r="355" spans="1:22" s="8" customFormat="1" ht="24.95" customHeight="1" x14ac:dyDescent="0.25">
      <c r="A355" s="51"/>
      <c r="B355" s="25"/>
      <c r="C355" s="22"/>
      <c r="D355" s="23"/>
      <c r="E355" s="23"/>
      <c r="F355" s="384" t="s">
        <v>838</v>
      </c>
      <c r="G355" s="384"/>
      <c r="H355" s="384"/>
      <c r="I355" s="384"/>
      <c r="J355" s="384"/>
      <c r="K355" s="385"/>
      <c r="L355" s="24" t="s">
        <v>900</v>
      </c>
      <c r="M355" s="19">
        <f>+'BL1-SAN-SUB-R00'!Q21</f>
        <v>0</v>
      </c>
      <c r="N355" s="19">
        <f>+'BL1-SAN-TER-R00'!T21</f>
        <v>2</v>
      </c>
      <c r="O355" s="19">
        <f>+'BL1-SAN-1 PAV-R00'!Q21</f>
        <v>0</v>
      </c>
      <c r="P355" s="19">
        <f>+'BL1-SAN-2 PAV-R00'!Q21</f>
        <v>0</v>
      </c>
      <c r="Q355" s="19">
        <f>+'BL1-SAN-3 PAV-R00'!Q21</f>
        <v>0</v>
      </c>
      <c r="R355" s="19">
        <f>+'BL1-SAN-4 PAV-R00'!Q21</f>
        <v>0</v>
      </c>
      <c r="S355" s="19"/>
      <c r="T355" s="20">
        <f t="shared" si="61"/>
        <v>2</v>
      </c>
      <c r="V355" s="47"/>
    </row>
    <row r="356" spans="1:22" s="8" customFormat="1" ht="24.95" customHeight="1" x14ac:dyDescent="0.25">
      <c r="A356" s="51"/>
      <c r="B356" s="25"/>
      <c r="C356" s="22"/>
      <c r="D356" s="23"/>
      <c r="E356" s="23"/>
      <c r="F356" s="384" t="s">
        <v>849</v>
      </c>
      <c r="G356" s="384"/>
      <c r="H356" s="384"/>
      <c r="I356" s="384"/>
      <c r="J356" s="384"/>
      <c r="K356" s="385"/>
      <c r="L356" s="24" t="s">
        <v>900</v>
      </c>
      <c r="M356" s="19">
        <f>+'BL1-SAN-SUB-R00'!Q22</f>
        <v>0</v>
      </c>
      <c r="N356" s="19">
        <f>+'BL1-SAN-TER-R00'!T22</f>
        <v>10</v>
      </c>
      <c r="O356" s="19">
        <f>+'BL1-SAN-1 PAV-R00'!Q22</f>
        <v>0</v>
      </c>
      <c r="P356" s="19">
        <f>+'BL1-SAN-2 PAV-R00'!Q22</f>
        <v>0</v>
      </c>
      <c r="Q356" s="19">
        <f>+'BL1-SAN-3 PAV-R00'!Q22</f>
        <v>0</v>
      </c>
      <c r="R356" s="19">
        <f>+'BL1-SAN-4 PAV-R00'!Q22</f>
        <v>0</v>
      </c>
      <c r="S356" s="19"/>
      <c r="T356" s="20">
        <f t="shared" si="61"/>
        <v>10</v>
      </c>
      <c r="V356" s="47"/>
    </row>
    <row r="357" spans="1:22" s="8" customFormat="1" ht="24.95" customHeight="1" x14ac:dyDescent="0.25">
      <c r="A357" s="51"/>
      <c r="B357" s="25"/>
      <c r="C357" s="22"/>
      <c r="D357" s="23"/>
      <c r="E357" s="23"/>
      <c r="F357" s="384" t="s">
        <v>841</v>
      </c>
      <c r="G357" s="384"/>
      <c r="H357" s="384"/>
      <c r="I357" s="384"/>
      <c r="J357" s="384"/>
      <c r="K357" s="385"/>
      <c r="L357" s="24" t="s">
        <v>900</v>
      </c>
      <c r="M357" s="19">
        <f>+'BL1-SAN-SUB-R00'!Q23</f>
        <v>1</v>
      </c>
      <c r="N357" s="19">
        <f>+'BL1-SAN-TER-R00'!T23</f>
        <v>2</v>
      </c>
      <c r="O357" s="19">
        <f>+'BL1-SAN-1 PAV-R00'!Q23</f>
        <v>1</v>
      </c>
      <c r="P357" s="19">
        <f>+'BL1-SAN-2 PAV-R00'!Q23</f>
        <v>1</v>
      </c>
      <c r="Q357" s="19">
        <f>+'BL1-SAN-3 PAV-R00'!Q23</f>
        <v>1</v>
      </c>
      <c r="R357" s="19">
        <f>+'BL1-SAN-4 PAV-R00'!Q23</f>
        <v>1</v>
      </c>
      <c r="S357" s="19"/>
      <c r="T357" s="20">
        <f t="shared" si="61"/>
        <v>7</v>
      </c>
      <c r="V357" s="47"/>
    </row>
    <row r="358" spans="1:22" s="8" customFormat="1" ht="24.95" customHeight="1" x14ac:dyDescent="0.25">
      <c r="A358" s="51"/>
      <c r="B358" s="25"/>
      <c r="C358" s="22"/>
      <c r="D358" s="23"/>
      <c r="E358" s="23"/>
      <c r="F358" s="384" t="s">
        <v>876</v>
      </c>
      <c r="G358" s="384"/>
      <c r="H358" s="384"/>
      <c r="I358" s="384"/>
      <c r="J358" s="384"/>
      <c r="K358" s="385"/>
      <c r="L358" s="24" t="s">
        <v>900</v>
      </c>
      <c r="M358" s="19">
        <f>+'BL1-SAN-SUB-R00'!Q24</f>
        <v>2</v>
      </c>
      <c r="N358" s="19">
        <f>+'BL1-SAN-TER-R00'!T24</f>
        <v>2</v>
      </c>
      <c r="O358" s="19">
        <f>+'BL1-SAN-1 PAV-R00'!Q24</f>
        <v>2</v>
      </c>
      <c r="P358" s="19">
        <f>+'BL1-SAN-2 PAV-R00'!Q24</f>
        <v>2</v>
      </c>
      <c r="Q358" s="19">
        <f>+'BL1-SAN-3 PAV-R00'!Q24</f>
        <v>2</v>
      </c>
      <c r="R358" s="19">
        <f>+'BL1-SAN-4 PAV-R00'!Q24</f>
        <v>2</v>
      </c>
      <c r="S358" s="19"/>
      <c r="T358" s="20">
        <f t="shared" si="61"/>
        <v>12</v>
      </c>
      <c r="V358" s="47"/>
    </row>
    <row r="359" spans="1:22" s="8" customFormat="1" ht="24.95" customHeight="1" x14ac:dyDescent="0.25">
      <c r="A359" s="51"/>
      <c r="B359" s="25"/>
      <c r="C359" s="22"/>
      <c r="D359" s="23"/>
      <c r="E359" s="23"/>
      <c r="F359" s="384" t="s">
        <v>880</v>
      </c>
      <c r="G359" s="384"/>
      <c r="H359" s="384"/>
      <c r="I359" s="384"/>
      <c r="J359" s="384"/>
      <c r="K359" s="385"/>
      <c r="L359" s="24" t="s">
        <v>900</v>
      </c>
      <c r="M359" s="19">
        <f>+'BL1-SAN-SUB-R00'!Q25</f>
        <v>12</v>
      </c>
      <c r="N359" s="19">
        <f>+'BL1-SAN-TER-R00'!T25</f>
        <v>10</v>
      </c>
      <c r="O359" s="19">
        <f>+'BL1-SAN-1 PAV-R00'!Q25</f>
        <v>8</v>
      </c>
      <c r="P359" s="19">
        <f>+'BL1-SAN-2 PAV-R00'!Q25</f>
        <v>8</v>
      </c>
      <c r="Q359" s="19">
        <f>+'BL1-SAN-3 PAV-R00'!Q25</f>
        <v>8</v>
      </c>
      <c r="R359" s="19">
        <f>+'BL1-SAN-4 PAV-R00'!Q25</f>
        <v>8</v>
      </c>
      <c r="S359" s="19"/>
      <c r="T359" s="20">
        <f t="shared" ref="T359:T364" si="68">SUM(M359:S359)</f>
        <v>54</v>
      </c>
      <c r="V359" s="47"/>
    </row>
    <row r="360" spans="1:22" s="8" customFormat="1" ht="24.95" customHeight="1" x14ac:dyDescent="0.25">
      <c r="A360" s="51"/>
      <c r="B360" s="25"/>
      <c r="C360" s="22"/>
      <c r="D360" s="23"/>
      <c r="E360" s="23"/>
      <c r="F360" s="384" t="s">
        <v>850</v>
      </c>
      <c r="G360" s="384"/>
      <c r="H360" s="384"/>
      <c r="I360" s="384"/>
      <c r="J360" s="384"/>
      <c r="K360" s="385"/>
      <c r="L360" s="24" t="s">
        <v>900</v>
      </c>
      <c r="M360" s="19">
        <f>+'BL1-SAN-SUB-R00'!Q26</f>
        <v>0</v>
      </c>
      <c r="N360" s="19">
        <f>+'BL1-SAN-TER-R00'!T26</f>
        <v>10</v>
      </c>
      <c r="O360" s="19">
        <f>+'BL1-SAN-1 PAV-R00'!Q26</f>
        <v>0</v>
      </c>
      <c r="P360" s="19">
        <f>+'BL1-SAN-2 PAV-R00'!Q26</f>
        <v>0</v>
      </c>
      <c r="Q360" s="19">
        <f>+'BL1-SAN-3 PAV-R00'!Q26</f>
        <v>0</v>
      </c>
      <c r="R360" s="19">
        <f>+'BL1-SAN-4 PAV-R00'!Q26</f>
        <v>0</v>
      </c>
      <c r="S360" s="19"/>
      <c r="T360" s="20">
        <f t="shared" si="68"/>
        <v>10</v>
      </c>
      <c r="V360" s="47"/>
    </row>
    <row r="361" spans="1:22" s="8" customFormat="1" ht="24.95" customHeight="1" x14ac:dyDescent="0.25">
      <c r="A361" s="51"/>
      <c r="B361" s="25"/>
      <c r="C361" s="22"/>
      <c r="D361" s="23"/>
      <c r="E361" s="23"/>
      <c r="F361" s="384" t="s">
        <v>839</v>
      </c>
      <c r="G361" s="384"/>
      <c r="H361" s="384"/>
      <c r="I361" s="384"/>
      <c r="J361" s="384"/>
      <c r="K361" s="385"/>
      <c r="L361" s="24" t="s">
        <v>900</v>
      </c>
      <c r="M361" s="19">
        <f>+'BL1-SAN-SUB-R00'!Q27</f>
        <v>14</v>
      </c>
      <c r="N361" s="19">
        <f>+'BL1-SAN-TER-R00'!T27</f>
        <v>14</v>
      </c>
      <c r="O361" s="19">
        <f>+'BL1-SAN-1 PAV-R00'!Q27</f>
        <v>8</v>
      </c>
      <c r="P361" s="19">
        <f>+'BL1-SAN-2 PAV-R00'!Q27</f>
        <v>8</v>
      </c>
      <c r="Q361" s="19">
        <f>+'BL1-SAN-3 PAV-R00'!Q27</f>
        <v>8</v>
      </c>
      <c r="R361" s="19">
        <f>+'BL1-SAN-4 PAV-R00'!Q27</f>
        <v>8</v>
      </c>
      <c r="S361" s="19"/>
      <c r="T361" s="20">
        <f t="shared" si="68"/>
        <v>60</v>
      </c>
      <c r="V361" s="47"/>
    </row>
    <row r="362" spans="1:22" s="8" customFormat="1" ht="24.95" customHeight="1" x14ac:dyDescent="0.25">
      <c r="A362" s="51"/>
      <c r="B362" s="25"/>
      <c r="C362" s="22"/>
      <c r="D362" s="23"/>
      <c r="E362" s="23"/>
      <c r="F362" s="384" t="s">
        <v>842</v>
      </c>
      <c r="G362" s="384"/>
      <c r="H362" s="384"/>
      <c r="I362" s="384"/>
      <c r="J362" s="384"/>
      <c r="K362" s="385"/>
      <c r="L362" s="24" t="s">
        <v>900</v>
      </c>
      <c r="M362" s="19">
        <f>+'BL1-SAN-SUB-R00'!Q28</f>
        <v>1</v>
      </c>
      <c r="N362" s="19">
        <f>+'BL1-SAN-TER-R00'!T28</f>
        <v>2</v>
      </c>
      <c r="O362" s="19">
        <f>+'BL1-SAN-1 PAV-R00'!Q28</f>
        <v>1</v>
      </c>
      <c r="P362" s="19">
        <f>+'BL1-SAN-2 PAV-R00'!Q28</f>
        <v>1</v>
      </c>
      <c r="Q362" s="19">
        <f>+'BL1-SAN-3 PAV-R00'!Q28</f>
        <v>1</v>
      </c>
      <c r="R362" s="19">
        <f>+'BL1-SAN-4 PAV-R00'!Q28</f>
        <v>1</v>
      </c>
      <c r="S362" s="19"/>
      <c r="T362" s="20">
        <f t="shared" si="68"/>
        <v>7</v>
      </c>
      <c r="V362" s="47"/>
    </row>
    <row r="363" spans="1:22" s="8" customFormat="1" ht="24.95" customHeight="1" x14ac:dyDescent="0.25">
      <c r="A363" s="51"/>
      <c r="B363" s="25"/>
      <c r="C363" s="22"/>
      <c r="D363" s="23"/>
      <c r="E363" s="23"/>
      <c r="F363" s="384" t="s">
        <v>845</v>
      </c>
      <c r="G363" s="384"/>
      <c r="H363" s="384"/>
      <c r="I363" s="384"/>
      <c r="J363" s="384"/>
      <c r="K363" s="385"/>
      <c r="L363" s="24" t="s">
        <v>900</v>
      </c>
      <c r="M363" s="19">
        <f>+'BL1-SAN-SUB-R00'!Q29</f>
        <v>1</v>
      </c>
      <c r="N363" s="19">
        <f>+'BL1-SAN-TER-R00'!T29</f>
        <v>1</v>
      </c>
      <c r="O363" s="19">
        <f>+'BL1-SAN-1 PAV-R00'!Q29</f>
        <v>1</v>
      </c>
      <c r="P363" s="19">
        <f>+'BL1-SAN-2 PAV-R00'!Q29</f>
        <v>1</v>
      </c>
      <c r="Q363" s="19">
        <f>+'BL1-SAN-3 PAV-R00'!Q29</f>
        <v>1</v>
      </c>
      <c r="R363" s="19">
        <f>+'BL1-SAN-4 PAV-R00'!Q29</f>
        <v>1</v>
      </c>
      <c r="S363" s="19"/>
      <c r="T363" s="20">
        <f t="shared" si="68"/>
        <v>6</v>
      </c>
      <c r="V363" s="47"/>
    </row>
    <row r="364" spans="1:22" s="8" customFormat="1" ht="24.95" customHeight="1" x14ac:dyDescent="0.25">
      <c r="A364" s="51"/>
      <c r="B364" s="25"/>
      <c r="C364" s="22"/>
      <c r="D364" s="23"/>
      <c r="E364" s="23"/>
      <c r="F364" s="384" t="s">
        <v>881</v>
      </c>
      <c r="G364" s="384"/>
      <c r="H364" s="384"/>
      <c r="I364" s="384"/>
      <c r="J364" s="384"/>
      <c r="K364" s="385"/>
      <c r="L364" s="24" t="s">
        <v>900</v>
      </c>
      <c r="M364" s="19">
        <f>+'BL1-SAN-SUB-R00'!Q30</f>
        <v>0</v>
      </c>
      <c r="N364" s="19">
        <f>+'BL1-SAN-TER-R00'!T30</f>
        <v>10</v>
      </c>
      <c r="O364" s="19">
        <f>+'BL1-SAN-1 PAV-R00'!Q30</f>
        <v>0</v>
      </c>
      <c r="P364" s="19">
        <f>+'BL1-SAN-2 PAV-R00'!Q30</f>
        <v>0</v>
      </c>
      <c r="Q364" s="19">
        <f>+'BL1-SAN-3 PAV-R00'!Q30</f>
        <v>0</v>
      </c>
      <c r="R364" s="19">
        <f>+'BL1-SAN-4 PAV-R00'!Q30</f>
        <v>0</v>
      </c>
      <c r="S364" s="19"/>
      <c r="T364" s="20">
        <f t="shared" si="68"/>
        <v>10</v>
      </c>
      <c r="V364" s="47"/>
    </row>
    <row r="365" spans="1:22" s="8" customFormat="1" ht="24.95" customHeight="1" x14ac:dyDescent="0.25">
      <c r="A365" s="51"/>
      <c r="B365" s="25"/>
      <c r="C365" s="22"/>
      <c r="D365" s="23"/>
      <c r="E365" s="23"/>
      <c r="F365" s="384" t="s">
        <v>883</v>
      </c>
      <c r="G365" s="384"/>
      <c r="H365" s="384"/>
      <c r="I365" s="384"/>
      <c r="J365" s="384"/>
      <c r="K365" s="385"/>
      <c r="L365" s="24" t="s">
        <v>900</v>
      </c>
      <c r="M365" s="19">
        <f>+'BL1-SAN-SUB-R00'!Q31</f>
        <v>14</v>
      </c>
      <c r="N365" s="19">
        <f>+'BL1-SAN-TER-R00'!T31</f>
        <v>14</v>
      </c>
      <c r="O365" s="19">
        <f>+'BL1-SAN-1 PAV-R00'!Q31</f>
        <v>8</v>
      </c>
      <c r="P365" s="19">
        <f>+'BL1-SAN-2 PAV-R00'!Q31</f>
        <v>8</v>
      </c>
      <c r="Q365" s="19">
        <f>+'BL1-SAN-3 PAV-R00'!Q31</f>
        <v>8</v>
      </c>
      <c r="R365" s="19">
        <f>+'BL1-SAN-4 PAV-R00'!Q31</f>
        <v>8</v>
      </c>
      <c r="S365" s="19"/>
      <c r="T365" s="20">
        <f t="shared" ref="T365:T366" si="69">SUM(M365:S365)</f>
        <v>60</v>
      </c>
      <c r="V365" s="47"/>
    </row>
    <row r="366" spans="1:22" s="8" customFormat="1" ht="24.95" customHeight="1" x14ac:dyDescent="0.25">
      <c r="A366" s="51"/>
      <c r="B366" s="25"/>
      <c r="C366" s="22"/>
      <c r="D366" s="23"/>
      <c r="E366" s="23"/>
      <c r="F366" s="384" t="s">
        <v>885</v>
      </c>
      <c r="G366" s="384"/>
      <c r="H366" s="384"/>
      <c r="I366" s="384"/>
      <c r="J366" s="384"/>
      <c r="K366" s="385"/>
      <c r="L366" s="24" t="s">
        <v>900</v>
      </c>
      <c r="M366" s="19">
        <f>+'BL1-SAN-SUB-R00'!Q32</f>
        <v>1</v>
      </c>
      <c r="N366" s="19">
        <f>+'BL1-SAN-TER-R00'!T32</f>
        <v>2</v>
      </c>
      <c r="O366" s="19">
        <f>+'BL1-SAN-1 PAV-R00'!Q32</f>
        <v>1</v>
      </c>
      <c r="P366" s="19">
        <f>+'BL1-SAN-2 PAV-R00'!Q32</f>
        <v>1</v>
      </c>
      <c r="Q366" s="19">
        <f>+'BL1-SAN-3 PAV-R00'!Q32</f>
        <v>1</v>
      </c>
      <c r="R366" s="19">
        <f>+'BL1-SAN-4 PAV-R00'!Q32</f>
        <v>1</v>
      </c>
      <c r="S366" s="19"/>
      <c r="T366" s="20">
        <f t="shared" si="69"/>
        <v>7</v>
      </c>
      <c r="V366" s="47"/>
    </row>
    <row r="367" spans="1:22" s="8" customFormat="1" ht="24.95" customHeight="1" x14ac:dyDescent="0.25">
      <c r="A367" s="50"/>
      <c r="B367" s="14"/>
      <c r="C367" s="15"/>
      <c r="D367" s="16"/>
      <c r="E367" s="16" t="s">
        <v>69</v>
      </c>
      <c r="F367" s="16"/>
      <c r="G367" s="16"/>
      <c r="H367" s="16"/>
      <c r="I367" s="16"/>
      <c r="J367" s="16"/>
      <c r="K367" s="17"/>
      <c r="L367" s="18"/>
      <c r="M367" s="19">
        <f>+'BL1-SAN-SUB-R00'!Q33</f>
        <v>0</v>
      </c>
      <c r="N367" s="19">
        <f>+'BL1-SAN-TER-R00'!T33</f>
        <v>0</v>
      </c>
      <c r="O367" s="19">
        <f>+'BL1-SAN-1 PAV-R00'!Q33</f>
        <v>0</v>
      </c>
      <c r="P367" s="19">
        <f>+'BL1-SAN-2 PAV-R00'!Q33</f>
        <v>0</v>
      </c>
      <c r="Q367" s="19">
        <f>+'BL1-SAN-3 PAV-R00'!Q33</f>
        <v>0</v>
      </c>
      <c r="R367" s="19">
        <f>+'BL1-SAN-4 PAV-R00'!Q33</f>
        <v>0</v>
      </c>
      <c r="S367" s="19"/>
      <c r="T367" s="20">
        <f t="shared" si="61"/>
        <v>0</v>
      </c>
      <c r="V367" s="47"/>
    </row>
    <row r="368" spans="1:22" s="8" customFormat="1" ht="24.95" customHeight="1" x14ac:dyDescent="0.25">
      <c r="A368" s="51"/>
      <c r="B368" s="25"/>
      <c r="C368" s="22"/>
      <c r="D368" s="23"/>
      <c r="E368" s="23"/>
      <c r="F368" s="384" t="s">
        <v>866</v>
      </c>
      <c r="G368" s="384"/>
      <c r="H368" s="384"/>
      <c r="I368" s="384"/>
      <c r="J368" s="384"/>
      <c r="K368" s="385"/>
      <c r="L368" s="24" t="s">
        <v>900</v>
      </c>
      <c r="M368" s="19">
        <f>+'BL1-SAN-SUB-R00'!Q34</f>
        <v>6</v>
      </c>
      <c r="N368" s="19">
        <f>+'BL1-SAN-TER-R00'!T34</f>
        <v>14</v>
      </c>
      <c r="O368" s="19">
        <f>+'BL1-SAN-1 PAV-R00'!Q34</f>
        <v>4</v>
      </c>
      <c r="P368" s="19">
        <f>+'BL1-SAN-2 PAV-R00'!Q34</f>
        <v>4</v>
      </c>
      <c r="Q368" s="19">
        <f>+'BL1-SAN-3 PAV-R00'!Q34</f>
        <v>4</v>
      </c>
      <c r="R368" s="19">
        <f>+'BL1-SAN-4 PAV-R00'!Q34</f>
        <v>4</v>
      </c>
      <c r="S368" s="19"/>
      <c r="T368" s="20">
        <f t="shared" si="61"/>
        <v>36</v>
      </c>
      <c r="V368" s="47"/>
    </row>
    <row r="369" spans="1:22" s="8" customFormat="1" ht="24.95" customHeight="1" x14ac:dyDescent="0.25">
      <c r="A369" s="51"/>
      <c r="B369" s="25"/>
      <c r="C369" s="22"/>
      <c r="D369" s="23"/>
      <c r="E369" s="23"/>
      <c r="F369" s="384" t="s">
        <v>846</v>
      </c>
      <c r="G369" s="384"/>
      <c r="H369" s="384"/>
      <c r="I369" s="384"/>
      <c r="J369" s="384"/>
      <c r="K369" s="385"/>
      <c r="L369" s="24" t="s">
        <v>900</v>
      </c>
      <c r="M369" s="19">
        <f>+'BL1-SAN-SUB-R00'!Q35</f>
        <v>12</v>
      </c>
      <c r="N369" s="19">
        <f>+'BL1-SAN-TER-R00'!T35</f>
        <v>10</v>
      </c>
      <c r="O369" s="19">
        <f>+'BL1-SAN-1 PAV-R00'!Q35</f>
        <v>8</v>
      </c>
      <c r="P369" s="19">
        <f>+'BL1-SAN-2 PAV-R00'!Q35</f>
        <v>8</v>
      </c>
      <c r="Q369" s="19">
        <f>+'BL1-SAN-3 PAV-R00'!Q35</f>
        <v>8</v>
      </c>
      <c r="R369" s="19">
        <f>+'BL1-SAN-4 PAV-R00'!Q35</f>
        <v>8</v>
      </c>
      <c r="S369" s="19"/>
      <c r="T369" s="20">
        <f t="shared" si="61"/>
        <v>54</v>
      </c>
      <c r="V369" s="47"/>
    </row>
    <row r="370" spans="1:22" s="8" customFormat="1" ht="24.95" customHeight="1" x14ac:dyDescent="0.25">
      <c r="A370" s="51"/>
      <c r="B370" s="25"/>
      <c r="C370" s="22"/>
      <c r="D370" s="23"/>
      <c r="E370" s="23"/>
      <c r="F370" s="384" t="s">
        <v>870</v>
      </c>
      <c r="G370" s="384"/>
      <c r="H370" s="384"/>
      <c r="I370" s="384"/>
      <c r="J370" s="384"/>
      <c r="K370" s="385"/>
      <c r="L370" s="24" t="s">
        <v>900</v>
      </c>
      <c r="M370" s="19">
        <f>+'BL1-SAN-SUB-R00'!Q36</f>
        <v>6</v>
      </c>
      <c r="N370" s="19">
        <f>+'BL1-SAN-TER-R00'!T36</f>
        <v>9</v>
      </c>
      <c r="O370" s="19">
        <f>+'BL1-SAN-1 PAV-R00'!Q36</f>
        <v>4</v>
      </c>
      <c r="P370" s="19">
        <f>+'BL1-SAN-2 PAV-R00'!Q36</f>
        <v>4</v>
      </c>
      <c r="Q370" s="19">
        <f>+'BL1-SAN-3 PAV-R00'!Q36</f>
        <v>4</v>
      </c>
      <c r="R370" s="19">
        <f>+'BL1-SAN-4 PAV-R00'!Q36</f>
        <v>4</v>
      </c>
      <c r="S370" s="19"/>
      <c r="T370" s="20">
        <f t="shared" si="61"/>
        <v>31</v>
      </c>
      <c r="V370" s="47"/>
    </row>
    <row r="371" spans="1:22" s="8" customFormat="1" ht="24.95" customHeight="1" x14ac:dyDescent="0.25">
      <c r="A371" s="51"/>
      <c r="B371" s="25"/>
      <c r="C371" s="22"/>
      <c r="D371" s="23"/>
      <c r="E371" s="23"/>
      <c r="F371" s="384" t="s">
        <v>847</v>
      </c>
      <c r="G371" s="384"/>
      <c r="H371" s="384"/>
      <c r="I371" s="384"/>
      <c r="J371" s="384"/>
      <c r="K371" s="385"/>
      <c r="L371" s="24" t="s">
        <v>900</v>
      </c>
      <c r="M371" s="19">
        <f>+'BL1-SAN-SUB-R00'!Q37</f>
        <v>12</v>
      </c>
      <c r="N371" s="19">
        <f>+'BL1-SAN-TER-R00'!T37</f>
        <v>10</v>
      </c>
      <c r="O371" s="19">
        <f>+'BL1-SAN-1 PAV-R00'!Q37</f>
        <v>8</v>
      </c>
      <c r="P371" s="19">
        <f>+'BL1-SAN-2 PAV-R00'!Q37</f>
        <v>8</v>
      </c>
      <c r="Q371" s="19">
        <f>+'BL1-SAN-3 PAV-R00'!Q37</f>
        <v>8</v>
      </c>
      <c r="R371" s="19">
        <f>+'BL1-SAN-4 PAV-R00'!Q37</f>
        <v>8</v>
      </c>
      <c r="S371" s="19"/>
      <c r="T371" s="20">
        <f t="shared" ref="T371:T372" si="70">SUM(M371:S371)</f>
        <v>54</v>
      </c>
      <c r="V371" s="47"/>
    </row>
    <row r="372" spans="1:22" s="8" customFormat="1" ht="24.95" customHeight="1" x14ac:dyDescent="0.25">
      <c r="A372" s="51"/>
      <c r="B372" s="25"/>
      <c r="C372" s="22"/>
      <c r="D372" s="23"/>
      <c r="E372" s="23"/>
      <c r="F372" s="384" t="s">
        <v>851</v>
      </c>
      <c r="G372" s="384"/>
      <c r="H372" s="384"/>
      <c r="I372" s="384"/>
      <c r="J372" s="384"/>
      <c r="K372" s="385"/>
      <c r="L372" s="24" t="s">
        <v>900</v>
      </c>
      <c r="M372" s="19">
        <f>+'BL1-SAN-SUB-R00'!Q38</f>
        <v>0</v>
      </c>
      <c r="N372" s="19">
        <f>+'BL1-SAN-TER-R00'!T38</f>
        <v>0</v>
      </c>
      <c r="O372" s="19">
        <f>+'BL1-SAN-1 PAV-R00'!Q38</f>
        <v>0</v>
      </c>
      <c r="P372" s="19">
        <f>+'BL1-SAN-2 PAV-R00'!Q38</f>
        <v>0</v>
      </c>
      <c r="Q372" s="19">
        <f>+'BL1-SAN-3 PAV-R00'!Q38</f>
        <v>0</v>
      </c>
      <c r="R372" s="19">
        <f>+'BL1-SAN-4 PAV-R00'!Q38</f>
        <v>0</v>
      </c>
      <c r="S372" s="19"/>
      <c r="T372" s="20">
        <f t="shared" si="70"/>
        <v>0</v>
      </c>
      <c r="V372" s="47"/>
    </row>
    <row r="373" spans="1:22" s="8" customFormat="1" ht="24.95" customHeight="1" x14ac:dyDescent="0.25">
      <c r="A373" s="51"/>
      <c r="B373" s="25"/>
      <c r="C373" s="22"/>
      <c r="D373" s="23"/>
      <c r="E373" s="23"/>
      <c r="F373" s="384" t="s">
        <v>852</v>
      </c>
      <c r="G373" s="384"/>
      <c r="H373" s="384"/>
      <c r="I373" s="384"/>
      <c r="J373" s="384"/>
      <c r="K373" s="385"/>
      <c r="L373" s="24" t="s">
        <v>900</v>
      </c>
      <c r="M373" s="19">
        <f>+'BL1-SAN-SUB-R00'!Q39</f>
        <v>0</v>
      </c>
      <c r="N373" s="19">
        <f>+'BL1-SAN-TER-R00'!T39</f>
        <v>0</v>
      </c>
      <c r="O373" s="19">
        <f>+'BL1-SAN-1 PAV-R00'!Q39</f>
        <v>0</v>
      </c>
      <c r="P373" s="19">
        <f>+'BL1-SAN-2 PAV-R00'!Q39</f>
        <v>0</v>
      </c>
      <c r="Q373" s="19">
        <f>+'BL1-SAN-3 PAV-R00'!Q39</f>
        <v>0</v>
      </c>
      <c r="R373" s="19">
        <f>+'BL1-SAN-4 PAV-R00'!Q39</f>
        <v>0</v>
      </c>
      <c r="S373" s="19"/>
      <c r="T373" s="20">
        <f t="shared" ref="T373" si="71">SUM(M373:S373)</f>
        <v>0</v>
      </c>
      <c r="V373" s="47"/>
    </row>
    <row r="374" spans="1:22" s="8" customFormat="1" ht="24.95" customHeight="1" x14ac:dyDescent="0.25">
      <c r="A374" s="51"/>
      <c r="B374" s="25"/>
      <c r="C374" s="22"/>
      <c r="D374" s="23"/>
      <c r="E374" s="23"/>
      <c r="F374" s="384" t="s">
        <v>897</v>
      </c>
      <c r="G374" s="384"/>
      <c r="H374" s="384"/>
      <c r="I374" s="384"/>
      <c r="J374" s="384"/>
      <c r="K374" s="385"/>
      <c r="L374" s="24" t="s">
        <v>900</v>
      </c>
      <c r="M374" s="19">
        <f>+'BL1-SAN-SUB-R00'!Q40</f>
        <v>4</v>
      </c>
      <c r="N374" s="19">
        <f>+'BL1-SAN-TER-R00'!T40</f>
        <v>0</v>
      </c>
      <c r="O374" s="19">
        <f>+'BL1-SAN-1 PAV-R00'!Q40</f>
        <v>0</v>
      </c>
      <c r="P374" s="19">
        <f>+'BL1-SAN-2 PAV-R00'!Q40</f>
        <v>0</v>
      </c>
      <c r="Q374" s="19">
        <f>+'BL1-SAN-3 PAV-R00'!Q40</f>
        <v>0</v>
      </c>
      <c r="R374" s="19">
        <f>+'BL1-SAN-4 PAV-R00'!Q40</f>
        <v>0</v>
      </c>
      <c r="S374" s="19"/>
      <c r="T374" s="20">
        <f t="shared" ref="T374" si="72">SUM(M374:S374)</f>
        <v>4</v>
      </c>
      <c r="V374" s="47"/>
    </row>
    <row r="375" spans="1:22" s="8" customFormat="1" ht="24.95" customHeight="1" x14ac:dyDescent="0.25">
      <c r="A375" s="51"/>
      <c r="B375" s="25"/>
      <c r="C375" s="22"/>
      <c r="D375" s="23"/>
      <c r="E375" s="23"/>
      <c r="F375" s="384" t="s">
        <v>836</v>
      </c>
      <c r="G375" s="384"/>
      <c r="H375" s="384"/>
      <c r="I375" s="384"/>
      <c r="J375" s="384"/>
      <c r="K375" s="385"/>
      <c r="L375" s="24" t="s">
        <v>900</v>
      </c>
      <c r="M375" s="19">
        <f>+'BL1-SAN-SUB-R00'!Q41</f>
        <v>4</v>
      </c>
      <c r="N375" s="19">
        <f>+'BL1-SAN-TER-R00'!T41</f>
        <v>0</v>
      </c>
      <c r="O375" s="19">
        <f>+'BL1-SAN-1 PAV-R00'!Q41</f>
        <v>0</v>
      </c>
      <c r="P375" s="19">
        <f>+'BL1-SAN-2 PAV-R00'!Q41</f>
        <v>0</v>
      </c>
      <c r="Q375" s="19">
        <f>+'BL1-SAN-3 PAV-R00'!Q41</f>
        <v>0</v>
      </c>
      <c r="R375" s="19">
        <f>+'BL1-SAN-4 PAV-R00'!Q41</f>
        <v>0</v>
      </c>
      <c r="S375" s="19"/>
      <c r="T375" s="20">
        <f t="shared" ref="T375" si="73">SUM(M375:S375)</f>
        <v>4</v>
      </c>
      <c r="V375" s="47"/>
    </row>
    <row r="376" spans="1:22" s="8" customFormat="1" ht="24.95" customHeight="1" x14ac:dyDescent="0.25">
      <c r="A376" s="51"/>
      <c r="B376" s="25"/>
      <c r="C376" s="22"/>
      <c r="D376" s="23"/>
      <c r="E376" s="23"/>
      <c r="F376" s="384" t="s">
        <v>891</v>
      </c>
      <c r="G376" s="384"/>
      <c r="H376" s="384"/>
      <c r="I376" s="384"/>
      <c r="J376" s="384"/>
      <c r="K376" s="385"/>
      <c r="L376" s="24" t="s">
        <v>900</v>
      </c>
      <c r="M376" s="19">
        <f>+'BL1-SAN-SUB-R00'!Q42</f>
        <v>4</v>
      </c>
      <c r="N376" s="19">
        <f>+'BL1-SAN-TER-R00'!T42</f>
        <v>0</v>
      </c>
      <c r="O376" s="19">
        <f>+'BL1-SAN-1 PAV-R00'!Q42</f>
        <v>0</v>
      </c>
      <c r="P376" s="19">
        <f>+'BL1-SAN-2 PAV-R00'!Q42</f>
        <v>0</v>
      </c>
      <c r="Q376" s="19">
        <f>+'BL1-SAN-3 PAV-R00'!Q42</f>
        <v>0</v>
      </c>
      <c r="R376" s="19">
        <f>+'BL1-SAN-4 PAV-R00'!Q42</f>
        <v>0</v>
      </c>
      <c r="S376" s="19"/>
      <c r="T376" s="20">
        <f t="shared" si="61"/>
        <v>4</v>
      </c>
      <c r="V376" s="47"/>
    </row>
    <row r="377" spans="1:22" s="8" customFormat="1" ht="24.95" customHeight="1" x14ac:dyDescent="0.25">
      <c r="A377" s="50"/>
      <c r="B377" s="14"/>
      <c r="C377" s="15"/>
      <c r="D377" s="16" t="s">
        <v>76</v>
      </c>
      <c r="E377" s="16"/>
      <c r="F377" s="16"/>
      <c r="G377" s="16"/>
      <c r="H377" s="16"/>
      <c r="I377" s="16"/>
      <c r="J377" s="16"/>
      <c r="K377" s="17"/>
      <c r="L377" s="18"/>
      <c r="M377" s="19"/>
      <c r="N377" s="19"/>
      <c r="O377" s="19"/>
      <c r="P377" s="19"/>
      <c r="Q377" s="19"/>
      <c r="R377" s="19"/>
      <c r="S377" s="19"/>
      <c r="T377" s="20">
        <f t="shared" si="61"/>
        <v>0</v>
      </c>
      <c r="V377" s="47"/>
    </row>
    <row r="378" spans="1:22" s="8" customFormat="1" ht="24.95" customHeight="1" x14ac:dyDescent="0.25">
      <c r="A378" s="51"/>
      <c r="B378" s="25"/>
      <c r="C378" s="22"/>
      <c r="D378" s="23"/>
      <c r="E378" s="23"/>
      <c r="F378" s="384" t="s">
        <v>1073</v>
      </c>
      <c r="G378" s="384"/>
      <c r="H378" s="384"/>
      <c r="I378" s="384"/>
      <c r="J378" s="384"/>
      <c r="K378" s="385"/>
      <c r="L378" s="24" t="s">
        <v>300</v>
      </c>
      <c r="M378" s="19">
        <f>SUM('BL1-BAN-SUB-R00'!M13,'BL1-BAN-SUB-R00'!M18,'BL1-BAN-SUB-R00'!M23)</f>
        <v>4.0599999999999996</v>
      </c>
      <c r="N378" s="19">
        <f>SUM('BL1-BAN-TER-R00'!M13,'BL1-BAN-TER-R00'!M18,'BL1-BAN-TER-R00'!M23,'BL1-BAN-TER-R00'!M28,'BL1-BAN-TER-R00'!M33,'BL1-BAN-TER-R00'!M38,'BL1-BAN-TER-R00'!M43,'BL1-BAN-TER-R00'!M48)</f>
        <v>13.07</v>
      </c>
      <c r="O378" s="19">
        <f>SUM('BL1-BAN-1 PAV-R00'!M13,'BL1-BAN-1 PAV-R00'!M18)</f>
        <v>1.98</v>
      </c>
      <c r="P378" s="19">
        <f>SUM('BL1-BAN-2 PAV-R00'!M13,'BL1-BAN-2 PAV-R00'!M18)</f>
        <v>1.98</v>
      </c>
      <c r="Q378" s="19">
        <f>SUM('BL1-BAN-3 PAV-R00'!M13,'BL1-BAN-3 PAV-R00'!M18)</f>
        <v>1.98</v>
      </c>
      <c r="R378" s="19">
        <f>SUM('BL1-BAN-4 PAV-R00 '!M13,'BL1-BAN-4 PAV-R00 '!M18)</f>
        <v>1.98</v>
      </c>
      <c r="S378" s="19"/>
      <c r="T378" s="20">
        <f t="shared" si="61"/>
        <v>25.05</v>
      </c>
      <c r="V378" s="47"/>
    </row>
    <row r="379" spans="1:22" s="8" customFormat="1" ht="24.95" customHeight="1" x14ac:dyDescent="0.25">
      <c r="A379" s="50"/>
      <c r="B379" s="21"/>
      <c r="C379" s="15"/>
      <c r="D379" s="16"/>
      <c r="E379" s="26"/>
      <c r="F379" s="16"/>
      <c r="G379" s="16"/>
      <c r="H379" s="16"/>
      <c r="I379" s="16"/>
      <c r="J379" s="26"/>
      <c r="K379" s="17"/>
      <c r="L379" s="18"/>
      <c r="M379" s="19"/>
      <c r="N379" s="19"/>
      <c r="O379" s="19"/>
      <c r="P379" s="19"/>
      <c r="Q379" s="19"/>
      <c r="R379" s="19"/>
      <c r="S379" s="19"/>
      <c r="T379" s="20">
        <f t="shared" si="61"/>
        <v>0</v>
      </c>
      <c r="V379" s="47"/>
    </row>
    <row r="380" spans="1:22" s="8" customFormat="1" ht="24.95" customHeight="1" x14ac:dyDescent="0.25">
      <c r="A380" s="50"/>
      <c r="B380" s="14"/>
      <c r="C380" s="15"/>
      <c r="D380" s="16" t="s">
        <v>103</v>
      </c>
      <c r="E380" s="16"/>
      <c r="F380" s="16"/>
      <c r="G380" s="16"/>
      <c r="H380" s="16"/>
      <c r="I380" s="16"/>
      <c r="J380" s="16"/>
      <c r="K380" s="17"/>
      <c r="L380" s="18"/>
      <c r="M380" s="19"/>
      <c r="N380" s="19"/>
      <c r="O380" s="19"/>
      <c r="P380" s="19"/>
      <c r="Q380" s="19"/>
      <c r="R380" s="19"/>
      <c r="S380" s="19"/>
      <c r="T380" s="20">
        <f t="shared" si="61"/>
        <v>0</v>
      </c>
      <c r="V380" s="47"/>
    </row>
    <row r="381" spans="1:22" s="8" customFormat="1" ht="24.95" customHeight="1" x14ac:dyDescent="0.25">
      <c r="A381" s="50"/>
      <c r="B381" s="14"/>
      <c r="C381" s="15"/>
      <c r="D381" s="16"/>
      <c r="E381" s="16" t="s">
        <v>63</v>
      </c>
      <c r="F381" s="16"/>
      <c r="G381" s="16"/>
      <c r="H381" s="16"/>
      <c r="I381" s="16"/>
      <c r="J381" s="16"/>
      <c r="K381" s="17"/>
      <c r="L381" s="18"/>
      <c r="M381" s="19"/>
      <c r="N381" s="19"/>
      <c r="O381" s="19"/>
      <c r="P381" s="19"/>
      <c r="Q381" s="19"/>
      <c r="R381" s="19"/>
      <c r="S381" s="19"/>
      <c r="T381" s="20">
        <f t="shared" si="61"/>
        <v>0</v>
      </c>
      <c r="V381" s="47"/>
    </row>
    <row r="382" spans="1:22" s="8" customFormat="1" ht="24.95" customHeight="1" x14ac:dyDescent="0.25">
      <c r="A382" s="51"/>
      <c r="B382" s="25"/>
      <c r="C382" s="22"/>
      <c r="D382" s="23"/>
      <c r="E382" s="23"/>
      <c r="F382" s="384" t="s">
        <v>1277</v>
      </c>
      <c r="G382" s="384"/>
      <c r="H382" s="384"/>
      <c r="I382" s="384"/>
      <c r="J382" s="384"/>
      <c r="K382" s="385"/>
      <c r="L382" s="24" t="s">
        <v>12</v>
      </c>
      <c r="M382" s="19">
        <f>+'BL1-ELE-IND-R00'!L11</f>
        <v>0</v>
      </c>
      <c r="N382" s="19">
        <f>+'BL1-ELE-IND-R00'!M11</f>
        <v>0</v>
      </c>
      <c r="O382" s="19">
        <f>+'BL1-ELE-IND-R00'!N11</f>
        <v>0</v>
      </c>
      <c r="P382" s="19">
        <f>+'BL1-ELE-IND-R00'!O11</f>
        <v>0</v>
      </c>
      <c r="Q382" s="19">
        <f>+'BL1-ELE-IND-R00'!P11</f>
        <v>0</v>
      </c>
      <c r="R382" s="19">
        <f>+'BL1-ELE-IND-R00'!Q11</f>
        <v>0</v>
      </c>
      <c r="S382" s="19">
        <f>+'BL1-ELE-IND-R00'!R11</f>
        <v>0</v>
      </c>
      <c r="T382" s="20">
        <f t="shared" si="61"/>
        <v>0</v>
      </c>
      <c r="V382" s="47"/>
    </row>
    <row r="383" spans="1:22" s="8" customFormat="1" ht="24.95" customHeight="1" x14ac:dyDescent="0.25">
      <c r="A383" s="51"/>
      <c r="B383" s="25"/>
      <c r="C383" s="22"/>
      <c r="D383" s="23"/>
      <c r="E383" s="23"/>
      <c r="F383" s="384" t="s">
        <v>1278</v>
      </c>
      <c r="G383" s="384"/>
      <c r="H383" s="384"/>
      <c r="I383" s="384"/>
      <c r="J383" s="384"/>
      <c r="K383" s="385"/>
      <c r="L383" s="24" t="s">
        <v>12</v>
      </c>
      <c r="M383" s="19">
        <f>+'BL1-ELE-IND-R00'!L12</f>
        <v>26</v>
      </c>
      <c r="N383" s="19">
        <f>+'BL1-ELE-IND-R00'!M12</f>
        <v>43</v>
      </c>
      <c r="O383" s="19">
        <f>+'BL1-ELE-IND-R00'!N12</f>
        <v>39</v>
      </c>
      <c r="P383" s="19">
        <f>+'BL1-ELE-IND-R00'!O12</f>
        <v>14</v>
      </c>
      <c r="Q383" s="19">
        <f>+'BL1-ELE-IND-R00'!P12</f>
        <v>23</v>
      </c>
      <c r="R383" s="19">
        <f>+'BL1-ELE-IND-R00'!Q12</f>
        <v>38</v>
      </c>
      <c r="S383" s="19">
        <f>+'BL1-ELE-IND-R00'!R12</f>
        <v>0</v>
      </c>
      <c r="T383" s="20">
        <f t="shared" si="61"/>
        <v>183</v>
      </c>
      <c r="V383" s="47"/>
    </row>
    <row r="384" spans="1:22" s="8" customFormat="1" ht="24.95" customHeight="1" x14ac:dyDescent="0.25">
      <c r="A384" s="51"/>
      <c r="B384" s="25"/>
      <c r="C384" s="22"/>
      <c r="D384" s="23"/>
      <c r="E384" s="23"/>
      <c r="F384" s="384" t="s">
        <v>1755</v>
      </c>
      <c r="G384" s="384"/>
      <c r="H384" s="384"/>
      <c r="I384" s="384"/>
      <c r="J384" s="384"/>
      <c r="K384" s="385"/>
      <c r="L384" s="24" t="s">
        <v>12</v>
      </c>
      <c r="M384" s="19">
        <f>SUM('BL1-BAN-SUB-R00'!M19,'BL1-BAN-SUB-R00'!M24,'BL1-BAN-SUB-R00'!M29)</f>
        <v>0</v>
      </c>
      <c r="N384" s="19">
        <f>SUM('BL1-BAN-TER-R00'!M19,'BL1-BAN-TER-R00'!M24,'BL1-BAN-TER-R00'!M29,'BL1-BAN-TER-R00'!M34,'BL1-BAN-TER-R00'!M39,'BL1-BAN-TER-R00'!M44,'BL1-BAN-TER-R00'!M49,'BL1-BAN-TER-R00'!M54)</f>
        <v>0</v>
      </c>
      <c r="O384" s="19">
        <f>SUM('BL1-BAN-1 PAV-R00'!M19,'BL1-BAN-1 PAV-R00'!M24)</f>
        <v>0</v>
      </c>
      <c r="P384" s="19">
        <f>SUM('BL1-BAN-2 PAV-R00'!M19,'BL1-BAN-2 PAV-R00'!M24)</f>
        <v>0</v>
      </c>
      <c r="Q384" s="19">
        <f>SUM('BL1-BAN-3 PAV-R00'!M19,'BL1-BAN-3 PAV-R00'!M24)</f>
        <v>0</v>
      </c>
      <c r="R384" s="19">
        <f>SUM('BL1-BAN-4 PAV-R00 '!M19,'BL1-BAN-4 PAV-R00 '!M24)</f>
        <v>0</v>
      </c>
      <c r="S384" s="19"/>
      <c r="T384" s="20">
        <f t="shared" ref="T384" si="74">SUM(M384:S384)</f>
        <v>0</v>
      </c>
      <c r="V384" s="47"/>
    </row>
    <row r="385" spans="1:22" s="8" customFormat="1" ht="24.95" customHeight="1" x14ac:dyDescent="0.25">
      <c r="A385" s="51"/>
      <c r="B385" s="25"/>
      <c r="C385" s="22"/>
      <c r="D385" s="23"/>
      <c r="E385" s="23"/>
      <c r="F385" s="384" t="s">
        <v>1279</v>
      </c>
      <c r="G385" s="384"/>
      <c r="H385" s="384"/>
      <c r="I385" s="384"/>
      <c r="J385" s="384"/>
      <c r="K385" s="385"/>
      <c r="L385" s="24" t="s">
        <v>17</v>
      </c>
      <c r="M385" s="19">
        <f>+'BL1-ELE-IND-R00'!L13</f>
        <v>2938.89</v>
      </c>
      <c r="N385" s="19">
        <f>+'BL1-ELE-IND-R00'!M13</f>
        <v>2476.62</v>
      </c>
      <c r="O385" s="19">
        <f>+'BL1-ELE-IND-R00'!N13</f>
        <v>1875.6</v>
      </c>
      <c r="P385" s="19">
        <f>+'BL1-ELE-IND-R00'!O13</f>
        <v>2445.56</v>
      </c>
      <c r="Q385" s="19">
        <f>+'BL1-ELE-IND-R00'!P13</f>
        <v>1718.97</v>
      </c>
      <c r="R385" s="19">
        <f>+'BL1-ELE-IND-R00'!Q13</f>
        <v>1168.73</v>
      </c>
      <c r="S385" s="19">
        <f>+'BL1-ELE-IND-R00'!R13</f>
        <v>1328.9</v>
      </c>
      <c r="T385" s="20">
        <f t="shared" si="61"/>
        <v>13953.269999999999</v>
      </c>
      <c r="V385" s="47"/>
    </row>
    <row r="386" spans="1:22" s="8" customFormat="1" ht="24.95" customHeight="1" x14ac:dyDescent="0.25">
      <c r="A386" s="51"/>
      <c r="B386" s="25"/>
      <c r="C386" s="22"/>
      <c r="D386" s="23"/>
      <c r="E386" s="23"/>
      <c r="F386" s="384" t="s">
        <v>1280</v>
      </c>
      <c r="G386" s="384"/>
      <c r="H386" s="384"/>
      <c r="I386" s="384"/>
      <c r="J386" s="384"/>
      <c r="K386" s="385"/>
      <c r="L386" s="24" t="s">
        <v>17</v>
      </c>
      <c r="M386" s="19">
        <f>+'BL1-ELE-IND-R00'!L14</f>
        <v>0</v>
      </c>
      <c r="N386" s="19">
        <f>+'BL1-ELE-IND-R00'!M14</f>
        <v>0</v>
      </c>
      <c r="O386" s="19">
        <f>+'BL1-ELE-IND-R00'!N14</f>
        <v>0</v>
      </c>
      <c r="P386" s="19">
        <f>+'BL1-ELE-IND-R00'!O14</f>
        <v>0</v>
      </c>
      <c r="Q386" s="19">
        <f>+'BL1-ELE-IND-R00'!P14</f>
        <v>0</v>
      </c>
      <c r="R386" s="19">
        <f>+'BL1-ELE-IND-R00'!Q14</f>
        <v>0</v>
      </c>
      <c r="S386" s="19">
        <f>+'BL1-ELE-IND-R00'!R14</f>
        <v>0</v>
      </c>
      <c r="T386" s="20">
        <f t="shared" si="61"/>
        <v>0</v>
      </c>
      <c r="V386" s="47"/>
    </row>
    <row r="387" spans="1:22" s="8" customFormat="1" ht="24.95" customHeight="1" x14ac:dyDescent="0.25">
      <c r="A387" s="51"/>
      <c r="B387" s="25"/>
      <c r="C387" s="22"/>
      <c r="D387" s="23"/>
      <c r="E387" s="23"/>
      <c r="F387" s="384" t="s">
        <v>1242</v>
      </c>
      <c r="G387" s="384"/>
      <c r="H387" s="384"/>
      <c r="I387" s="384"/>
      <c r="J387" s="384"/>
      <c r="K387" s="385"/>
      <c r="L387" s="24" t="s">
        <v>17</v>
      </c>
      <c r="M387" s="19">
        <f>+'BL1-ELE-IND-R00'!L15</f>
        <v>550.52</v>
      </c>
      <c r="N387" s="19">
        <f>+'BL1-ELE-IND-R00'!M15</f>
        <v>457.9</v>
      </c>
      <c r="O387" s="19">
        <f>+'BL1-ELE-IND-R00'!N15</f>
        <v>359.19</v>
      </c>
      <c r="P387" s="19">
        <f>+'BL1-ELE-IND-R00'!O15</f>
        <v>319.81</v>
      </c>
      <c r="Q387" s="19">
        <f>+'BL1-ELE-IND-R00'!P15</f>
        <v>310.98</v>
      </c>
      <c r="R387" s="19">
        <f>+'BL1-ELE-IND-R00'!Q15</f>
        <v>369.74</v>
      </c>
      <c r="S387" s="19">
        <f>+'BL1-ELE-IND-R00'!R15</f>
        <v>0</v>
      </c>
      <c r="T387" s="20">
        <f t="shared" si="61"/>
        <v>2368.14</v>
      </c>
      <c r="V387" s="47"/>
    </row>
    <row r="388" spans="1:22" s="8" customFormat="1" ht="24.95" customHeight="1" x14ac:dyDescent="0.25">
      <c r="A388" s="51"/>
      <c r="B388" s="25"/>
      <c r="C388" s="22"/>
      <c r="D388" s="23"/>
      <c r="E388" s="23"/>
      <c r="F388" s="384" t="s">
        <v>1176</v>
      </c>
      <c r="G388" s="384"/>
      <c r="H388" s="384"/>
      <c r="I388" s="384"/>
      <c r="J388" s="384"/>
      <c r="K388" s="385"/>
      <c r="L388" s="24" t="s">
        <v>12</v>
      </c>
      <c r="M388" s="19">
        <f>+'BL1-ELE-IND-R00'!L16</f>
        <v>551</v>
      </c>
      <c r="N388" s="19">
        <f>+'BL1-ELE-IND-R00'!M16</f>
        <v>458</v>
      </c>
      <c r="O388" s="19">
        <f>+'BL1-ELE-IND-R00'!N16</f>
        <v>359</v>
      </c>
      <c r="P388" s="19">
        <f>+'BL1-ELE-IND-R00'!O16</f>
        <v>320</v>
      </c>
      <c r="Q388" s="19">
        <f>+'BL1-ELE-IND-R00'!P16</f>
        <v>311</v>
      </c>
      <c r="R388" s="19">
        <f>+'BL1-ELE-IND-R00'!Q16</f>
        <v>370</v>
      </c>
      <c r="S388" s="19">
        <f>+'BL1-ELE-IND-R00'!R16</f>
        <v>0</v>
      </c>
      <c r="T388" s="20">
        <f t="shared" si="61"/>
        <v>2369</v>
      </c>
      <c r="V388" s="47"/>
    </row>
    <row r="389" spans="1:22" s="8" customFormat="1" ht="24.95" customHeight="1" x14ac:dyDescent="0.25">
      <c r="A389" s="51"/>
      <c r="B389" s="25"/>
      <c r="C389" s="22"/>
      <c r="D389" s="23"/>
      <c r="E389" s="23"/>
      <c r="F389" s="384" t="s">
        <v>1281</v>
      </c>
      <c r="G389" s="384"/>
      <c r="H389" s="384"/>
      <c r="I389" s="384"/>
      <c r="J389" s="384"/>
      <c r="K389" s="385"/>
      <c r="L389" s="24" t="s">
        <v>12</v>
      </c>
      <c r="M389" s="19">
        <f>+'BL1-ELE-IND-R00'!L17</f>
        <v>0</v>
      </c>
      <c r="N389" s="19">
        <f>+'BL1-ELE-IND-R00'!M17</f>
        <v>0</v>
      </c>
      <c r="O389" s="19">
        <f>+'BL1-ELE-IND-R00'!N17</f>
        <v>0</v>
      </c>
      <c r="P389" s="19">
        <f>+'BL1-ELE-IND-R00'!O17</f>
        <v>0</v>
      </c>
      <c r="Q389" s="19">
        <f>+'BL1-ELE-IND-R00'!P17</f>
        <v>0</v>
      </c>
      <c r="R389" s="19">
        <f>+'BL1-ELE-IND-R00'!Q17</f>
        <v>0</v>
      </c>
      <c r="S389" s="19">
        <f>+'BL1-ELE-IND-R00'!R17</f>
        <v>675</v>
      </c>
      <c r="T389" s="20">
        <f t="shared" si="61"/>
        <v>675</v>
      </c>
      <c r="V389" s="47"/>
    </row>
    <row r="390" spans="1:22" s="8" customFormat="1" ht="24.95" customHeight="1" x14ac:dyDescent="0.25">
      <c r="A390" s="51"/>
      <c r="B390" s="25"/>
      <c r="C390" s="22"/>
      <c r="D390" s="23"/>
      <c r="E390" s="23"/>
      <c r="F390" s="384" t="s">
        <v>1244</v>
      </c>
      <c r="G390" s="384"/>
      <c r="H390" s="384"/>
      <c r="I390" s="384"/>
      <c r="J390" s="384"/>
      <c r="K390" s="385"/>
      <c r="L390" s="24" t="s">
        <v>12</v>
      </c>
      <c r="M390" s="19">
        <f>+'BL1-ELE-IND-R00'!L18</f>
        <v>94</v>
      </c>
      <c r="N390" s="19">
        <f>+'BL1-ELE-IND-R00'!M18</f>
        <v>96</v>
      </c>
      <c r="O390" s="19">
        <f>+'BL1-ELE-IND-R00'!N18</f>
        <v>92</v>
      </c>
      <c r="P390" s="19">
        <f>+'BL1-ELE-IND-R00'!O18</f>
        <v>58</v>
      </c>
      <c r="Q390" s="19">
        <f>+'BL1-ELE-IND-R00'!P18</f>
        <v>50</v>
      </c>
      <c r="R390" s="19">
        <f>+'BL1-ELE-IND-R00'!Q18</f>
        <v>88</v>
      </c>
      <c r="S390" s="19">
        <f>+'BL1-ELE-IND-R00'!R18</f>
        <v>0</v>
      </c>
      <c r="T390" s="20">
        <f t="shared" si="61"/>
        <v>478</v>
      </c>
      <c r="V390" s="47"/>
    </row>
    <row r="391" spans="1:22" s="8" customFormat="1" ht="24.95" customHeight="1" x14ac:dyDescent="0.25">
      <c r="A391" s="51"/>
      <c r="B391" s="25"/>
      <c r="C391" s="22"/>
      <c r="D391" s="23"/>
      <c r="E391" s="23"/>
      <c r="F391" s="384" t="s">
        <v>1282</v>
      </c>
      <c r="G391" s="384"/>
      <c r="H391" s="384"/>
      <c r="I391" s="384"/>
      <c r="J391" s="384"/>
      <c r="K391" s="385"/>
      <c r="L391" s="24" t="s">
        <v>12</v>
      </c>
      <c r="M391" s="19">
        <f>+'BL1-ELE-IND-R00'!L19</f>
        <v>0</v>
      </c>
      <c r="N391" s="19">
        <f>+'BL1-ELE-IND-R00'!M19</f>
        <v>0</v>
      </c>
      <c r="O391" s="19">
        <f>+'BL1-ELE-IND-R00'!N19</f>
        <v>0</v>
      </c>
      <c r="P391" s="19">
        <f>+'BL1-ELE-IND-R00'!O19</f>
        <v>0</v>
      </c>
      <c r="Q391" s="19">
        <f>+'BL1-ELE-IND-R00'!P19</f>
        <v>0</v>
      </c>
      <c r="R391" s="19">
        <f>+'BL1-ELE-IND-R00'!Q19</f>
        <v>0</v>
      </c>
      <c r="S391" s="19">
        <f>+'BL1-ELE-IND-R00'!R19</f>
        <v>0</v>
      </c>
      <c r="T391" s="20">
        <f t="shared" si="61"/>
        <v>0</v>
      </c>
      <c r="V391" s="47"/>
    </row>
    <row r="392" spans="1:22" s="8" customFormat="1" ht="24.95" customHeight="1" x14ac:dyDescent="0.25">
      <c r="A392" s="51"/>
      <c r="B392" s="25"/>
      <c r="C392" s="22"/>
      <c r="D392" s="23"/>
      <c r="E392" s="23"/>
      <c r="F392" s="384" t="s">
        <v>1199</v>
      </c>
      <c r="G392" s="384"/>
      <c r="H392" s="384"/>
      <c r="I392" s="384"/>
      <c r="J392" s="384"/>
      <c r="K392" s="385"/>
      <c r="L392" s="24" t="s">
        <v>12</v>
      </c>
      <c r="M392" s="19">
        <f>+'BL1-ELE-IND-R00'!L20</f>
        <v>148</v>
      </c>
      <c r="N392" s="19">
        <f>+'BL1-ELE-IND-R00'!M20</f>
        <v>108</v>
      </c>
      <c r="O392" s="19">
        <f>+'BL1-ELE-IND-R00'!N20</f>
        <v>71</v>
      </c>
      <c r="P392" s="19">
        <f>+'BL1-ELE-IND-R00'!O20</f>
        <v>107</v>
      </c>
      <c r="Q392" s="19">
        <f>+'BL1-ELE-IND-R00'!P20</f>
        <v>105</v>
      </c>
      <c r="R392" s="19">
        <f>+'BL1-ELE-IND-R00'!Q20</f>
        <v>113</v>
      </c>
      <c r="S392" s="19">
        <f>+'BL1-ELE-IND-R00'!R20</f>
        <v>94</v>
      </c>
      <c r="T392" s="20">
        <f t="shared" si="61"/>
        <v>746</v>
      </c>
      <c r="V392" s="47"/>
    </row>
    <row r="393" spans="1:22" s="8" customFormat="1" ht="24.95" customHeight="1" x14ac:dyDescent="0.25">
      <c r="A393" s="51"/>
      <c r="B393" s="25"/>
      <c r="C393" s="22"/>
      <c r="D393" s="23"/>
      <c r="E393" s="23"/>
      <c r="F393" s="384" t="s">
        <v>1201</v>
      </c>
      <c r="G393" s="384"/>
      <c r="H393" s="384"/>
      <c r="I393" s="384"/>
      <c r="J393" s="384"/>
      <c r="K393" s="385"/>
      <c r="L393" s="24" t="s">
        <v>12</v>
      </c>
      <c r="M393" s="19">
        <f>+'BL1-ELE-IND-R00'!L21</f>
        <v>148</v>
      </c>
      <c r="N393" s="19">
        <f>+'BL1-ELE-IND-R00'!M21</f>
        <v>108</v>
      </c>
      <c r="O393" s="19">
        <f>+'BL1-ELE-IND-R00'!N21</f>
        <v>71</v>
      </c>
      <c r="P393" s="19">
        <f>+'BL1-ELE-IND-R00'!O21</f>
        <v>107</v>
      </c>
      <c r="Q393" s="19">
        <f>+'BL1-ELE-IND-R00'!P21</f>
        <v>105</v>
      </c>
      <c r="R393" s="19">
        <f>+'BL1-ELE-IND-R00'!Q21</f>
        <v>113</v>
      </c>
      <c r="S393" s="19">
        <f>+'BL1-ELE-IND-R00'!R21</f>
        <v>94</v>
      </c>
      <c r="T393" s="20">
        <f t="shared" si="61"/>
        <v>746</v>
      </c>
      <c r="V393" s="47"/>
    </row>
    <row r="394" spans="1:22" s="8" customFormat="1" ht="24.95" customHeight="1" x14ac:dyDescent="0.25">
      <c r="A394" s="51"/>
      <c r="B394" s="25"/>
      <c r="C394" s="22"/>
      <c r="D394" s="23"/>
      <c r="E394" s="23"/>
      <c r="F394" s="384" t="s">
        <v>1200</v>
      </c>
      <c r="G394" s="384"/>
      <c r="H394" s="384"/>
      <c r="I394" s="384"/>
      <c r="J394" s="384"/>
      <c r="K394" s="385"/>
      <c r="L394" s="24" t="s">
        <v>12</v>
      </c>
      <c r="M394" s="19"/>
      <c r="N394" s="19"/>
      <c r="O394" s="19"/>
      <c r="P394" s="19"/>
      <c r="Q394" s="19"/>
      <c r="R394" s="19"/>
      <c r="S394" s="19"/>
      <c r="T394" s="20">
        <f t="shared" ref="T394" si="75">SUM(M394:S394)</f>
        <v>0</v>
      </c>
      <c r="V394" s="47"/>
    </row>
    <row r="395" spans="1:22" s="8" customFormat="1" ht="24.95" customHeight="1" x14ac:dyDescent="0.25">
      <c r="A395" s="51"/>
      <c r="B395" s="25"/>
      <c r="C395" s="22"/>
      <c r="D395" s="23"/>
      <c r="E395" s="23"/>
      <c r="F395" s="384" t="s">
        <v>1283</v>
      </c>
      <c r="G395" s="384"/>
      <c r="H395" s="384"/>
      <c r="I395" s="384"/>
      <c r="J395" s="384"/>
      <c r="K395" s="385"/>
      <c r="L395" s="24" t="s">
        <v>12</v>
      </c>
      <c r="M395" s="19">
        <f>+'BL1-ELE-IND-R00'!L22</f>
        <v>0</v>
      </c>
      <c r="N395" s="19">
        <f>+'BL1-ELE-IND-R00'!M22</f>
        <v>0</v>
      </c>
      <c r="O395" s="19">
        <f>+'BL1-ELE-IND-R00'!N22</f>
        <v>0</v>
      </c>
      <c r="P395" s="19">
        <f>+'BL1-ELE-IND-R00'!O22</f>
        <v>0</v>
      </c>
      <c r="Q395" s="19">
        <f>+'BL1-ELE-IND-R00'!P22</f>
        <v>0</v>
      </c>
      <c r="R395" s="19">
        <f>+'BL1-ELE-IND-R00'!Q22</f>
        <v>0</v>
      </c>
      <c r="S395" s="19">
        <f>+'BL1-ELE-IND-R00'!R22</f>
        <v>0</v>
      </c>
      <c r="T395" s="20">
        <f t="shared" si="61"/>
        <v>0</v>
      </c>
      <c r="V395" s="47"/>
    </row>
    <row r="396" spans="1:22" s="8" customFormat="1" ht="24.95" customHeight="1" x14ac:dyDescent="0.25">
      <c r="A396" s="51"/>
      <c r="B396" s="25"/>
      <c r="C396" s="22"/>
      <c r="D396" s="23"/>
      <c r="E396" s="23"/>
      <c r="F396" s="384" t="s">
        <v>1284</v>
      </c>
      <c r="G396" s="384"/>
      <c r="H396" s="384"/>
      <c r="I396" s="384"/>
      <c r="J396" s="384"/>
      <c r="K396" s="385"/>
      <c r="L396" s="24" t="s">
        <v>12</v>
      </c>
      <c r="M396" s="19">
        <f>+'BL1-ELE-IND-R00'!L23</f>
        <v>49</v>
      </c>
      <c r="N396" s="19">
        <f>+'BL1-ELE-IND-R00'!M23</f>
        <v>62</v>
      </c>
      <c r="O396" s="19">
        <f>+'BL1-ELE-IND-R00'!N23</f>
        <v>63</v>
      </c>
      <c r="P396" s="19">
        <f>+'BL1-ELE-IND-R00'!O23</f>
        <v>39</v>
      </c>
      <c r="Q396" s="19">
        <f>+'BL1-ELE-IND-R00'!P23</f>
        <v>37</v>
      </c>
      <c r="R396" s="19">
        <f>+'BL1-ELE-IND-R00'!Q23</f>
        <v>55</v>
      </c>
      <c r="S396" s="19">
        <f>+'BL1-ELE-IND-R00'!R23</f>
        <v>0</v>
      </c>
      <c r="T396" s="20">
        <f t="shared" si="61"/>
        <v>305</v>
      </c>
      <c r="V396" s="47"/>
    </row>
    <row r="397" spans="1:22" s="8" customFormat="1" ht="24.95" customHeight="1" x14ac:dyDescent="0.25">
      <c r="A397" s="51"/>
      <c r="B397" s="25"/>
      <c r="C397" s="22"/>
      <c r="D397" s="23"/>
      <c r="E397" s="23"/>
      <c r="F397" s="384" t="s">
        <v>1285</v>
      </c>
      <c r="G397" s="384"/>
      <c r="H397" s="384"/>
      <c r="I397" s="384"/>
      <c r="J397" s="384"/>
      <c r="K397" s="385"/>
      <c r="L397" s="24" t="s">
        <v>12</v>
      </c>
      <c r="M397" s="19">
        <f>+'BL1-ELE-IND-R00'!L24</f>
        <v>0</v>
      </c>
      <c r="N397" s="19">
        <f>+'BL1-ELE-IND-R00'!M24</f>
        <v>0</v>
      </c>
      <c r="O397" s="19">
        <f>+'BL1-ELE-IND-R00'!N24</f>
        <v>0</v>
      </c>
      <c r="P397" s="19">
        <f>+'BL1-ELE-IND-R00'!O24</f>
        <v>0</v>
      </c>
      <c r="Q397" s="19">
        <f>+'BL1-ELE-IND-R00'!P24</f>
        <v>0</v>
      </c>
      <c r="R397" s="19">
        <f>+'BL1-ELE-IND-R00'!Q24</f>
        <v>0</v>
      </c>
      <c r="S397" s="19">
        <f>+'BL1-ELE-IND-R00'!R24</f>
        <v>0</v>
      </c>
      <c r="T397" s="20">
        <f t="shared" si="61"/>
        <v>0</v>
      </c>
      <c r="V397" s="47"/>
    </row>
    <row r="398" spans="1:22" s="8" customFormat="1" ht="24.95" customHeight="1" x14ac:dyDescent="0.25">
      <c r="A398" s="51"/>
      <c r="B398" s="25"/>
      <c r="C398" s="22"/>
      <c r="D398" s="23"/>
      <c r="E398" s="23"/>
      <c r="F398" s="384" t="s">
        <v>1286</v>
      </c>
      <c r="G398" s="384"/>
      <c r="H398" s="384"/>
      <c r="I398" s="384"/>
      <c r="J398" s="384"/>
      <c r="K398" s="385"/>
      <c r="L398" s="24" t="s">
        <v>12</v>
      </c>
      <c r="M398" s="19">
        <f>+'BL1-ELE-IND-R00'!L25</f>
        <v>2</v>
      </c>
      <c r="N398" s="19">
        <f>+'BL1-ELE-IND-R00'!M25</f>
        <v>3</v>
      </c>
      <c r="O398" s="19">
        <f>+'BL1-ELE-IND-R00'!N25</f>
        <v>4</v>
      </c>
      <c r="P398" s="19">
        <f>+'BL1-ELE-IND-R00'!O25</f>
        <v>3</v>
      </c>
      <c r="Q398" s="19">
        <f>+'BL1-ELE-IND-R00'!P25</f>
        <v>2</v>
      </c>
      <c r="R398" s="19">
        <f>+'BL1-ELE-IND-R00'!Q25</f>
        <v>2</v>
      </c>
      <c r="S398" s="19">
        <f>+'BL1-ELE-IND-R00'!R25</f>
        <v>0</v>
      </c>
      <c r="T398" s="20">
        <f t="shared" si="61"/>
        <v>16</v>
      </c>
      <c r="V398" s="47"/>
    </row>
    <row r="399" spans="1:22" s="8" customFormat="1" ht="24.95" customHeight="1" x14ac:dyDescent="0.25">
      <c r="A399" s="51"/>
      <c r="B399" s="25"/>
      <c r="C399" s="22"/>
      <c r="D399" s="23"/>
      <c r="E399" s="23"/>
      <c r="F399" s="384" t="s">
        <v>1756</v>
      </c>
      <c r="G399" s="384"/>
      <c r="H399" s="384"/>
      <c r="I399" s="384"/>
      <c r="J399" s="384"/>
      <c r="K399" s="385"/>
      <c r="L399" s="24" t="s">
        <v>12</v>
      </c>
      <c r="M399" s="19">
        <f>+'BL1-ELE-IND-R00'!L26</f>
        <v>0</v>
      </c>
      <c r="N399" s="19">
        <f>+'BL1-ELE-IND-R00'!M26</f>
        <v>0</v>
      </c>
      <c r="O399" s="19">
        <f>+'BL1-ELE-IND-R00'!N26</f>
        <v>0</v>
      </c>
      <c r="P399" s="19">
        <f>+'BL1-ELE-IND-R00'!O26</f>
        <v>0</v>
      </c>
      <c r="Q399" s="19">
        <f>+'BL1-ELE-IND-R00'!P26</f>
        <v>0</v>
      </c>
      <c r="R399" s="19">
        <f>+'BL1-ELE-IND-R00'!Q26</f>
        <v>0</v>
      </c>
      <c r="S399" s="19">
        <f>+'BL1-ELE-IND-R00'!R26</f>
        <v>0</v>
      </c>
      <c r="T399" s="20">
        <f t="shared" ref="T399" si="76">SUM(M399:S399)</f>
        <v>0</v>
      </c>
      <c r="V399" s="47"/>
    </row>
    <row r="400" spans="1:22" s="8" customFormat="1" ht="24.95" customHeight="1" x14ac:dyDescent="0.25">
      <c r="A400" s="51"/>
      <c r="B400" s="25"/>
      <c r="C400" s="22"/>
      <c r="D400" s="23"/>
      <c r="E400" s="23"/>
      <c r="F400" s="384" t="s">
        <v>1287</v>
      </c>
      <c r="G400" s="384"/>
      <c r="H400" s="384"/>
      <c r="I400" s="384"/>
      <c r="J400" s="384"/>
      <c r="K400" s="385"/>
      <c r="L400" s="24" t="s">
        <v>12</v>
      </c>
      <c r="M400" s="19">
        <f>+'BL1-ELE-IND-R00'!L27</f>
        <v>4</v>
      </c>
      <c r="N400" s="19">
        <f>+'BL1-ELE-IND-R00'!M27</f>
        <v>4</v>
      </c>
      <c r="O400" s="19">
        <f>+'BL1-ELE-IND-R00'!N27</f>
        <v>4</v>
      </c>
      <c r="P400" s="19">
        <f>+'BL1-ELE-IND-R00'!O27</f>
        <v>4</v>
      </c>
      <c r="Q400" s="19">
        <f>+'BL1-ELE-IND-R00'!P27</f>
        <v>4</v>
      </c>
      <c r="R400" s="19">
        <f>+'BL1-ELE-IND-R00'!Q27</f>
        <v>4</v>
      </c>
      <c r="S400" s="19">
        <f>+'BL1-ELE-IND-R00'!R27</f>
        <v>24</v>
      </c>
      <c r="T400" s="20">
        <f t="shared" si="61"/>
        <v>48</v>
      </c>
      <c r="V400" s="47"/>
    </row>
    <row r="401" spans="1:22" s="8" customFormat="1" ht="24.95" customHeight="1" x14ac:dyDescent="0.25">
      <c r="A401" s="51"/>
      <c r="B401" s="25"/>
      <c r="C401" s="22"/>
      <c r="D401" s="23"/>
      <c r="E401" s="23"/>
      <c r="F401" s="384" t="s">
        <v>1206</v>
      </c>
      <c r="G401" s="384"/>
      <c r="H401" s="384"/>
      <c r="I401" s="384"/>
      <c r="J401" s="384"/>
      <c r="K401" s="385"/>
      <c r="L401" s="24" t="s">
        <v>1141</v>
      </c>
      <c r="M401" s="19">
        <f>+'BL1-ELE-IND-R00'!L28</f>
        <v>398</v>
      </c>
      <c r="N401" s="19">
        <f>+'BL1-ELE-IND-R00'!M28</f>
        <v>366</v>
      </c>
      <c r="O401" s="19">
        <f>+'BL1-ELE-IND-R00'!N28</f>
        <v>316</v>
      </c>
      <c r="P401" s="19">
        <f>+'BL1-ELE-IND-R00'!O28</f>
        <v>270</v>
      </c>
      <c r="Q401" s="19">
        <f>+'BL1-ELE-IND-R00'!P28</f>
        <v>288</v>
      </c>
      <c r="R401" s="19">
        <f>+'BL1-ELE-IND-R00'!Q28</f>
        <v>342</v>
      </c>
      <c r="S401" s="19">
        <f>+'BL1-ELE-IND-R00'!R28</f>
        <v>0</v>
      </c>
      <c r="T401" s="20">
        <f t="shared" si="61"/>
        <v>1980</v>
      </c>
      <c r="V401" s="47"/>
    </row>
    <row r="402" spans="1:22" s="8" customFormat="1" ht="24.95" customHeight="1" x14ac:dyDescent="0.25">
      <c r="A402" s="51"/>
      <c r="B402" s="25"/>
      <c r="C402" s="22"/>
      <c r="D402" s="23"/>
      <c r="E402" s="23"/>
      <c r="F402" s="384" t="s">
        <v>1288</v>
      </c>
      <c r="G402" s="384"/>
      <c r="H402" s="384"/>
      <c r="I402" s="384"/>
      <c r="J402" s="384"/>
      <c r="K402" s="385"/>
      <c r="L402" s="24" t="s">
        <v>12</v>
      </c>
      <c r="M402" s="19">
        <f>+'BL1-ELE-IND-R00'!L29</f>
        <v>5</v>
      </c>
      <c r="N402" s="19">
        <f>+'BL1-ELE-IND-R00'!M29</f>
        <v>0</v>
      </c>
      <c r="O402" s="19">
        <f>+'BL1-ELE-IND-R00'!N29</f>
        <v>0</v>
      </c>
      <c r="P402" s="19">
        <f>+'BL1-ELE-IND-R00'!O29</f>
        <v>0</v>
      </c>
      <c r="Q402" s="19">
        <f>+'BL1-ELE-IND-R00'!P29</f>
        <v>0</v>
      </c>
      <c r="R402" s="19">
        <f>+'BL1-ELE-IND-R00'!Q29</f>
        <v>0</v>
      </c>
      <c r="S402" s="19">
        <f>+'BL1-ELE-IND-R00'!R29</f>
        <v>0</v>
      </c>
      <c r="T402" s="20">
        <f t="shared" si="61"/>
        <v>5</v>
      </c>
      <c r="V402" s="47"/>
    </row>
    <row r="403" spans="1:22" s="8" customFormat="1" ht="24.95" customHeight="1" x14ac:dyDescent="0.25">
      <c r="A403" s="51"/>
      <c r="B403" s="25"/>
      <c r="C403" s="22"/>
      <c r="D403" s="23"/>
      <c r="E403" s="23"/>
      <c r="F403" s="384" t="s">
        <v>1290</v>
      </c>
      <c r="G403" s="384"/>
      <c r="H403" s="384"/>
      <c r="I403" s="384"/>
      <c r="J403" s="384"/>
      <c r="K403" s="385"/>
      <c r="L403" s="24" t="s">
        <v>12</v>
      </c>
      <c r="M403" s="19">
        <f>+'BL1-ELE-IND-R00'!L31</f>
        <v>0</v>
      </c>
      <c r="N403" s="19">
        <f>+'BL1-ELE-IND-R00'!M31</f>
        <v>0</v>
      </c>
      <c r="O403" s="19">
        <f>+'BL1-ELE-IND-R00'!N31</f>
        <v>0</v>
      </c>
      <c r="P403" s="19">
        <f>+'BL1-ELE-IND-R00'!O31</f>
        <v>0</v>
      </c>
      <c r="Q403" s="19">
        <f>+'BL1-ELE-IND-R00'!P31</f>
        <v>0</v>
      </c>
      <c r="R403" s="19">
        <f>+'BL1-ELE-IND-R00'!Q31</f>
        <v>0</v>
      </c>
      <c r="S403" s="19">
        <f>+'BL1-ELE-IND-R00'!R31</f>
        <v>3</v>
      </c>
      <c r="T403" s="20">
        <f t="shared" si="61"/>
        <v>3</v>
      </c>
      <c r="V403" s="47"/>
    </row>
    <row r="404" spans="1:22" s="8" customFormat="1" ht="24.95" customHeight="1" x14ac:dyDescent="0.25">
      <c r="A404" s="51"/>
      <c r="B404" s="25"/>
      <c r="C404" s="22"/>
      <c r="D404" s="23"/>
      <c r="E404" s="23"/>
      <c r="F404" s="384" t="s">
        <v>1291</v>
      </c>
      <c r="G404" s="384"/>
      <c r="H404" s="384"/>
      <c r="I404" s="384"/>
      <c r="J404" s="384"/>
      <c r="K404" s="385"/>
      <c r="L404" s="24" t="s">
        <v>12</v>
      </c>
      <c r="M404" s="19">
        <f>+'BL1-ELE-IND-R00'!L32</f>
        <v>1</v>
      </c>
      <c r="N404" s="19">
        <f>+'BL1-ELE-IND-R00'!M32</f>
        <v>0</v>
      </c>
      <c r="O404" s="19">
        <f>+'BL1-ELE-IND-R00'!N32</f>
        <v>0</v>
      </c>
      <c r="P404" s="19">
        <f>+'BL1-ELE-IND-R00'!O32</f>
        <v>0</v>
      </c>
      <c r="Q404" s="19">
        <f>+'BL1-ELE-IND-R00'!P32</f>
        <v>0</v>
      </c>
      <c r="R404" s="19">
        <f>+'BL1-ELE-IND-R00'!Q32</f>
        <v>0</v>
      </c>
      <c r="S404" s="19">
        <f>+'BL1-ELE-IND-R00'!R32</f>
        <v>1</v>
      </c>
      <c r="T404" s="20">
        <f t="shared" si="61"/>
        <v>2</v>
      </c>
      <c r="V404" s="47"/>
    </row>
    <row r="405" spans="1:22" s="8" customFormat="1" ht="24.95" customHeight="1" x14ac:dyDescent="0.25">
      <c r="A405" s="51"/>
      <c r="B405" s="25"/>
      <c r="C405" s="22"/>
      <c r="D405" s="23"/>
      <c r="E405" s="23"/>
      <c r="F405" s="384" t="s">
        <v>1292</v>
      </c>
      <c r="G405" s="384"/>
      <c r="H405" s="384"/>
      <c r="I405" s="384"/>
      <c r="J405" s="384"/>
      <c r="K405" s="385"/>
      <c r="L405" s="24" t="s">
        <v>17</v>
      </c>
      <c r="M405" s="19">
        <f>+'BL1-ELE-IND-R00'!L33</f>
        <v>607.29</v>
      </c>
      <c r="N405" s="19">
        <f>+'BL1-ELE-IND-R00'!M33</f>
        <v>512.25</v>
      </c>
      <c r="O405" s="19">
        <f>+'BL1-ELE-IND-R00'!N33</f>
        <v>0</v>
      </c>
      <c r="P405" s="19">
        <f>+'BL1-ELE-IND-R00'!O33</f>
        <v>0</v>
      </c>
      <c r="Q405" s="19">
        <f>+'BL1-ELE-IND-R00'!P33</f>
        <v>0</v>
      </c>
      <c r="R405" s="19">
        <f>+'BL1-ELE-IND-R00'!Q33</f>
        <v>0</v>
      </c>
      <c r="S405" s="19">
        <f>+'BL1-ELE-IND-R00'!R33</f>
        <v>0</v>
      </c>
      <c r="T405" s="20">
        <f t="shared" si="61"/>
        <v>1119.54</v>
      </c>
      <c r="V405" s="47"/>
    </row>
    <row r="406" spans="1:22" s="8" customFormat="1" ht="24.95" customHeight="1" x14ac:dyDescent="0.25">
      <c r="A406" s="51"/>
      <c r="B406" s="25"/>
      <c r="C406" s="22"/>
      <c r="D406" s="23"/>
      <c r="E406" s="23"/>
      <c r="F406" s="384" t="s">
        <v>1293</v>
      </c>
      <c r="G406" s="384"/>
      <c r="H406" s="384"/>
      <c r="I406" s="384"/>
      <c r="J406" s="384"/>
      <c r="K406" s="385"/>
      <c r="L406" s="24" t="s">
        <v>12</v>
      </c>
      <c r="M406" s="19">
        <f>+'BL1-ELE-IND-R00'!L34</f>
        <v>4</v>
      </c>
      <c r="N406" s="19">
        <f>+'BL1-ELE-IND-R00'!M34</f>
        <v>0</v>
      </c>
      <c r="O406" s="19">
        <f>+'BL1-ELE-IND-R00'!N34</f>
        <v>0</v>
      </c>
      <c r="P406" s="19">
        <f>+'BL1-ELE-IND-R00'!O34</f>
        <v>0</v>
      </c>
      <c r="Q406" s="19">
        <f>+'BL1-ELE-IND-R00'!P34</f>
        <v>0</v>
      </c>
      <c r="R406" s="19">
        <f>+'BL1-ELE-IND-R00'!Q34</f>
        <v>0</v>
      </c>
      <c r="S406" s="19">
        <f>+'BL1-ELE-IND-R00'!R34</f>
        <v>17</v>
      </c>
      <c r="T406" s="20">
        <f t="shared" si="61"/>
        <v>21</v>
      </c>
      <c r="V406" s="47"/>
    </row>
    <row r="407" spans="1:22" s="8" customFormat="1" ht="24.95" customHeight="1" x14ac:dyDescent="0.25">
      <c r="A407" s="51"/>
      <c r="B407" s="25"/>
      <c r="C407" s="22"/>
      <c r="D407" s="23"/>
      <c r="E407" s="23"/>
      <c r="F407" s="384" t="s">
        <v>1296</v>
      </c>
      <c r="G407" s="384"/>
      <c r="H407" s="384"/>
      <c r="I407" s="384"/>
      <c r="J407" s="384"/>
      <c r="K407" s="385"/>
      <c r="L407" s="24" t="s">
        <v>12</v>
      </c>
      <c r="M407" s="19">
        <f>+'BL1-ELE-IND-R00'!L36</f>
        <v>0</v>
      </c>
      <c r="N407" s="19">
        <f>+'BL1-ELE-IND-R00'!M36</f>
        <v>0</v>
      </c>
      <c r="O407" s="19">
        <f>+'BL1-ELE-IND-R00'!N36</f>
        <v>0</v>
      </c>
      <c r="P407" s="19">
        <f>+'BL1-ELE-IND-R00'!O36</f>
        <v>1</v>
      </c>
      <c r="Q407" s="19">
        <f>+'BL1-ELE-IND-R00'!P36</f>
        <v>1</v>
      </c>
      <c r="R407" s="19">
        <f>+'BL1-ELE-IND-R00'!Q36</f>
        <v>1</v>
      </c>
      <c r="S407" s="19">
        <f>+'BL1-ELE-IND-R00'!R36</f>
        <v>1</v>
      </c>
      <c r="T407" s="20">
        <f t="shared" si="61"/>
        <v>4</v>
      </c>
      <c r="V407" s="47"/>
    </row>
    <row r="408" spans="1:22" s="8" customFormat="1" ht="24.95" customHeight="1" x14ac:dyDescent="0.25">
      <c r="A408" s="51"/>
      <c r="B408" s="25"/>
      <c r="C408" s="22"/>
      <c r="D408" s="23"/>
      <c r="E408" s="23"/>
      <c r="F408" s="384" t="s">
        <v>1298</v>
      </c>
      <c r="G408" s="384"/>
      <c r="H408" s="384"/>
      <c r="I408" s="384"/>
      <c r="J408" s="384"/>
      <c r="K408" s="385"/>
      <c r="L408" s="24" t="s">
        <v>12</v>
      </c>
      <c r="M408" s="19">
        <f>+'BL1-ELE-IND-R00'!L37</f>
        <v>0</v>
      </c>
      <c r="N408" s="19">
        <f>+'BL1-ELE-IND-R00'!M37</f>
        <v>0</v>
      </c>
      <c r="O408" s="19">
        <f>+'BL1-ELE-IND-R00'!N37</f>
        <v>1</v>
      </c>
      <c r="P408" s="19">
        <f>+'BL1-ELE-IND-R00'!O37</f>
        <v>0</v>
      </c>
      <c r="Q408" s="19">
        <f>+'BL1-ELE-IND-R00'!P37</f>
        <v>0</v>
      </c>
      <c r="R408" s="19">
        <f>+'BL1-ELE-IND-R00'!Q37</f>
        <v>0</v>
      </c>
      <c r="S408" s="19">
        <f>+'BL1-ELE-IND-R00'!R37</f>
        <v>0</v>
      </c>
      <c r="T408" s="20">
        <f t="shared" si="61"/>
        <v>1</v>
      </c>
      <c r="V408" s="47"/>
    </row>
    <row r="409" spans="1:22" s="8" customFormat="1" ht="24.95" customHeight="1" x14ac:dyDescent="0.25">
      <c r="A409" s="51"/>
      <c r="B409" s="25"/>
      <c r="C409" s="22"/>
      <c r="D409" s="23"/>
      <c r="E409" s="23"/>
      <c r="F409" s="384" t="s">
        <v>1300</v>
      </c>
      <c r="G409" s="384"/>
      <c r="H409" s="384"/>
      <c r="I409" s="384"/>
      <c r="J409" s="384"/>
      <c r="K409" s="385"/>
      <c r="L409" s="24" t="s">
        <v>17</v>
      </c>
      <c r="M409" s="19">
        <f>+'BL1-ELE-IND-R00'!L38</f>
        <v>0</v>
      </c>
      <c r="N409" s="19">
        <f>+'BL1-ELE-IND-R00'!M38</f>
        <v>232.95</v>
      </c>
      <c r="O409" s="19">
        <f>+'BL1-ELE-IND-R00'!N38</f>
        <v>45</v>
      </c>
      <c r="P409" s="19">
        <f>+'BL1-ELE-IND-R00'!O38</f>
        <v>144.24</v>
      </c>
      <c r="Q409" s="19">
        <f>+'BL1-ELE-IND-R00'!P38</f>
        <v>75</v>
      </c>
      <c r="R409" s="19">
        <f>+'BL1-ELE-IND-R00'!Q38</f>
        <v>898.39</v>
      </c>
      <c r="S409" s="19">
        <f>+'BL1-ELE-IND-R00'!R38</f>
        <v>60</v>
      </c>
      <c r="T409" s="20">
        <f t="shared" si="61"/>
        <v>1455.58</v>
      </c>
      <c r="V409" s="47"/>
    </row>
    <row r="410" spans="1:22" s="8" customFormat="1" ht="24.95" customHeight="1" x14ac:dyDescent="0.25">
      <c r="A410" s="51"/>
      <c r="B410" s="25"/>
      <c r="C410" s="22"/>
      <c r="D410" s="23"/>
      <c r="E410" s="23"/>
      <c r="F410" s="384" t="s">
        <v>1301</v>
      </c>
      <c r="G410" s="384"/>
      <c r="H410" s="384"/>
      <c r="I410" s="384"/>
      <c r="J410" s="384"/>
      <c r="K410" s="385"/>
      <c r="L410" s="24" t="s">
        <v>17</v>
      </c>
      <c r="M410" s="19">
        <f>+'BL1-ELE-IND-R00'!L39</f>
        <v>0</v>
      </c>
      <c r="N410" s="19">
        <f>+'BL1-ELE-IND-R00'!M39</f>
        <v>96.42</v>
      </c>
      <c r="O410" s="19">
        <f>+'BL1-ELE-IND-R00'!N39</f>
        <v>0</v>
      </c>
      <c r="P410" s="19">
        <f>+'BL1-ELE-IND-R00'!O39</f>
        <v>0</v>
      </c>
      <c r="Q410" s="19">
        <f>+'BL1-ELE-IND-R00'!P39</f>
        <v>0</v>
      </c>
      <c r="R410" s="19">
        <f>+'BL1-ELE-IND-R00'!Q39</f>
        <v>0</v>
      </c>
      <c r="S410" s="19">
        <f>+'BL1-ELE-IND-R00'!R39</f>
        <v>0</v>
      </c>
      <c r="T410" s="20">
        <f t="shared" si="61"/>
        <v>96.42</v>
      </c>
      <c r="V410" s="47"/>
    </row>
    <row r="411" spans="1:22" s="8" customFormat="1" ht="24.95" customHeight="1" x14ac:dyDescent="0.25">
      <c r="A411" s="51"/>
      <c r="B411" s="25"/>
      <c r="C411" s="22"/>
      <c r="D411" s="23"/>
      <c r="E411" s="23"/>
      <c r="F411" s="384" t="s">
        <v>1163</v>
      </c>
      <c r="G411" s="384"/>
      <c r="H411" s="384"/>
      <c r="I411" s="384"/>
      <c r="J411" s="384"/>
      <c r="K411" s="385"/>
      <c r="L411" s="24" t="s">
        <v>17</v>
      </c>
      <c r="M411" s="19">
        <f>+'BL1-ELE-IND-R00'!L40</f>
        <v>155</v>
      </c>
      <c r="N411" s="19">
        <f>+'BL1-ELE-IND-R00'!M40</f>
        <v>129</v>
      </c>
      <c r="O411" s="19">
        <f>+'BL1-ELE-IND-R00'!N40</f>
        <v>101</v>
      </c>
      <c r="P411" s="19">
        <f>+'BL1-ELE-IND-R00'!O40</f>
        <v>90</v>
      </c>
      <c r="Q411" s="19">
        <f>+'BL1-ELE-IND-R00'!P40</f>
        <v>88</v>
      </c>
      <c r="R411" s="19">
        <f>+'BL1-ELE-IND-R00'!Q40</f>
        <v>104</v>
      </c>
      <c r="S411" s="19">
        <f>+'BL1-ELE-IND-R00'!R40</f>
        <v>0</v>
      </c>
      <c r="T411" s="20">
        <f t="shared" si="61"/>
        <v>667</v>
      </c>
      <c r="V411" s="47"/>
    </row>
    <row r="412" spans="1:22" s="8" customFormat="1" ht="24.95" customHeight="1" x14ac:dyDescent="0.25">
      <c r="A412" s="51"/>
      <c r="B412" s="25"/>
      <c r="C412" s="22"/>
      <c r="D412" s="23"/>
      <c r="E412" s="23"/>
      <c r="F412" s="384" t="s">
        <v>1302</v>
      </c>
      <c r="G412" s="384"/>
      <c r="H412" s="384"/>
      <c r="I412" s="384"/>
      <c r="J412" s="384"/>
      <c r="K412" s="385"/>
      <c r="L412" s="24" t="s">
        <v>12</v>
      </c>
      <c r="M412" s="19">
        <f>+'BL1-ELE-IND-R00'!L41</f>
        <v>0</v>
      </c>
      <c r="N412" s="19">
        <f>+'BL1-ELE-IND-R00'!M41</f>
        <v>3</v>
      </c>
      <c r="O412" s="19">
        <f>+'BL1-ELE-IND-R00'!N41</f>
        <v>1</v>
      </c>
      <c r="P412" s="19">
        <f>+'BL1-ELE-IND-R00'!O41</f>
        <v>1</v>
      </c>
      <c r="Q412" s="19">
        <f>+'BL1-ELE-IND-R00'!P41</f>
        <v>1</v>
      </c>
      <c r="R412" s="19">
        <f>+'BL1-ELE-IND-R00'!Q41</f>
        <v>1</v>
      </c>
      <c r="S412" s="19">
        <f>+'BL1-ELE-IND-R00'!R41</f>
        <v>0</v>
      </c>
      <c r="T412" s="20">
        <f t="shared" si="61"/>
        <v>7</v>
      </c>
      <c r="V412" s="47"/>
    </row>
    <row r="413" spans="1:22" s="8" customFormat="1" ht="24.95" customHeight="1" x14ac:dyDescent="0.25">
      <c r="A413" s="51"/>
      <c r="B413" s="25"/>
      <c r="C413" s="22"/>
      <c r="D413" s="23"/>
      <c r="E413" s="23"/>
      <c r="F413" s="384" t="s">
        <v>1303</v>
      </c>
      <c r="G413" s="384"/>
      <c r="H413" s="384"/>
      <c r="I413" s="384"/>
      <c r="J413" s="384"/>
      <c r="K413" s="385"/>
      <c r="L413" s="24" t="s">
        <v>12</v>
      </c>
      <c r="M413" s="19">
        <f>+'BL1-ELE-IND-R00'!L42</f>
        <v>10</v>
      </c>
      <c r="N413" s="19">
        <f>+'BL1-ELE-IND-R00'!M42</f>
        <v>11</v>
      </c>
      <c r="O413" s="19">
        <f>+'BL1-ELE-IND-R00'!N42</f>
        <v>3</v>
      </c>
      <c r="P413" s="19">
        <f>+'BL1-ELE-IND-R00'!O42</f>
        <v>3</v>
      </c>
      <c r="Q413" s="19">
        <f>+'BL1-ELE-IND-R00'!P42</f>
        <v>3</v>
      </c>
      <c r="R413" s="19">
        <f>+'BL1-ELE-IND-R00'!Q42</f>
        <v>3</v>
      </c>
      <c r="S413" s="19">
        <f>+'BL1-ELE-IND-R00'!R42</f>
        <v>31</v>
      </c>
      <c r="T413" s="20">
        <f t="shared" si="61"/>
        <v>64</v>
      </c>
      <c r="V413" s="47"/>
    </row>
    <row r="414" spans="1:22" s="8" customFormat="1" ht="24.95" customHeight="1" x14ac:dyDescent="0.25">
      <c r="A414" s="51"/>
      <c r="B414" s="25"/>
      <c r="C414" s="22"/>
      <c r="D414" s="23"/>
      <c r="E414" s="23"/>
      <c r="F414" s="384" t="s">
        <v>1304</v>
      </c>
      <c r="G414" s="384"/>
      <c r="H414" s="384"/>
      <c r="I414" s="384"/>
      <c r="J414" s="384"/>
      <c r="K414" s="385"/>
      <c r="L414" s="24" t="s">
        <v>12</v>
      </c>
      <c r="M414" s="19">
        <f>+'BL1-ELE-IND-R00'!L43</f>
        <v>0</v>
      </c>
      <c r="N414" s="19">
        <f>+'BL1-ELE-IND-R00'!M43</f>
        <v>1</v>
      </c>
      <c r="O414" s="19">
        <f>+'BL1-ELE-IND-R00'!N43</f>
        <v>0</v>
      </c>
      <c r="P414" s="19">
        <f>+'BL1-ELE-IND-R00'!O43</f>
        <v>0</v>
      </c>
      <c r="Q414" s="19">
        <f>+'BL1-ELE-IND-R00'!P43</f>
        <v>0</v>
      </c>
      <c r="R414" s="19">
        <f>+'BL1-ELE-IND-R00'!Q43</f>
        <v>0</v>
      </c>
      <c r="S414" s="19">
        <f>+'BL1-ELE-IND-R00'!R43</f>
        <v>0</v>
      </c>
      <c r="T414" s="20">
        <f t="shared" si="61"/>
        <v>1</v>
      </c>
      <c r="V414" s="47"/>
    </row>
    <row r="415" spans="1:22" s="8" customFormat="1" ht="24.95" customHeight="1" x14ac:dyDescent="0.25">
      <c r="A415" s="51"/>
      <c r="B415" s="25"/>
      <c r="C415" s="22"/>
      <c r="D415" s="23"/>
      <c r="E415" s="23"/>
      <c r="F415" s="384" t="s">
        <v>1310</v>
      </c>
      <c r="G415" s="384"/>
      <c r="H415" s="384"/>
      <c r="I415" s="384"/>
      <c r="J415" s="384"/>
      <c r="K415" s="385"/>
      <c r="L415" s="24" t="s">
        <v>12</v>
      </c>
      <c r="M415" s="19">
        <f>+'BL1-ELE-IND-R00'!L44</f>
        <v>1</v>
      </c>
      <c r="N415" s="19">
        <f>+'BL1-ELE-IND-R00'!M44</f>
        <v>1</v>
      </c>
      <c r="O415" s="19">
        <f>+'BL1-ELE-IND-R00'!N44</f>
        <v>1</v>
      </c>
      <c r="P415" s="19">
        <f>+'BL1-ELE-IND-R00'!O44</f>
        <v>1</v>
      </c>
      <c r="Q415" s="19">
        <f>+'BL1-ELE-IND-R00'!P44</f>
        <v>1</v>
      </c>
      <c r="R415" s="19">
        <f>+'BL1-ELE-IND-R00'!Q44</f>
        <v>1</v>
      </c>
      <c r="S415" s="19">
        <f>+'BL1-ELE-IND-R00'!R44</f>
        <v>0</v>
      </c>
      <c r="T415" s="20">
        <f t="shared" si="61"/>
        <v>6</v>
      </c>
      <c r="V415" s="47"/>
    </row>
    <row r="416" spans="1:22" s="8" customFormat="1" ht="24.95" customHeight="1" x14ac:dyDescent="0.25">
      <c r="A416" s="51"/>
      <c r="B416" s="25"/>
      <c r="C416" s="22"/>
      <c r="D416" s="23"/>
      <c r="E416" s="23"/>
      <c r="F416" s="384" t="s">
        <v>1312</v>
      </c>
      <c r="G416" s="384"/>
      <c r="H416" s="384"/>
      <c r="I416" s="384"/>
      <c r="J416" s="384"/>
      <c r="K416" s="385"/>
      <c r="L416" s="24" t="s">
        <v>12</v>
      </c>
      <c r="M416" s="19">
        <f>+'BL1-ELE-IND-R00'!L45</f>
        <v>11</v>
      </c>
      <c r="N416" s="19">
        <f>+'BL1-ELE-IND-R00'!M45</f>
        <v>4</v>
      </c>
      <c r="O416" s="19">
        <f>+'BL1-ELE-IND-R00'!N45</f>
        <v>1</v>
      </c>
      <c r="P416" s="19">
        <f>+'BL1-ELE-IND-R00'!O45</f>
        <v>1</v>
      </c>
      <c r="Q416" s="19">
        <f>+'BL1-ELE-IND-R00'!P45</f>
        <v>1</v>
      </c>
      <c r="R416" s="19">
        <f>+'BL1-ELE-IND-R00'!Q45</f>
        <v>1</v>
      </c>
      <c r="S416" s="19">
        <f>+'BL1-ELE-IND-R00'!R45</f>
        <v>0</v>
      </c>
      <c r="T416" s="20">
        <f t="shared" si="61"/>
        <v>19</v>
      </c>
      <c r="V416" s="47"/>
    </row>
    <row r="417" spans="1:22" s="8" customFormat="1" ht="24.95" customHeight="1" x14ac:dyDescent="0.25">
      <c r="A417" s="51"/>
      <c r="B417" s="25"/>
      <c r="C417" s="22"/>
      <c r="D417" s="23"/>
      <c r="E417" s="23"/>
      <c r="F417" s="384" t="s">
        <v>1315</v>
      </c>
      <c r="G417" s="384"/>
      <c r="H417" s="384"/>
      <c r="I417" s="384"/>
      <c r="J417" s="384"/>
      <c r="K417" s="385"/>
      <c r="L417" s="24" t="s">
        <v>12</v>
      </c>
      <c r="M417" s="19">
        <f>+'BL1-ELE-IND-R00'!L48</f>
        <v>29</v>
      </c>
      <c r="N417" s="19">
        <f>+'BL1-ELE-IND-R00'!M48</f>
        <v>41</v>
      </c>
      <c r="O417" s="19">
        <f>+'BL1-ELE-IND-R00'!N48</f>
        <v>49</v>
      </c>
      <c r="P417" s="19">
        <f>+'BL1-ELE-IND-R00'!O48</f>
        <v>32</v>
      </c>
      <c r="Q417" s="19">
        <f>+'BL1-ELE-IND-R00'!P48</f>
        <v>21</v>
      </c>
      <c r="R417" s="19">
        <f>+'BL1-ELE-IND-R00'!Q48</f>
        <v>50</v>
      </c>
      <c r="S417" s="19">
        <f>+'BL1-ELE-IND-R00'!R48</f>
        <v>0</v>
      </c>
      <c r="T417" s="20">
        <f t="shared" si="61"/>
        <v>222</v>
      </c>
      <c r="V417" s="47"/>
    </row>
    <row r="418" spans="1:22" s="8" customFormat="1" ht="24.95" customHeight="1" x14ac:dyDescent="0.25">
      <c r="A418" s="51"/>
      <c r="B418" s="25"/>
      <c r="C418" s="22"/>
      <c r="D418" s="23"/>
      <c r="E418" s="23"/>
      <c r="F418" s="384" t="s">
        <v>1316</v>
      </c>
      <c r="G418" s="384"/>
      <c r="H418" s="384"/>
      <c r="I418" s="384"/>
      <c r="J418" s="384"/>
      <c r="K418" s="385"/>
      <c r="L418" s="24" t="s">
        <v>12</v>
      </c>
      <c r="M418" s="19">
        <f>+'BL1-ELE-IND-R00'!L49</f>
        <v>0</v>
      </c>
      <c r="N418" s="19">
        <f>+'BL1-ELE-IND-R00'!M49</f>
        <v>1</v>
      </c>
      <c r="O418" s="19">
        <f>+'BL1-ELE-IND-R00'!N49</f>
        <v>2</v>
      </c>
      <c r="P418" s="19">
        <f>+'BL1-ELE-IND-R00'!O49</f>
        <v>2</v>
      </c>
      <c r="Q418" s="19">
        <f>+'BL1-ELE-IND-R00'!P49</f>
        <v>2</v>
      </c>
      <c r="R418" s="19">
        <f>+'BL1-ELE-IND-R00'!Q49</f>
        <v>2</v>
      </c>
      <c r="S418" s="19">
        <f>+'BL1-ELE-IND-R00'!R49</f>
        <v>12</v>
      </c>
      <c r="T418" s="20">
        <f t="shared" si="61"/>
        <v>21</v>
      </c>
      <c r="V418" s="47"/>
    </row>
    <row r="419" spans="1:22" s="8" customFormat="1" ht="24.95" customHeight="1" x14ac:dyDescent="0.25">
      <c r="A419" s="51"/>
      <c r="B419" s="25"/>
      <c r="C419" s="22"/>
      <c r="D419" s="23"/>
      <c r="E419" s="23"/>
      <c r="F419" s="384" t="s">
        <v>1318</v>
      </c>
      <c r="G419" s="384"/>
      <c r="H419" s="384"/>
      <c r="I419" s="384"/>
      <c r="J419" s="384"/>
      <c r="K419" s="385"/>
      <c r="L419" s="24" t="s">
        <v>12</v>
      </c>
      <c r="M419" s="19">
        <f>+'BL1-ELE-IND-R00'!L50</f>
        <v>1</v>
      </c>
      <c r="N419" s="19">
        <f>+'BL1-ELE-IND-R00'!M50</f>
        <v>1</v>
      </c>
      <c r="O419" s="19">
        <f>+'BL1-ELE-IND-R00'!N50</f>
        <v>0</v>
      </c>
      <c r="P419" s="19">
        <f>+'BL1-ELE-IND-R00'!O50</f>
        <v>0</v>
      </c>
      <c r="Q419" s="19">
        <f>+'BL1-ELE-IND-R00'!P50</f>
        <v>0</v>
      </c>
      <c r="R419" s="19">
        <f>+'BL1-ELE-IND-R00'!Q50</f>
        <v>0</v>
      </c>
      <c r="S419" s="19">
        <f>+'BL1-ELE-IND-R00'!R50</f>
        <v>0</v>
      </c>
      <c r="T419" s="20">
        <f t="shared" si="61"/>
        <v>2</v>
      </c>
      <c r="V419" s="47"/>
    </row>
    <row r="420" spans="1:22" s="363" customFormat="1" ht="24.95" customHeight="1" x14ac:dyDescent="0.25">
      <c r="A420" s="359"/>
      <c r="B420" s="360"/>
      <c r="C420" s="361"/>
      <c r="D420" s="362"/>
      <c r="E420" s="362"/>
      <c r="F420" s="384" t="s">
        <v>1320</v>
      </c>
      <c r="G420" s="384"/>
      <c r="H420" s="384"/>
      <c r="I420" s="384"/>
      <c r="J420" s="384"/>
      <c r="K420" s="385"/>
      <c r="L420" s="24" t="s">
        <v>12</v>
      </c>
      <c r="M420" s="19">
        <f>+'BL1-ELE-IND-R00'!L52</f>
        <v>27</v>
      </c>
      <c r="N420" s="19">
        <f>+'BL1-ELE-IND-R00'!M52</f>
        <v>22</v>
      </c>
      <c r="O420" s="19">
        <f>+'BL1-ELE-IND-R00'!N52</f>
        <v>14</v>
      </c>
      <c r="P420" s="19">
        <f>+'BL1-ELE-IND-R00'!O52</f>
        <v>14</v>
      </c>
      <c r="Q420" s="19">
        <f>+'BL1-ELE-IND-R00'!P52</f>
        <v>12</v>
      </c>
      <c r="R420" s="19">
        <f>+'BL1-ELE-IND-R00'!Q52</f>
        <v>13</v>
      </c>
      <c r="S420" s="19">
        <f>+'BL1-ELE-IND-R00'!R52</f>
        <v>0</v>
      </c>
      <c r="T420" s="20">
        <f t="shared" si="61"/>
        <v>102</v>
      </c>
      <c r="V420" s="364"/>
    </row>
    <row r="421" spans="1:22" s="8" customFormat="1" ht="24.95" customHeight="1" x14ac:dyDescent="0.25">
      <c r="A421" s="51"/>
      <c r="B421" s="25"/>
      <c r="C421" s="22"/>
      <c r="D421" s="23"/>
      <c r="E421" s="23"/>
      <c r="F421" s="384" t="s">
        <v>1322</v>
      </c>
      <c r="G421" s="384"/>
      <c r="H421" s="384"/>
      <c r="I421" s="384"/>
      <c r="J421" s="384"/>
      <c r="K421" s="385"/>
      <c r="L421" s="24" t="s">
        <v>17</v>
      </c>
      <c r="M421" s="19">
        <f>+'BL1-ELE-IND-R00'!L54</f>
        <v>0</v>
      </c>
      <c r="N421" s="19">
        <f>+'BL1-ELE-IND-R00'!M54</f>
        <v>32.69</v>
      </c>
      <c r="O421" s="19">
        <f>+'BL1-ELE-IND-R00'!N54</f>
        <v>2.92</v>
      </c>
      <c r="P421" s="19">
        <f>+'BL1-ELE-IND-R00'!O54</f>
        <v>38.619999999999997</v>
      </c>
      <c r="Q421" s="19">
        <f>+'BL1-ELE-IND-R00'!P54</f>
        <v>2.91</v>
      </c>
      <c r="R421" s="19">
        <f>+'BL1-ELE-IND-R00'!Q54</f>
        <v>7.85</v>
      </c>
      <c r="S421" s="19">
        <f>+'BL1-ELE-IND-R00'!R54</f>
        <v>0</v>
      </c>
      <c r="T421" s="20">
        <f t="shared" si="61"/>
        <v>84.989999999999981</v>
      </c>
      <c r="V421" s="47"/>
    </row>
    <row r="422" spans="1:22" s="8" customFormat="1" ht="24.95" customHeight="1" x14ac:dyDescent="0.25">
      <c r="A422" s="51"/>
      <c r="B422" s="25"/>
      <c r="C422" s="22"/>
      <c r="D422" s="23"/>
      <c r="E422" s="23"/>
      <c r="F422" s="384" t="s">
        <v>1324</v>
      </c>
      <c r="G422" s="384"/>
      <c r="H422" s="384"/>
      <c r="I422" s="384"/>
      <c r="J422" s="384"/>
      <c r="K422" s="385"/>
      <c r="L422" s="24" t="s">
        <v>17</v>
      </c>
      <c r="M422" s="19">
        <f>+'BL1-ELE-IND-R00'!L56</f>
        <v>25</v>
      </c>
      <c r="N422" s="19">
        <f>+'BL1-ELE-IND-R00'!M56</f>
        <v>20</v>
      </c>
      <c r="O422" s="19">
        <f>+'BL1-ELE-IND-R00'!N56</f>
        <v>0</v>
      </c>
      <c r="P422" s="19">
        <f>+'BL1-ELE-IND-R00'!O56</f>
        <v>0</v>
      </c>
      <c r="Q422" s="19">
        <f>+'BL1-ELE-IND-R00'!P56</f>
        <v>0</v>
      </c>
      <c r="R422" s="19">
        <f>+'BL1-ELE-IND-R00'!Q56</f>
        <v>0</v>
      </c>
      <c r="S422" s="19">
        <f>+'BL1-ELE-IND-R00'!R56</f>
        <v>0</v>
      </c>
      <c r="T422" s="20">
        <f t="shared" si="61"/>
        <v>45</v>
      </c>
      <c r="V422" s="47"/>
    </row>
    <row r="423" spans="1:22" s="8" customFormat="1" ht="24.95" customHeight="1" x14ac:dyDescent="0.25">
      <c r="A423" s="51"/>
      <c r="B423" s="25"/>
      <c r="C423" s="22"/>
      <c r="D423" s="23"/>
      <c r="E423" s="23"/>
      <c r="F423" s="384" t="s">
        <v>1325</v>
      </c>
      <c r="G423" s="384"/>
      <c r="H423" s="384"/>
      <c r="I423" s="384"/>
      <c r="J423" s="384"/>
      <c r="K423" s="385"/>
      <c r="L423" s="24" t="s">
        <v>12</v>
      </c>
      <c r="M423" s="19">
        <f>+'BL1-ELE-IND-R00'!L57</f>
        <v>2</v>
      </c>
      <c r="N423" s="19">
        <f>+'BL1-ELE-IND-R00'!M57</f>
        <v>3</v>
      </c>
      <c r="O423" s="19">
        <f>+'BL1-ELE-IND-R00'!N57</f>
        <v>4</v>
      </c>
      <c r="P423" s="19">
        <f>+'BL1-ELE-IND-R00'!O57</f>
        <v>3</v>
      </c>
      <c r="Q423" s="19">
        <f>+'BL1-ELE-IND-R00'!P57</f>
        <v>3</v>
      </c>
      <c r="R423" s="19">
        <f>+'BL1-ELE-IND-R00'!Q57</f>
        <v>3</v>
      </c>
      <c r="S423" s="19">
        <f>+'BL1-ELE-IND-R00'!R57</f>
        <v>0</v>
      </c>
      <c r="T423" s="20">
        <f t="shared" si="61"/>
        <v>18</v>
      </c>
      <c r="V423" s="47"/>
    </row>
    <row r="424" spans="1:22" s="8" customFormat="1" ht="24.95" customHeight="1" x14ac:dyDescent="0.25">
      <c r="A424" s="51"/>
      <c r="B424" s="25"/>
      <c r="C424" s="22"/>
      <c r="D424" s="23"/>
      <c r="E424" s="23"/>
      <c r="F424" s="384" t="s">
        <v>1326</v>
      </c>
      <c r="G424" s="384"/>
      <c r="H424" s="384"/>
      <c r="I424" s="384"/>
      <c r="J424" s="384"/>
      <c r="K424" s="385"/>
      <c r="L424" s="24" t="s">
        <v>12</v>
      </c>
      <c r="M424" s="19">
        <f>+'BL1-ELE-IND-R00'!L58</f>
        <v>19</v>
      </c>
      <c r="N424" s="19">
        <f>+'BL1-ELE-IND-R00'!M58</f>
        <v>15</v>
      </c>
      <c r="O424" s="19">
        <f>+'BL1-ELE-IND-R00'!N58</f>
        <v>20</v>
      </c>
      <c r="P424" s="19">
        <f>+'BL1-ELE-IND-R00'!O58</f>
        <v>13</v>
      </c>
      <c r="Q424" s="19">
        <f>+'BL1-ELE-IND-R00'!P58</f>
        <v>14</v>
      </c>
      <c r="R424" s="19">
        <f>+'BL1-ELE-IND-R00'!Q58</f>
        <v>15</v>
      </c>
      <c r="S424" s="19">
        <f>+'BL1-ELE-IND-R00'!R58</f>
        <v>0</v>
      </c>
      <c r="T424" s="20">
        <f t="shared" si="61"/>
        <v>96</v>
      </c>
      <c r="V424" s="47"/>
    </row>
    <row r="425" spans="1:22" s="8" customFormat="1" ht="24.95" customHeight="1" x14ac:dyDescent="0.25">
      <c r="A425" s="51"/>
      <c r="B425" s="25"/>
      <c r="C425" s="22"/>
      <c r="D425" s="23"/>
      <c r="E425" s="23"/>
      <c r="F425" s="384" t="s">
        <v>1327</v>
      </c>
      <c r="G425" s="384"/>
      <c r="H425" s="384"/>
      <c r="I425" s="384"/>
      <c r="J425" s="384"/>
      <c r="K425" s="385"/>
      <c r="L425" s="24" t="s">
        <v>12</v>
      </c>
      <c r="M425" s="19">
        <f>+'BL1-ELE-IND-R00'!L59</f>
        <v>1</v>
      </c>
      <c r="N425" s="19">
        <f>+'BL1-ELE-IND-R00'!M59</f>
        <v>2</v>
      </c>
      <c r="O425" s="19">
        <f>+'BL1-ELE-IND-R00'!N59</f>
        <v>3</v>
      </c>
      <c r="P425" s="19">
        <f>+'BL1-ELE-IND-R00'!O59</f>
        <v>2</v>
      </c>
      <c r="Q425" s="19">
        <f>+'BL1-ELE-IND-R00'!P59</f>
        <v>2</v>
      </c>
      <c r="R425" s="19">
        <f>+'BL1-ELE-IND-R00'!Q59</f>
        <v>2</v>
      </c>
      <c r="S425" s="19">
        <f>+'BL1-ELE-IND-R00'!R59</f>
        <v>0</v>
      </c>
      <c r="T425" s="20">
        <f t="shared" si="61"/>
        <v>12</v>
      </c>
      <c r="V425" s="47"/>
    </row>
    <row r="426" spans="1:22" s="8" customFormat="1" ht="24.95" customHeight="1" x14ac:dyDescent="0.25">
      <c r="A426" s="51"/>
      <c r="B426" s="25"/>
      <c r="C426" s="22"/>
      <c r="D426" s="23"/>
      <c r="E426" s="23"/>
      <c r="F426" s="384" t="s">
        <v>1328</v>
      </c>
      <c r="G426" s="384"/>
      <c r="H426" s="384"/>
      <c r="I426" s="384"/>
      <c r="J426" s="384"/>
      <c r="K426" s="385"/>
      <c r="L426" s="24" t="s">
        <v>12</v>
      </c>
      <c r="M426" s="19">
        <f>+'BL1-ELE-IND-R00'!L60</f>
        <v>0</v>
      </c>
      <c r="N426" s="19">
        <f>+'BL1-ELE-IND-R00'!M60</f>
        <v>0</v>
      </c>
      <c r="O426" s="19">
        <f>+'BL1-ELE-IND-R00'!N60</f>
        <v>0</v>
      </c>
      <c r="P426" s="19">
        <f>+'BL1-ELE-IND-R00'!O60</f>
        <v>0</v>
      </c>
      <c r="Q426" s="19">
        <f>+'BL1-ELE-IND-R00'!P60</f>
        <v>0</v>
      </c>
      <c r="R426" s="19">
        <f>+'BL1-ELE-IND-R00'!Q60</f>
        <v>0</v>
      </c>
      <c r="S426" s="19">
        <f>+'BL1-ELE-IND-R00'!R60</f>
        <v>7</v>
      </c>
      <c r="T426" s="20">
        <f t="shared" si="61"/>
        <v>7</v>
      </c>
      <c r="V426" s="47"/>
    </row>
    <row r="427" spans="1:22" s="8" customFormat="1" ht="24.95" customHeight="1" x14ac:dyDescent="0.25">
      <c r="A427" s="51"/>
      <c r="B427" s="25"/>
      <c r="C427" s="22"/>
      <c r="D427" s="23"/>
      <c r="E427" s="23"/>
      <c r="F427" s="384" t="s">
        <v>1329</v>
      </c>
      <c r="G427" s="384"/>
      <c r="H427" s="384"/>
      <c r="I427" s="384"/>
      <c r="J427" s="384"/>
      <c r="K427" s="385"/>
      <c r="L427" s="24" t="s">
        <v>12</v>
      </c>
      <c r="M427" s="19">
        <f>+'BL1-ELE-IND-R00'!L61</f>
        <v>81</v>
      </c>
      <c r="N427" s="19">
        <f>+'BL1-ELE-IND-R00'!M61</f>
        <v>66</v>
      </c>
      <c r="O427" s="19">
        <f>+'BL1-ELE-IND-R00'!N61</f>
        <v>42</v>
      </c>
      <c r="P427" s="19">
        <f>+'BL1-ELE-IND-R00'!O61</f>
        <v>42</v>
      </c>
      <c r="Q427" s="19">
        <f>+'BL1-ELE-IND-R00'!P61</f>
        <v>36</v>
      </c>
      <c r="R427" s="19">
        <f>+'BL1-ELE-IND-R00'!Q61</f>
        <v>39</v>
      </c>
      <c r="S427" s="19">
        <f>+'BL1-ELE-IND-R00'!R61</f>
        <v>0</v>
      </c>
      <c r="T427" s="20">
        <f t="shared" si="61"/>
        <v>306</v>
      </c>
      <c r="V427" s="47"/>
    </row>
    <row r="428" spans="1:22" s="8" customFormat="1" ht="24.95" customHeight="1" x14ac:dyDescent="0.25">
      <c r="A428" s="51"/>
      <c r="B428" s="25"/>
      <c r="C428" s="22"/>
      <c r="D428" s="23"/>
      <c r="E428" s="23"/>
      <c r="F428" s="384" t="s">
        <v>1330</v>
      </c>
      <c r="G428" s="384"/>
      <c r="H428" s="384"/>
      <c r="I428" s="384"/>
      <c r="J428" s="384"/>
      <c r="K428" s="385"/>
      <c r="L428" s="24" t="s">
        <v>12</v>
      </c>
      <c r="M428" s="19">
        <f>+'BL1-ELE-IND-R00'!L62</f>
        <v>81</v>
      </c>
      <c r="N428" s="19">
        <f>+'BL1-ELE-IND-R00'!M62</f>
        <v>66</v>
      </c>
      <c r="O428" s="19">
        <f>+'BL1-ELE-IND-R00'!N62</f>
        <v>42</v>
      </c>
      <c r="P428" s="19">
        <f>+'BL1-ELE-IND-R00'!O62</f>
        <v>42</v>
      </c>
      <c r="Q428" s="19">
        <f>+'BL1-ELE-IND-R00'!P62</f>
        <v>36</v>
      </c>
      <c r="R428" s="19">
        <f>+'BL1-ELE-IND-R00'!Q62</f>
        <v>39</v>
      </c>
      <c r="S428" s="19">
        <f>+'BL1-ELE-IND-R00'!R62</f>
        <v>0</v>
      </c>
      <c r="T428" s="20">
        <f t="shared" si="61"/>
        <v>306</v>
      </c>
      <c r="V428" s="47"/>
    </row>
    <row r="429" spans="1:22" s="8" customFormat="1" ht="24.95" customHeight="1" x14ac:dyDescent="0.25">
      <c r="A429" s="51"/>
      <c r="B429" s="25"/>
      <c r="C429" s="22"/>
      <c r="D429" s="23"/>
      <c r="E429" s="23"/>
      <c r="F429" s="384" t="s">
        <v>1331</v>
      </c>
      <c r="G429" s="384"/>
      <c r="H429" s="384"/>
      <c r="I429" s="384"/>
      <c r="J429" s="384"/>
      <c r="K429" s="385"/>
      <c r="L429" s="24" t="s">
        <v>12</v>
      </c>
      <c r="M429" s="19">
        <f>+'BL1-ELE-IND-R00'!L63</f>
        <v>27</v>
      </c>
      <c r="N429" s="19">
        <f>+'BL1-ELE-IND-R00'!M63</f>
        <v>22</v>
      </c>
      <c r="O429" s="19">
        <f>+'BL1-ELE-IND-R00'!N63</f>
        <v>14</v>
      </c>
      <c r="P429" s="19">
        <f>+'BL1-ELE-IND-R00'!O63</f>
        <v>14</v>
      </c>
      <c r="Q429" s="19">
        <f>+'BL1-ELE-IND-R00'!P63</f>
        <v>12</v>
      </c>
      <c r="R429" s="19">
        <f>+'BL1-ELE-IND-R00'!Q63</f>
        <v>13</v>
      </c>
      <c r="S429" s="19">
        <f>+'BL1-ELE-IND-R00'!R63</f>
        <v>0</v>
      </c>
      <c r="T429" s="20">
        <f t="shared" si="61"/>
        <v>102</v>
      </c>
      <c r="V429" s="47"/>
    </row>
    <row r="430" spans="1:22" s="8" customFormat="1" ht="24.95" customHeight="1" x14ac:dyDescent="0.25">
      <c r="A430" s="51"/>
      <c r="B430" s="25"/>
      <c r="C430" s="22"/>
      <c r="D430" s="23"/>
      <c r="E430" s="23"/>
      <c r="F430" s="384" t="s">
        <v>1268</v>
      </c>
      <c r="G430" s="384"/>
      <c r="H430" s="384"/>
      <c r="I430" s="384"/>
      <c r="J430" s="384"/>
      <c r="K430" s="385"/>
      <c r="L430" s="24" t="s">
        <v>12</v>
      </c>
      <c r="M430" s="19">
        <f>+'BL1-ELE-IND-R00'!L64</f>
        <v>18</v>
      </c>
      <c r="N430" s="19">
        <f>+'BL1-ELE-IND-R00'!M64</f>
        <v>22</v>
      </c>
      <c r="O430" s="19">
        <f>+'BL1-ELE-IND-R00'!N64</f>
        <v>24</v>
      </c>
      <c r="P430" s="19">
        <f>+'BL1-ELE-IND-R00'!O64</f>
        <v>4</v>
      </c>
      <c r="Q430" s="19">
        <f>+'BL1-ELE-IND-R00'!P64</f>
        <v>9</v>
      </c>
      <c r="R430" s="19">
        <f>+'BL1-ELE-IND-R00'!Q64</f>
        <v>4</v>
      </c>
      <c r="S430" s="19">
        <f>+'BL1-ELE-IND-R00'!R64</f>
        <v>0</v>
      </c>
      <c r="T430" s="20">
        <f t="shared" si="61"/>
        <v>81</v>
      </c>
      <c r="V430" s="47"/>
    </row>
    <row r="431" spans="1:22" s="8" customFormat="1" ht="24.95" customHeight="1" x14ac:dyDescent="0.25">
      <c r="A431" s="51"/>
      <c r="B431" s="25"/>
      <c r="C431" s="22"/>
      <c r="D431" s="23"/>
      <c r="E431" s="23"/>
      <c r="F431" s="386" t="s">
        <v>1305</v>
      </c>
      <c r="G431" s="386"/>
      <c r="H431" s="386"/>
      <c r="I431" s="386"/>
      <c r="J431" s="386"/>
      <c r="K431" s="387"/>
      <c r="L431" s="343" t="s">
        <v>12</v>
      </c>
      <c r="M431" s="365">
        <f>+'BL1-ELE-IND-R00'!L65</f>
        <v>12</v>
      </c>
      <c r="N431" s="365">
        <f>+'BL1-ELE-IND-R00'!M65</f>
        <v>14</v>
      </c>
      <c r="O431" s="365">
        <f>+'BL1-ELE-IND-R00'!N65</f>
        <v>21</v>
      </c>
      <c r="P431" s="365">
        <f>+'BL1-ELE-IND-R00'!O65</f>
        <v>12</v>
      </c>
      <c r="Q431" s="365">
        <f>+'BL1-ELE-IND-R00'!P65</f>
        <v>11</v>
      </c>
      <c r="R431" s="365">
        <f>+'BL1-ELE-IND-R00'!Q65</f>
        <v>14</v>
      </c>
      <c r="S431" s="365">
        <f>+'BL1-ELE-IND-R00'!R65</f>
        <v>0</v>
      </c>
      <c r="T431" s="20">
        <f t="shared" si="61"/>
        <v>84</v>
      </c>
      <c r="V431" s="47"/>
    </row>
    <row r="432" spans="1:22" s="8" customFormat="1" ht="24.95" customHeight="1" x14ac:dyDescent="0.25">
      <c r="A432" s="51"/>
      <c r="B432" s="25"/>
      <c r="C432" s="22"/>
      <c r="D432" s="23"/>
      <c r="E432" s="23"/>
      <c r="F432" s="386" t="s">
        <v>1306</v>
      </c>
      <c r="G432" s="386"/>
      <c r="H432" s="386"/>
      <c r="I432" s="386"/>
      <c r="J432" s="386"/>
      <c r="K432" s="387"/>
      <c r="L432" s="343" t="s">
        <v>12</v>
      </c>
      <c r="M432" s="365">
        <f>+'BL1-ELE-IND-R00'!L66</f>
        <v>1</v>
      </c>
      <c r="N432" s="365">
        <f>+'BL1-ELE-IND-R00'!M66</f>
        <v>0</v>
      </c>
      <c r="O432" s="365">
        <f>+'BL1-ELE-IND-R00'!N66</f>
        <v>0</v>
      </c>
      <c r="P432" s="365">
        <f>+'BL1-ELE-IND-R00'!O66</f>
        <v>0</v>
      </c>
      <c r="Q432" s="365">
        <f>+'BL1-ELE-IND-R00'!P66</f>
        <v>0</v>
      </c>
      <c r="R432" s="365">
        <f>+'BL1-ELE-IND-R00'!Q66</f>
        <v>0</v>
      </c>
      <c r="S432" s="365">
        <f>+'BL1-ELE-IND-R00'!R66</f>
        <v>0</v>
      </c>
      <c r="T432" s="20">
        <f t="shared" si="61"/>
        <v>1</v>
      </c>
      <c r="V432" s="47"/>
    </row>
    <row r="433" spans="1:22" s="8" customFormat="1" ht="24.95" customHeight="1" x14ac:dyDescent="0.25">
      <c r="A433" s="51"/>
      <c r="B433" s="25"/>
      <c r="C433" s="22"/>
      <c r="D433" s="23"/>
      <c r="E433" s="23"/>
      <c r="F433" s="384" t="s">
        <v>1307</v>
      </c>
      <c r="G433" s="384"/>
      <c r="H433" s="384"/>
      <c r="I433" s="384"/>
      <c r="J433" s="384"/>
      <c r="K433" s="385"/>
      <c r="L433" s="24" t="s">
        <v>12</v>
      </c>
      <c r="M433" s="19">
        <f>+'BL1-ELE-IND-R00'!L67</f>
        <v>0</v>
      </c>
      <c r="N433" s="19">
        <f>+'BL1-ELE-IND-R00'!M67</f>
        <v>0</v>
      </c>
      <c r="O433" s="19">
        <f>+'BL1-ELE-IND-R00'!N67</f>
        <v>0</v>
      </c>
      <c r="P433" s="19">
        <f>+'BL1-ELE-IND-R00'!O67</f>
        <v>0</v>
      </c>
      <c r="Q433" s="19">
        <f>+'BL1-ELE-IND-R00'!P67</f>
        <v>0</v>
      </c>
      <c r="R433" s="19">
        <f>+'BL1-ELE-IND-R00'!Q67</f>
        <v>1</v>
      </c>
      <c r="S433" s="19">
        <f>+'BL1-ELE-IND-R00'!R67</f>
        <v>0</v>
      </c>
      <c r="T433" s="20">
        <f t="shared" si="61"/>
        <v>1</v>
      </c>
      <c r="V433" s="47"/>
    </row>
    <row r="434" spans="1:22" s="8" customFormat="1" ht="24.95" customHeight="1" x14ac:dyDescent="0.25">
      <c r="A434" s="51"/>
      <c r="B434" s="25"/>
      <c r="C434" s="22"/>
      <c r="D434" s="23"/>
      <c r="E434" s="23"/>
      <c r="F434" s="384" t="s">
        <v>1308</v>
      </c>
      <c r="G434" s="384"/>
      <c r="H434" s="384"/>
      <c r="I434" s="384"/>
      <c r="J434" s="384"/>
      <c r="K434" s="385"/>
      <c r="L434" s="24" t="s">
        <v>12</v>
      </c>
      <c r="M434" s="19">
        <f>+'BL1-ELE-IND-R00'!L68</f>
        <v>4</v>
      </c>
      <c r="N434" s="19">
        <f>+'BL1-ELE-IND-R00'!M68</f>
        <v>6</v>
      </c>
      <c r="O434" s="19">
        <f>+'BL1-ELE-IND-R00'!N68</f>
        <v>4</v>
      </c>
      <c r="P434" s="19">
        <f>+'BL1-ELE-IND-R00'!O68</f>
        <v>4</v>
      </c>
      <c r="Q434" s="19">
        <f>+'BL1-ELE-IND-R00'!P68</f>
        <v>4</v>
      </c>
      <c r="R434" s="19">
        <f>+'BL1-ELE-IND-R00'!Q68</f>
        <v>2</v>
      </c>
      <c r="S434" s="19">
        <f>+'BL1-ELE-IND-R00'!R68</f>
        <v>0</v>
      </c>
      <c r="T434" s="20">
        <f t="shared" si="61"/>
        <v>24</v>
      </c>
      <c r="V434" s="47"/>
    </row>
    <row r="435" spans="1:22" s="8" customFormat="1" ht="24.95" customHeight="1" x14ac:dyDescent="0.25">
      <c r="A435" s="51"/>
      <c r="B435" s="25"/>
      <c r="C435" s="22"/>
      <c r="D435" s="23"/>
      <c r="E435" s="23"/>
      <c r="F435" s="384" t="s">
        <v>1309</v>
      </c>
      <c r="G435" s="384"/>
      <c r="H435" s="384"/>
      <c r="I435" s="384"/>
      <c r="J435" s="384"/>
      <c r="K435" s="385"/>
      <c r="L435" s="24" t="s">
        <v>12</v>
      </c>
      <c r="M435" s="19">
        <f>+'BL1-ELE-IND-R00'!L69</f>
        <v>26</v>
      </c>
      <c r="N435" s="19">
        <f>+'BL1-ELE-IND-R00'!M69</f>
        <v>11</v>
      </c>
      <c r="O435" s="19">
        <f>+'BL1-ELE-IND-R00'!N69</f>
        <v>4</v>
      </c>
      <c r="P435" s="19">
        <f>+'BL1-ELE-IND-R00'!O69</f>
        <v>11</v>
      </c>
      <c r="Q435" s="19">
        <f>+'BL1-ELE-IND-R00'!P69</f>
        <v>8</v>
      </c>
      <c r="R435" s="19">
        <f>+'BL1-ELE-IND-R00'!Q69</f>
        <v>4</v>
      </c>
      <c r="S435" s="19">
        <f>+'BL1-ELE-IND-R00'!R69</f>
        <v>0</v>
      </c>
      <c r="T435" s="20">
        <f t="shared" si="61"/>
        <v>64</v>
      </c>
      <c r="V435" s="47"/>
    </row>
    <row r="436" spans="1:22" s="8" customFormat="1" ht="24.95" customHeight="1" x14ac:dyDescent="0.25">
      <c r="A436" s="51"/>
      <c r="B436" s="25"/>
      <c r="C436" s="22"/>
      <c r="D436" s="23"/>
      <c r="E436" s="23"/>
      <c r="F436" s="386" t="s">
        <v>1719</v>
      </c>
      <c r="G436" s="386"/>
      <c r="H436" s="386"/>
      <c r="I436" s="386"/>
      <c r="J436" s="386"/>
      <c r="K436" s="387"/>
      <c r="L436" s="343" t="s">
        <v>12</v>
      </c>
      <c r="M436" s="365">
        <f>+'BL1-ELE-IND-R00'!L70</f>
        <v>0</v>
      </c>
      <c r="N436" s="365">
        <f>+'BL1-ELE-IND-R00'!M70</f>
        <v>0</v>
      </c>
      <c r="O436" s="365">
        <f>+'BL1-ELE-IND-R00'!N70</f>
        <v>0</v>
      </c>
      <c r="P436" s="365">
        <f>+'BL1-ELE-IND-R00'!O70</f>
        <v>0</v>
      </c>
      <c r="Q436" s="365">
        <f>+'BL1-ELE-IND-R00'!P70</f>
        <v>0</v>
      </c>
      <c r="R436" s="365">
        <f>+'BL1-ELE-IND-R00'!Q70</f>
        <v>0</v>
      </c>
      <c r="S436" s="365">
        <f>+'BL1-ELE-IND-R00'!R70</f>
        <v>29</v>
      </c>
      <c r="T436" s="20">
        <f t="shared" si="61"/>
        <v>29</v>
      </c>
      <c r="V436" s="47"/>
    </row>
    <row r="437" spans="1:22" s="8" customFormat="1" ht="24.95" customHeight="1" x14ac:dyDescent="0.25">
      <c r="A437" s="51"/>
      <c r="B437" s="25"/>
      <c r="C437" s="22"/>
      <c r="D437" s="23"/>
      <c r="E437" s="23"/>
      <c r="F437" s="386" t="s">
        <v>1720</v>
      </c>
      <c r="G437" s="386"/>
      <c r="H437" s="386"/>
      <c r="I437" s="386"/>
      <c r="J437" s="386"/>
      <c r="K437" s="387"/>
      <c r="L437" s="343" t="s">
        <v>12</v>
      </c>
      <c r="M437" s="365">
        <f>+'BL1-ELE-IND-R00'!L71</f>
        <v>0</v>
      </c>
      <c r="N437" s="365">
        <f>+'BL1-ELE-IND-R00'!M71</f>
        <v>0</v>
      </c>
      <c r="O437" s="365">
        <f>+'BL1-ELE-IND-R00'!N71</f>
        <v>0</v>
      </c>
      <c r="P437" s="365">
        <f>+'BL1-ELE-IND-R00'!O71</f>
        <v>0</v>
      </c>
      <c r="Q437" s="365">
        <f>+'BL1-ELE-IND-R00'!P71</f>
        <v>0</v>
      </c>
      <c r="R437" s="365">
        <f>+'BL1-ELE-IND-R00'!Q71</f>
        <v>0</v>
      </c>
      <c r="S437" s="365">
        <f>+'BL1-ELE-IND-R00'!R71</f>
        <v>675</v>
      </c>
      <c r="T437" s="20">
        <f t="shared" si="61"/>
        <v>675</v>
      </c>
      <c r="V437" s="47"/>
    </row>
    <row r="438" spans="1:22" s="8" customFormat="1" ht="24.95" customHeight="1" x14ac:dyDescent="0.25">
      <c r="A438" s="51"/>
      <c r="B438" s="25"/>
      <c r="C438" s="22"/>
      <c r="D438" s="23"/>
      <c r="E438" s="23"/>
      <c r="F438" s="386" t="s">
        <v>1722</v>
      </c>
      <c r="G438" s="386"/>
      <c r="H438" s="386"/>
      <c r="I438" s="386"/>
      <c r="J438" s="386"/>
      <c r="K438" s="387"/>
      <c r="L438" s="343" t="s">
        <v>17</v>
      </c>
      <c r="M438" s="365">
        <f>+'BL1-ELE-IND-R00'!L72</f>
        <v>0</v>
      </c>
      <c r="N438" s="365">
        <f>+'BL1-ELE-IND-R00'!M72</f>
        <v>0</v>
      </c>
      <c r="O438" s="365">
        <f>+'BL1-ELE-IND-R00'!N72</f>
        <v>0</v>
      </c>
      <c r="P438" s="365">
        <f>+'BL1-ELE-IND-R00'!O72</f>
        <v>0</v>
      </c>
      <c r="Q438" s="365">
        <f>+'BL1-ELE-IND-R00'!P72</f>
        <v>0</v>
      </c>
      <c r="R438" s="365">
        <f>+'BL1-ELE-IND-R00'!Q72</f>
        <v>0</v>
      </c>
      <c r="S438" s="365">
        <f>+'BL1-ELE-IND-R00'!R72</f>
        <v>346.5</v>
      </c>
      <c r="T438" s="20">
        <f t="shared" si="61"/>
        <v>346.5</v>
      </c>
      <c r="V438" s="47"/>
    </row>
    <row r="439" spans="1:22" s="8" customFormat="1" ht="24.95" customHeight="1" x14ac:dyDescent="0.25">
      <c r="A439" s="51"/>
      <c r="B439" s="25"/>
      <c r="C439" s="22"/>
      <c r="D439" s="23"/>
      <c r="E439" s="23"/>
      <c r="F439" s="386" t="s">
        <v>1721</v>
      </c>
      <c r="G439" s="386"/>
      <c r="H439" s="386"/>
      <c r="I439" s="386"/>
      <c r="J439" s="386"/>
      <c r="K439" s="387"/>
      <c r="L439" s="343" t="s">
        <v>17</v>
      </c>
      <c r="M439" s="365">
        <f>+'BL1-ELE-IND-R00'!L73</f>
        <v>27.07</v>
      </c>
      <c r="N439" s="365">
        <f>+'BL1-ELE-IND-R00'!M73</f>
        <v>0</v>
      </c>
      <c r="O439" s="365">
        <f>+'BL1-ELE-IND-R00'!N73</f>
        <v>0</v>
      </c>
      <c r="P439" s="365">
        <f>+'BL1-ELE-IND-R00'!O73</f>
        <v>0</v>
      </c>
      <c r="Q439" s="365">
        <f>+'BL1-ELE-IND-R00'!P73</f>
        <v>0</v>
      </c>
      <c r="R439" s="365">
        <f>+'BL1-ELE-IND-R00'!Q73</f>
        <v>0</v>
      </c>
      <c r="S439" s="365">
        <f>+'BL1-ELE-IND-R00'!R73</f>
        <v>0</v>
      </c>
      <c r="T439" s="20">
        <f t="shared" si="61"/>
        <v>27.07</v>
      </c>
      <c r="V439" s="47"/>
    </row>
    <row r="440" spans="1:22" s="8" customFormat="1" ht="24.95" customHeight="1" x14ac:dyDescent="0.25">
      <c r="A440" s="51"/>
      <c r="B440" s="25"/>
      <c r="C440" s="22"/>
      <c r="D440" s="23"/>
      <c r="E440" s="23"/>
      <c r="F440" s="386" t="s">
        <v>1753</v>
      </c>
      <c r="G440" s="386"/>
      <c r="H440" s="386"/>
      <c r="I440" s="386"/>
      <c r="J440" s="386"/>
      <c r="K440" s="387"/>
      <c r="L440" s="343" t="s">
        <v>12</v>
      </c>
      <c r="M440" s="365">
        <f>+'BL1-ELE-IND-R00'!L74</f>
        <v>9</v>
      </c>
      <c r="N440" s="365">
        <f>+'BL1-ELE-IND-R00'!M74</f>
        <v>4</v>
      </c>
      <c r="O440" s="365">
        <f>+'BL1-ELE-IND-R00'!N74</f>
        <v>0</v>
      </c>
      <c r="P440" s="365">
        <f>+'BL1-ELE-IND-R00'!O74</f>
        <v>0</v>
      </c>
      <c r="Q440" s="365">
        <f>+'BL1-ELE-IND-R00'!P74</f>
        <v>0</v>
      </c>
      <c r="R440" s="365">
        <f>+'BL1-ELE-IND-R00'!Q74</f>
        <v>0</v>
      </c>
      <c r="S440" s="365">
        <f>+'BL1-ELE-IND-R00'!R74</f>
        <v>0</v>
      </c>
      <c r="T440" s="20">
        <f t="shared" si="61"/>
        <v>13</v>
      </c>
      <c r="V440" s="47"/>
    </row>
    <row r="441" spans="1:22" s="8" customFormat="1" ht="24.95" customHeight="1" x14ac:dyDescent="0.25">
      <c r="A441" s="51"/>
      <c r="B441" s="25"/>
      <c r="C441" s="22"/>
      <c r="D441" s="23"/>
      <c r="E441" s="23"/>
      <c r="F441" s="386" t="s">
        <v>1751</v>
      </c>
      <c r="G441" s="386"/>
      <c r="H441" s="386"/>
      <c r="I441" s="386"/>
      <c r="J441" s="386"/>
      <c r="K441" s="387"/>
      <c r="L441" s="343" t="s">
        <v>17</v>
      </c>
      <c r="M441" s="365">
        <f>+'BL1-ELE-IND-R00'!L75</f>
        <v>4</v>
      </c>
      <c r="N441" s="365">
        <f>+'BL1-ELE-IND-R00'!M75</f>
        <v>4</v>
      </c>
      <c r="O441" s="365">
        <f>+'BL1-ELE-IND-R00'!N75</f>
        <v>0</v>
      </c>
      <c r="P441" s="365">
        <f>+'BL1-ELE-IND-R00'!O75</f>
        <v>0</v>
      </c>
      <c r="Q441" s="365">
        <f>+'BL1-ELE-IND-R00'!P75</f>
        <v>0</v>
      </c>
      <c r="R441" s="365">
        <f>+'BL1-ELE-IND-R00'!Q75</f>
        <v>0</v>
      </c>
      <c r="S441" s="365">
        <f>+'BL1-ELE-IND-R00'!R75</f>
        <v>0</v>
      </c>
      <c r="T441" s="20">
        <f t="shared" si="61"/>
        <v>8</v>
      </c>
      <c r="V441" s="47"/>
    </row>
    <row r="442" spans="1:22" s="8" customFormat="1" ht="24.95" customHeight="1" x14ac:dyDescent="0.25">
      <c r="A442" s="51"/>
      <c r="B442" s="25"/>
      <c r="C442" s="22"/>
      <c r="D442" s="23"/>
      <c r="E442" s="23"/>
      <c r="F442" s="384" t="s">
        <v>1752</v>
      </c>
      <c r="G442" s="384"/>
      <c r="H442" s="384"/>
      <c r="I442" s="384"/>
      <c r="J442" s="384"/>
      <c r="K442" s="385"/>
      <c r="L442" s="24" t="s">
        <v>12</v>
      </c>
      <c r="M442" s="19">
        <f>+'BL1-ELE-IND-R00'!L76</f>
        <v>4</v>
      </c>
      <c r="N442" s="19">
        <f>+'BL1-ELE-IND-R00'!M76</f>
        <v>4</v>
      </c>
      <c r="O442" s="19">
        <f>+'BL1-ELE-IND-R00'!N76</f>
        <v>0</v>
      </c>
      <c r="P442" s="19">
        <f>+'BL1-ELE-IND-R00'!O76</f>
        <v>0</v>
      </c>
      <c r="Q442" s="19">
        <f>+'BL1-ELE-IND-R00'!P76</f>
        <v>0</v>
      </c>
      <c r="R442" s="19">
        <f>+'BL1-ELE-IND-R00'!Q76</f>
        <v>0</v>
      </c>
      <c r="S442" s="19">
        <f>+'BL1-ELE-IND-R00'!R76</f>
        <v>0</v>
      </c>
      <c r="T442" s="20">
        <f t="shared" si="61"/>
        <v>8</v>
      </c>
      <c r="V442" s="47"/>
    </row>
    <row r="443" spans="1:22" s="8" customFormat="1" ht="39.950000000000003" customHeight="1" x14ac:dyDescent="0.25">
      <c r="A443" s="51"/>
      <c r="B443" s="25"/>
      <c r="C443" s="22"/>
      <c r="D443" s="23"/>
      <c r="E443" s="23"/>
      <c r="F443" s="386" t="s">
        <v>1754</v>
      </c>
      <c r="G443" s="386"/>
      <c r="H443" s="386"/>
      <c r="I443" s="386"/>
      <c r="J443" s="386"/>
      <c r="K443" s="387"/>
      <c r="L443" s="343" t="s">
        <v>12</v>
      </c>
      <c r="M443" s="365">
        <f>+'BL1-ELE-IND-R00'!L77</f>
        <v>1</v>
      </c>
      <c r="N443" s="365">
        <f>+'BL1-ELE-IND-R00'!M77</f>
        <v>1</v>
      </c>
      <c r="O443" s="365">
        <f>+'BL1-ELE-IND-R00'!N77</f>
        <v>0</v>
      </c>
      <c r="P443" s="365">
        <f>+'BL1-ELE-IND-R00'!O77</f>
        <v>0</v>
      </c>
      <c r="Q443" s="365">
        <f>+'BL1-ELE-IND-R00'!P77</f>
        <v>0</v>
      </c>
      <c r="R443" s="365">
        <f>+'BL1-ELE-IND-R00'!Q77</f>
        <v>0</v>
      </c>
      <c r="S443" s="365">
        <f>+'BL1-ELE-IND-R00'!R77</f>
        <v>0</v>
      </c>
      <c r="T443" s="20">
        <f t="shared" si="61"/>
        <v>2</v>
      </c>
      <c r="V443" s="47"/>
    </row>
    <row r="444" spans="1:22" s="8" customFormat="1" ht="24.95" customHeight="1" x14ac:dyDescent="0.25">
      <c r="A444" s="50"/>
      <c r="B444" s="14"/>
      <c r="C444" s="15"/>
      <c r="D444" s="16"/>
      <c r="E444" s="16" t="s">
        <v>63</v>
      </c>
      <c r="F444" s="16"/>
      <c r="G444" s="16"/>
      <c r="H444" s="16"/>
      <c r="I444" s="16"/>
      <c r="J444" s="16"/>
      <c r="K444" s="17"/>
      <c r="L444" s="18"/>
      <c r="M444" s="19"/>
      <c r="N444" s="19"/>
      <c r="O444" s="19"/>
      <c r="P444" s="19"/>
      <c r="Q444" s="19"/>
      <c r="R444" s="19"/>
      <c r="S444" s="19"/>
      <c r="T444" s="20">
        <f t="shared" ref="T444:T449" si="77">SUM(M444:S444)</f>
        <v>0</v>
      </c>
      <c r="V444" s="47"/>
    </row>
    <row r="445" spans="1:22" s="8" customFormat="1" ht="24.95" customHeight="1" x14ac:dyDescent="0.25">
      <c r="A445" s="51"/>
      <c r="B445" s="25"/>
      <c r="C445" s="22"/>
      <c r="D445" s="23"/>
      <c r="E445" s="23"/>
      <c r="F445" s="384" t="s">
        <v>1271</v>
      </c>
      <c r="G445" s="384"/>
      <c r="H445" s="384"/>
      <c r="I445" s="384"/>
      <c r="J445" s="384"/>
      <c r="K445" s="385"/>
      <c r="L445" s="24" t="s">
        <v>12</v>
      </c>
      <c r="M445" s="19">
        <f>'BL1-LUM-IND-R00'!L11</f>
        <v>0</v>
      </c>
      <c r="N445" s="19">
        <f>'BL1-LUM-IND-R00'!M11</f>
        <v>0</v>
      </c>
      <c r="O445" s="19">
        <f>'BL1-LUM-IND-R00'!N11</f>
        <v>0</v>
      </c>
      <c r="P445" s="19">
        <f>'BL1-LUM-IND-R00'!O11</f>
        <v>0</v>
      </c>
      <c r="Q445" s="19">
        <f>'BL1-LUM-IND-R00'!P11</f>
        <v>0</v>
      </c>
      <c r="R445" s="19">
        <f>'BL1-LUM-IND-R00'!Q11</f>
        <v>0</v>
      </c>
      <c r="S445" s="19">
        <f>'BL1-LUM-IND-R00'!R11</f>
        <v>0</v>
      </c>
      <c r="T445" s="20">
        <f t="shared" si="77"/>
        <v>0</v>
      </c>
      <c r="V445" s="47"/>
    </row>
    <row r="446" spans="1:22" s="8" customFormat="1" ht="24.95" customHeight="1" x14ac:dyDescent="0.25">
      <c r="A446" s="51"/>
      <c r="B446" s="25"/>
      <c r="C446" s="22"/>
      <c r="D446" s="23"/>
      <c r="E446" s="23"/>
      <c r="F446" s="384" t="s">
        <v>1272</v>
      </c>
      <c r="G446" s="384"/>
      <c r="H446" s="384"/>
      <c r="I446" s="384"/>
      <c r="J446" s="384"/>
      <c r="K446" s="385"/>
      <c r="L446" s="24" t="s">
        <v>12</v>
      </c>
      <c r="M446" s="19">
        <f>'BL1-LUM-IND-R00'!L12</f>
        <v>0</v>
      </c>
      <c r="N446" s="19">
        <f>'BL1-LUM-IND-R00'!M12</f>
        <v>0</v>
      </c>
      <c r="O446" s="19">
        <f>'BL1-LUM-IND-R00'!N12</f>
        <v>0</v>
      </c>
      <c r="P446" s="19">
        <f>'BL1-LUM-IND-R00'!O12</f>
        <v>0</v>
      </c>
      <c r="Q446" s="19">
        <f>'BL1-LUM-IND-R00'!P12</f>
        <v>0</v>
      </c>
      <c r="R446" s="19">
        <f>'BL1-LUM-IND-R00'!Q12</f>
        <v>0</v>
      </c>
      <c r="S446" s="19">
        <f>'BL1-LUM-IND-R00'!R12</f>
        <v>0</v>
      </c>
      <c r="T446" s="20">
        <f t="shared" si="77"/>
        <v>0</v>
      </c>
      <c r="V446" s="47"/>
    </row>
    <row r="447" spans="1:22" s="8" customFormat="1" ht="24.95" customHeight="1" x14ac:dyDescent="0.25">
      <c r="A447" s="51"/>
      <c r="B447" s="25"/>
      <c r="C447" s="22"/>
      <c r="D447" s="23"/>
      <c r="E447" s="23"/>
      <c r="F447" s="384" t="s">
        <v>1273</v>
      </c>
      <c r="G447" s="384"/>
      <c r="H447" s="384"/>
      <c r="I447" s="384"/>
      <c r="J447" s="384"/>
      <c r="K447" s="385"/>
      <c r="L447" s="24" t="s">
        <v>12</v>
      </c>
      <c r="M447" s="19">
        <f>'BL1-LUM-IND-R00'!L13</f>
        <v>0</v>
      </c>
      <c r="N447" s="19">
        <f>'BL1-LUM-IND-R00'!M13</f>
        <v>0</v>
      </c>
      <c r="O447" s="19">
        <f>'BL1-LUM-IND-R00'!N13</f>
        <v>0</v>
      </c>
      <c r="P447" s="19">
        <f>'BL1-LUM-IND-R00'!O13</f>
        <v>0</v>
      </c>
      <c r="Q447" s="19">
        <f>'BL1-LUM-IND-R00'!P13</f>
        <v>0</v>
      </c>
      <c r="R447" s="19">
        <f>'BL1-LUM-IND-R00'!Q13</f>
        <v>0</v>
      </c>
      <c r="S447" s="19">
        <f>'BL1-LUM-IND-R00'!R13</f>
        <v>64</v>
      </c>
      <c r="T447" s="20">
        <f t="shared" si="77"/>
        <v>64</v>
      </c>
      <c r="V447" s="47"/>
    </row>
    <row r="448" spans="1:22" s="8" customFormat="1" ht="24.95" customHeight="1" x14ac:dyDescent="0.25">
      <c r="A448" s="51"/>
      <c r="B448" s="25"/>
      <c r="C448" s="22"/>
      <c r="D448" s="23"/>
      <c r="E448" s="23"/>
      <c r="F448" s="384" t="s">
        <v>1757</v>
      </c>
      <c r="G448" s="384"/>
      <c r="H448" s="384"/>
      <c r="I448" s="384"/>
      <c r="J448" s="384"/>
      <c r="K448" s="385"/>
      <c r="L448" s="24" t="s">
        <v>12</v>
      </c>
      <c r="M448" s="19">
        <f>'BL1-LUM-IND-R00'!L14</f>
        <v>115</v>
      </c>
      <c r="N448" s="19">
        <f>'BL1-LUM-IND-R00'!M14</f>
        <v>80</v>
      </c>
      <c r="O448" s="19">
        <f>'BL1-LUM-IND-R00'!N14</f>
        <v>25</v>
      </c>
      <c r="P448" s="19">
        <f>'BL1-LUM-IND-R00'!O14</f>
        <v>79</v>
      </c>
      <c r="Q448" s="19">
        <f>'BL1-LUM-IND-R00'!P14</f>
        <v>80</v>
      </c>
      <c r="R448" s="19">
        <f>'BL1-LUM-IND-R00'!Q14</f>
        <v>79</v>
      </c>
      <c r="S448" s="19">
        <f>'BL1-LUM-IND-R00'!R14</f>
        <v>0</v>
      </c>
      <c r="T448" s="20">
        <f t="shared" si="77"/>
        <v>458</v>
      </c>
      <c r="V448" s="47"/>
    </row>
    <row r="449" spans="1:22" s="8" customFormat="1" ht="24.95" customHeight="1" x14ac:dyDescent="0.25">
      <c r="A449" s="51"/>
      <c r="B449" s="25"/>
      <c r="C449" s="22"/>
      <c r="D449" s="23"/>
      <c r="E449" s="23"/>
      <c r="F449" s="384" t="s">
        <v>1758</v>
      </c>
      <c r="G449" s="384"/>
      <c r="H449" s="384"/>
      <c r="I449" s="384"/>
      <c r="J449" s="384"/>
      <c r="K449" s="385"/>
      <c r="L449" s="24" t="s">
        <v>12</v>
      </c>
      <c r="M449" s="19">
        <f>'BL1-LUM-IND-R00'!L15</f>
        <v>0</v>
      </c>
      <c r="N449" s="19">
        <f>'BL1-LUM-IND-R00'!M15</f>
        <v>0</v>
      </c>
      <c r="O449" s="19">
        <f>'BL1-LUM-IND-R00'!N15</f>
        <v>16</v>
      </c>
      <c r="P449" s="19">
        <f>'BL1-LUM-IND-R00'!O15</f>
        <v>0</v>
      </c>
      <c r="Q449" s="19">
        <f>'BL1-LUM-IND-R00'!P15</f>
        <v>0</v>
      </c>
      <c r="R449" s="19">
        <f>'BL1-LUM-IND-R00'!Q15</f>
        <v>0</v>
      </c>
      <c r="S449" s="19">
        <f>'BL1-LUM-IND-R00'!R15</f>
        <v>0</v>
      </c>
      <c r="T449" s="20">
        <f t="shared" si="77"/>
        <v>16</v>
      </c>
      <c r="V449" s="47"/>
    </row>
    <row r="450" spans="1:22" s="8" customFormat="1" ht="24.95" customHeight="1" x14ac:dyDescent="0.25">
      <c r="A450" s="51"/>
      <c r="B450" s="25"/>
      <c r="C450" s="22"/>
      <c r="D450" s="23"/>
      <c r="E450" s="23"/>
      <c r="F450" s="384" t="s">
        <v>1758</v>
      </c>
      <c r="G450" s="384"/>
      <c r="H450" s="384"/>
      <c r="I450" s="384"/>
      <c r="J450" s="384"/>
      <c r="K450" s="385"/>
      <c r="L450" s="24" t="s">
        <v>12</v>
      </c>
      <c r="M450" s="19">
        <f>'BL1-LUM-IND-R00'!L16</f>
        <v>23</v>
      </c>
      <c r="N450" s="19">
        <f>'BL1-LUM-IND-R00'!M16</f>
        <v>13</v>
      </c>
      <c r="O450" s="19">
        <f>'BL1-LUM-IND-R00'!N16</f>
        <v>22</v>
      </c>
      <c r="P450" s="19">
        <f>'BL1-LUM-IND-R00'!O16</f>
        <v>11</v>
      </c>
      <c r="Q450" s="19">
        <f>'BL1-LUM-IND-R00'!P16</f>
        <v>11</v>
      </c>
      <c r="R450" s="19">
        <f>'BL1-LUM-IND-R00'!Q16</f>
        <v>11</v>
      </c>
      <c r="S450" s="19">
        <f>'BL1-LUM-IND-R00'!R16</f>
        <v>0</v>
      </c>
      <c r="T450" s="20">
        <f t="shared" ref="T450" si="78">SUM(M450:S450)</f>
        <v>91</v>
      </c>
      <c r="V450" s="47"/>
    </row>
    <row r="451" spans="1:22" s="8" customFormat="1" ht="24.95" customHeight="1" x14ac:dyDescent="0.25">
      <c r="A451" s="51"/>
      <c r="B451" s="25"/>
      <c r="C451" s="22"/>
      <c r="D451" s="23"/>
      <c r="E451" s="23"/>
      <c r="F451" s="324"/>
      <c r="G451" s="324"/>
      <c r="H451" s="324"/>
      <c r="I451" s="324"/>
      <c r="J451" s="324"/>
      <c r="K451" s="325"/>
      <c r="L451" s="24"/>
      <c r="M451" s="19"/>
      <c r="N451" s="19"/>
      <c r="O451" s="19"/>
      <c r="P451" s="19"/>
      <c r="Q451" s="19"/>
      <c r="R451" s="19"/>
      <c r="S451" s="19"/>
      <c r="T451" s="20"/>
      <c r="V451" s="47"/>
    </row>
    <row r="452" spans="1:22" s="8" customFormat="1" ht="24.95" customHeight="1" x14ac:dyDescent="0.25">
      <c r="A452" s="51"/>
      <c r="B452" s="25"/>
      <c r="C452" s="22"/>
      <c r="D452" s="23"/>
      <c r="E452" s="23"/>
      <c r="F452" s="384" t="s">
        <v>223</v>
      </c>
      <c r="G452" s="384"/>
      <c r="H452" s="384"/>
      <c r="I452" s="384"/>
      <c r="J452" s="384"/>
      <c r="K452" s="385"/>
      <c r="L452" s="24" t="s">
        <v>104</v>
      </c>
      <c r="M452" s="19"/>
      <c r="N452" s="19"/>
      <c r="O452" s="19"/>
      <c r="P452" s="19"/>
      <c r="Q452" s="19"/>
      <c r="R452" s="19"/>
      <c r="S452" s="19"/>
      <c r="T452" s="20">
        <v>1</v>
      </c>
      <c r="V452" s="47"/>
    </row>
    <row r="453" spans="1:22" s="8" customFormat="1" ht="24.95" customHeight="1" x14ac:dyDescent="0.25">
      <c r="A453" s="50"/>
      <c r="B453" s="14"/>
      <c r="C453" s="15"/>
      <c r="D453" s="16"/>
      <c r="E453" s="16" t="s">
        <v>1269</v>
      </c>
      <c r="F453" s="16"/>
      <c r="G453" s="16"/>
      <c r="H453" s="16"/>
      <c r="I453" s="16"/>
      <c r="J453" s="16"/>
      <c r="K453" s="17"/>
      <c r="L453" s="18"/>
      <c r="M453" s="19"/>
      <c r="N453" s="19"/>
      <c r="O453" s="19"/>
      <c r="P453" s="19"/>
      <c r="Q453" s="19"/>
      <c r="R453" s="19"/>
      <c r="S453" s="19"/>
      <c r="T453" s="20">
        <f t="shared" ref="T453" si="79">SUM(M453:S453)</f>
        <v>0</v>
      </c>
      <c r="V453" s="47"/>
    </row>
    <row r="454" spans="1:22" s="8" customFormat="1" ht="24.95" customHeight="1" x14ac:dyDescent="0.25">
      <c r="A454" s="51"/>
      <c r="B454" s="25"/>
      <c r="C454" s="22"/>
      <c r="D454" s="23"/>
      <c r="E454" s="23"/>
      <c r="F454" s="384" t="s">
        <v>1229</v>
      </c>
      <c r="G454" s="384"/>
      <c r="H454" s="384"/>
      <c r="I454" s="384"/>
      <c r="J454" s="384"/>
      <c r="K454" s="385"/>
      <c r="L454" s="24" t="str">
        <f>'BL1-DADOS-IND-R00'!K11</f>
        <v>M</v>
      </c>
      <c r="M454" s="19">
        <f>'BL1-DADOS-IND-R00'!L11</f>
        <v>1.1000000000000001</v>
      </c>
      <c r="N454" s="19">
        <f>'BL1-DADOS-IND-R00'!M11</f>
        <v>2.5</v>
      </c>
      <c r="O454" s="19">
        <f>'BL1-DADOS-IND-R00'!N11</f>
        <v>12.13</v>
      </c>
      <c r="P454" s="19">
        <f>'BL1-DADOS-IND-R00'!O11</f>
        <v>3.9</v>
      </c>
      <c r="Q454" s="19">
        <f>'BL1-DADOS-IND-R00'!P11</f>
        <v>3</v>
      </c>
      <c r="R454" s="19">
        <f>'BL1-DADOS-IND-R00'!Q11</f>
        <v>0</v>
      </c>
      <c r="S454" s="19">
        <f>'BL1-DADOS-IND-R00'!R11</f>
        <v>0</v>
      </c>
      <c r="T454" s="20">
        <f t="shared" ref="T454:T477" si="80">SUM(M454:S454)</f>
        <v>22.63</v>
      </c>
      <c r="V454" s="47"/>
    </row>
    <row r="455" spans="1:22" s="8" customFormat="1" ht="24.95" customHeight="1" x14ac:dyDescent="0.25">
      <c r="A455" s="51"/>
      <c r="B455" s="25"/>
      <c r="C455" s="22"/>
      <c r="D455" s="23"/>
      <c r="E455" s="23"/>
      <c r="F455" s="384" t="s">
        <v>1230</v>
      </c>
      <c r="G455" s="384"/>
      <c r="H455" s="384"/>
      <c r="I455" s="384"/>
      <c r="J455" s="384"/>
      <c r="K455" s="385"/>
      <c r="L455" s="24" t="str">
        <f>'BL1-DADOS-IND-R00'!K12</f>
        <v>M</v>
      </c>
      <c r="M455" s="19">
        <f>'BL1-DADOS-IND-R00'!L12</f>
        <v>0</v>
      </c>
      <c r="N455" s="19">
        <f>'BL1-DADOS-IND-R00'!M12</f>
        <v>1.4</v>
      </c>
      <c r="O455" s="19">
        <f>'BL1-DADOS-IND-R00'!N12</f>
        <v>0</v>
      </c>
      <c r="P455" s="19">
        <f>'BL1-DADOS-IND-R00'!O12</f>
        <v>0</v>
      </c>
      <c r="Q455" s="19">
        <f>'BL1-DADOS-IND-R00'!P12</f>
        <v>0</v>
      </c>
      <c r="R455" s="19">
        <f>'BL1-DADOS-IND-R00'!Q12</f>
        <v>0</v>
      </c>
      <c r="S455" s="19">
        <f>'BL1-DADOS-IND-R00'!R12</f>
        <v>0</v>
      </c>
      <c r="T455" s="20">
        <f t="shared" si="80"/>
        <v>1.4</v>
      </c>
      <c r="V455" s="47"/>
    </row>
    <row r="456" spans="1:22" s="8" customFormat="1" ht="24.95" customHeight="1" x14ac:dyDescent="0.25">
      <c r="A456" s="51"/>
      <c r="B456" s="25"/>
      <c r="C456" s="22"/>
      <c r="D456" s="23"/>
      <c r="E456" s="23"/>
      <c r="F456" s="384" t="s">
        <v>1232</v>
      </c>
      <c r="G456" s="384"/>
      <c r="H456" s="384"/>
      <c r="I456" s="384"/>
      <c r="J456" s="384"/>
      <c r="K456" s="385"/>
      <c r="L456" s="24" t="str">
        <f>'BL1-DADOS-IND-R00'!K13</f>
        <v>M</v>
      </c>
      <c r="M456" s="19">
        <f>'BL1-DADOS-IND-R00'!L13</f>
        <v>0</v>
      </c>
      <c r="N456" s="19">
        <f>'BL1-DADOS-IND-R00'!M13</f>
        <v>0</v>
      </c>
      <c r="O456" s="19">
        <f>'BL1-DADOS-IND-R00'!N13</f>
        <v>0</v>
      </c>
      <c r="P456" s="19">
        <f>'BL1-DADOS-IND-R00'!O13</f>
        <v>0</v>
      </c>
      <c r="Q456" s="19">
        <f>'BL1-DADOS-IND-R00'!P13</f>
        <v>0</v>
      </c>
      <c r="R456" s="19">
        <f>'BL1-DADOS-IND-R00'!Q13</f>
        <v>0</v>
      </c>
      <c r="S456" s="19">
        <f>'BL1-DADOS-IND-R00'!R13</f>
        <v>0</v>
      </c>
      <c r="T456" s="20">
        <f t="shared" si="80"/>
        <v>0</v>
      </c>
      <c r="V456" s="47"/>
    </row>
    <row r="457" spans="1:22" s="8" customFormat="1" ht="24.95" customHeight="1" x14ac:dyDescent="0.25">
      <c r="A457" s="51"/>
      <c r="B457" s="25"/>
      <c r="C457" s="22"/>
      <c r="D457" s="23"/>
      <c r="E457" s="23"/>
      <c r="F457" s="384" t="s">
        <v>1234</v>
      </c>
      <c r="G457" s="384"/>
      <c r="H457" s="384"/>
      <c r="I457" s="384"/>
      <c r="J457" s="384"/>
      <c r="K457" s="385"/>
      <c r="L457" s="24" t="str">
        <f>'BL1-DADOS-IND-R00'!K14</f>
        <v>UN</v>
      </c>
      <c r="M457" s="19">
        <f>'BL1-DADOS-IND-R00'!L14</f>
        <v>0</v>
      </c>
      <c r="N457" s="19">
        <f>'BL1-DADOS-IND-R00'!M14</f>
        <v>0</v>
      </c>
      <c r="O457" s="19">
        <f>'BL1-DADOS-IND-R00'!N14</f>
        <v>0</v>
      </c>
      <c r="P457" s="19">
        <f>'BL1-DADOS-IND-R00'!O14</f>
        <v>0</v>
      </c>
      <c r="Q457" s="19">
        <f>'BL1-DADOS-IND-R00'!P14</f>
        <v>0</v>
      </c>
      <c r="R457" s="19">
        <f>'BL1-DADOS-IND-R00'!Q14</f>
        <v>0</v>
      </c>
      <c r="S457" s="19">
        <f>'BL1-DADOS-IND-R00'!R14</f>
        <v>0</v>
      </c>
      <c r="T457" s="20">
        <f t="shared" si="80"/>
        <v>0</v>
      </c>
      <c r="V457" s="47"/>
    </row>
    <row r="458" spans="1:22" s="8" customFormat="1" ht="24.95" customHeight="1" x14ac:dyDescent="0.25">
      <c r="A458" s="51"/>
      <c r="B458" s="25"/>
      <c r="C458" s="22"/>
      <c r="D458" s="23"/>
      <c r="E458" s="23"/>
      <c r="F458" s="384" t="s">
        <v>1236</v>
      </c>
      <c r="G458" s="384"/>
      <c r="H458" s="384"/>
      <c r="I458" s="384"/>
      <c r="J458" s="384"/>
      <c r="K458" s="385"/>
      <c r="L458" s="24" t="str">
        <f>'BL1-DADOS-IND-R00'!K15</f>
        <v>UN</v>
      </c>
      <c r="M458" s="19">
        <f>'BL1-DADOS-IND-R00'!L15</f>
        <v>0</v>
      </c>
      <c r="N458" s="19">
        <f>'BL1-DADOS-IND-R00'!M15</f>
        <v>1</v>
      </c>
      <c r="O458" s="19">
        <f>'BL1-DADOS-IND-R00'!N15</f>
        <v>1</v>
      </c>
      <c r="P458" s="19">
        <f>'BL1-DADOS-IND-R00'!O15</f>
        <v>1</v>
      </c>
      <c r="Q458" s="19">
        <f>'BL1-DADOS-IND-R00'!P15</f>
        <v>1</v>
      </c>
      <c r="R458" s="19">
        <f>'BL1-DADOS-IND-R00'!Q15</f>
        <v>0</v>
      </c>
      <c r="S458" s="19">
        <f>'BL1-DADOS-IND-R00'!R15</f>
        <v>0</v>
      </c>
      <c r="T458" s="20">
        <f t="shared" si="80"/>
        <v>4</v>
      </c>
      <c r="V458" s="47"/>
    </row>
    <row r="459" spans="1:22" s="8" customFormat="1" ht="24.95" customHeight="1" x14ac:dyDescent="0.25">
      <c r="A459" s="51"/>
      <c r="B459" s="25"/>
      <c r="C459" s="22"/>
      <c r="D459" s="23"/>
      <c r="E459" s="23"/>
      <c r="F459" s="384" t="s">
        <v>1237</v>
      </c>
      <c r="G459" s="384"/>
      <c r="H459" s="384"/>
      <c r="I459" s="384"/>
      <c r="J459" s="384"/>
      <c r="K459" s="385"/>
      <c r="L459" s="24" t="str">
        <f>'BL1-DADOS-IND-R00'!K16</f>
        <v>M</v>
      </c>
      <c r="M459" s="19">
        <f>'BL1-DADOS-IND-R00'!L16</f>
        <v>73.45</v>
      </c>
      <c r="N459" s="19">
        <f>'BL1-DADOS-IND-R00'!M16</f>
        <v>73.959999999999994</v>
      </c>
      <c r="O459" s="19">
        <f>'BL1-DADOS-IND-R00'!N16</f>
        <v>68.279999999999987</v>
      </c>
      <c r="P459" s="19">
        <f>'BL1-DADOS-IND-R00'!O16</f>
        <v>51.07</v>
      </c>
      <c r="Q459" s="19">
        <f>'BL1-DADOS-IND-R00'!P16</f>
        <v>50.21</v>
      </c>
      <c r="R459" s="19">
        <f>'BL1-DADOS-IND-R00'!Q16</f>
        <v>46.069999999999993</v>
      </c>
      <c r="S459" s="19">
        <f>'BL1-DADOS-IND-R00'!R16</f>
        <v>0</v>
      </c>
      <c r="T459" s="20">
        <f t="shared" si="80"/>
        <v>363.03999999999996</v>
      </c>
      <c r="V459" s="47"/>
    </row>
    <row r="460" spans="1:22" s="8" customFormat="1" ht="24.95" customHeight="1" x14ac:dyDescent="0.25">
      <c r="A460" s="51"/>
      <c r="B460" s="25"/>
      <c r="C460" s="22"/>
      <c r="D460" s="23"/>
      <c r="E460" s="23"/>
      <c r="F460" s="384" t="s">
        <v>1238</v>
      </c>
      <c r="G460" s="384"/>
      <c r="H460" s="384"/>
      <c r="I460" s="384"/>
      <c r="J460" s="384"/>
      <c r="K460" s="385"/>
      <c r="L460" s="24" t="str">
        <f>'BL1-DADOS-IND-R00'!K17</f>
        <v>M</v>
      </c>
      <c r="M460" s="19">
        <f>'BL1-DADOS-IND-R00'!L17</f>
        <v>1.1000000000000001</v>
      </c>
      <c r="N460" s="19">
        <f>'BL1-DADOS-IND-R00'!M17</f>
        <v>2.5</v>
      </c>
      <c r="O460" s="19">
        <f>'BL1-DADOS-IND-R00'!N17</f>
        <v>12.13</v>
      </c>
      <c r="P460" s="19">
        <f>'BL1-DADOS-IND-R00'!O17</f>
        <v>3.9</v>
      </c>
      <c r="Q460" s="19">
        <f>'BL1-DADOS-IND-R00'!P17</f>
        <v>3</v>
      </c>
      <c r="R460" s="19">
        <f>'BL1-DADOS-IND-R00'!Q17</f>
        <v>0</v>
      </c>
      <c r="S460" s="19">
        <f>'BL1-DADOS-IND-R00'!R17</f>
        <v>0</v>
      </c>
      <c r="T460" s="20">
        <f t="shared" si="80"/>
        <v>22.63</v>
      </c>
      <c r="V460" s="47"/>
    </row>
    <row r="461" spans="1:22" s="8" customFormat="1" ht="24.95" customHeight="1" x14ac:dyDescent="0.25">
      <c r="A461" s="51"/>
      <c r="B461" s="25"/>
      <c r="C461" s="22"/>
      <c r="D461" s="23"/>
      <c r="E461" s="23"/>
      <c r="F461" s="384" t="s">
        <v>1239</v>
      </c>
      <c r="G461" s="384"/>
      <c r="H461" s="384"/>
      <c r="I461" s="384"/>
      <c r="J461" s="384"/>
      <c r="K461" s="385"/>
      <c r="L461" s="24" t="str">
        <f>'BL1-DADOS-IND-R00'!K18</f>
        <v>M</v>
      </c>
      <c r="M461" s="19">
        <f>'BL1-DADOS-IND-R00'!L18</f>
        <v>0</v>
      </c>
      <c r="N461" s="19">
        <f>'BL1-DADOS-IND-R00'!M18</f>
        <v>1.4</v>
      </c>
      <c r="O461" s="19">
        <f>'BL1-DADOS-IND-R00'!N18</f>
        <v>0</v>
      </c>
      <c r="P461" s="19">
        <f>'BL1-DADOS-IND-R00'!O18</f>
        <v>0</v>
      </c>
      <c r="Q461" s="19">
        <f>'BL1-DADOS-IND-R00'!P18</f>
        <v>0</v>
      </c>
      <c r="R461" s="19">
        <f>'BL1-DADOS-IND-R00'!Q18</f>
        <v>0</v>
      </c>
      <c r="S461" s="19">
        <f>'BL1-DADOS-IND-R00'!R18</f>
        <v>0</v>
      </c>
      <c r="T461" s="20">
        <f t="shared" si="80"/>
        <v>1.4</v>
      </c>
      <c r="V461" s="47"/>
    </row>
    <row r="462" spans="1:22" s="8" customFormat="1" ht="24.95" customHeight="1" x14ac:dyDescent="0.25">
      <c r="A462" s="51"/>
      <c r="B462" s="25"/>
      <c r="C462" s="22"/>
      <c r="D462" s="23"/>
      <c r="E462" s="23"/>
      <c r="F462" s="384" t="s">
        <v>1241</v>
      </c>
      <c r="G462" s="384"/>
      <c r="H462" s="384"/>
      <c r="I462" s="384"/>
      <c r="J462" s="384"/>
      <c r="K462" s="385"/>
      <c r="L462" s="24" t="str">
        <f>'BL1-DADOS-IND-R00'!K19</f>
        <v>M</v>
      </c>
      <c r="M462" s="19">
        <f>'BL1-DADOS-IND-R00'!L19</f>
        <v>0</v>
      </c>
      <c r="N462" s="19">
        <f>'BL1-DADOS-IND-R00'!M19</f>
        <v>14.56</v>
      </c>
      <c r="O462" s="19">
        <f>'BL1-DADOS-IND-R00'!N19</f>
        <v>0</v>
      </c>
      <c r="P462" s="19">
        <f>'BL1-DADOS-IND-R00'!O19</f>
        <v>0</v>
      </c>
      <c r="Q462" s="19">
        <f>'BL1-DADOS-IND-R00'!P19</f>
        <v>0</v>
      </c>
      <c r="R462" s="19">
        <f>'BL1-DADOS-IND-R00'!Q19</f>
        <v>0</v>
      </c>
      <c r="S462" s="19">
        <f>'BL1-DADOS-IND-R00'!R19</f>
        <v>0</v>
      </c>
      <c r="T462" s="20">
        <f t="shared" si="80"/>
        <v>14.56</v>
      </c>
      <c r="V462" s="47"/>
    </row>
    <row r="463" spans="1:22" s="8" customFormat="1" ht="24.95" customHeight="1" x14ac:dyDescent="0.25">
      <c r="A463" s="51"/>
      <c r="B463" s="25"/>
      <c r="C463" s="22"/>
      <c r="D463" s="23"/>
      <c r="E463" s="23"/>
      <c r="F463" s="384" t="s">
        <v>1242</v>
      </c>
      <c r="G463" s="384"/>
      <c r="H463" s="384"/>
      <c r="I463" s="384"/>
      <c r="J463" s="384"/>
      <c r="K463" s="385"/>
      <c r="L463" s="24" t="str">
        <f>'BL1-DADOS-IND-R00'!K20</f>
        <v>M</v>
      </c>
      <c r="M463" s="19">
        <f>'BL1-DADOS-IND-R00'!L20</f>
        <v>84.45</v>
      </c>
      <c r="N463" s="19">
        <f>'BL1-DADOS-IND-R00'!M20</f>
        <v>93.56</v>
      </c>
      <c r="O463" s="19">
        <f>'BL1-DADOS-IND-R00'!N20</f>
        <v>114.87999999999998</v>
      </c>
      <c r="P463" s="19">
        <f>'BL1-DADOS-IND-R00'!O20</f>
        <v>64.67</v>
      </c>
      <c r="Q463" s="19">
        <f>'BL1-DADOS-IND-R00'!P20</f>
        <v>61.71</v>
      </c>
      <c r="R463" s="19">
        <f>'BL1-DADOS-IND-R00'!Q20</f>
        <v>71.27</v>
      </c>
      <c r="S463" s="19">
        <f>'BL1-DADOS-IND-R00'!R20</f>
        <v>0</v>
      </c>
      <c r="T463" s="20">
        <f t="shared" si="80"/>
        <v>490.53999999999996</v>
      </c>
      <c r="V463" s="47"/>
    </row>
    <row r="464" spans="1:22" s="8" customFormat="1" ht="24.95" customHeight="1" x14ac:dyDescent="0.25">
      <c r="A464" s="51"/>
      <c r="B464" s="25"/>
      <c r="C464" s="22"/>
      <c r="D464" s="23"/>
      <c r="E464" s="23"/>
      <c r="F464" s="384" t="s">
        <v>1243</v>
      </c>
      <c r="G464" s="384"/>
      <c r="H464" s="384"/>
      <c r="I464" s="384"/>
      <c r="J464" s="384"/>
      <c r="K464" s="385"/>
      <c r="L464" s="24" t="str">
        <f>'BL1-DADOS-IND-R00'!K21</f>
        <v>UN</v>
      </c>
      <c r="M464" s="19">
        <f>'BL1-DADOS-IND-R00'!L21</f>
        <v>0</v>
      </c>
      <c r="N464" s="19">
        <f>'BL1-DADOS-IND-R00'!M21</f>
        <v>2</v>
      </c>
      <c r="O464" s="19">
        <f>'BL1-DADOS-IND-R00'!N21</f>
        <v>8</v>
      </c>
      <c r="P464" s="19">
        <f>'BL1-DADOS-IND-R00'!O21</f>
        <v>0</v>
      </c>
      <c r="Q464" s="19">
        <f>'BL1-DADOS-IND-R00'!P21</f>
        <v>0</v>
      </c>
      <c r="R464" s="19">
        <f>'BL1-DADOS-IND-R00'!Q21</f>
        <v>0</v>
      </c>
      <c r="S464" s="19">
        <f>'BL1-DADOS-IND-R00'!R21</f>
        <v>0</v>
      </c>
      <c r="T464" s="20">
        <f t="shared" si="80"/>
        <v>10</v>
      </c>
      <c r="V464" s="47"/>
    </row>
    <row r="465" spans="1:22" s="8" customFormat="1" ht="24.95" customHeight="1" x14ac:dyDescent="0.25">
      <c r="A465" s="51"/>
      <c r="B465" s="25"/>
      <c r="C465" s="22"/>
      <c r="D465" s="23"/>
      <c r="E465" s="23"/>
      <c r="F465" s="384" t="s">
        <v>1176</v>
      </c>
      <c r="G465" s="384"/>
      <c r="H465" s="384"/>
      <c r="I465" s="384"/>
      <c r="J465" s="384"/>
      <c r="K465" s="385"/>
      <c r="L465" s="24" t="str">
        <f>'BL1-DADOS-IND-R00'!K22</f>
        <v>UN</v>
      </c>
      <c r="M465" s="19">
        <f>'BL1-DADOS-IND-R00'!L22</f>
        <v>11</v>
      </c>
      <c r="N465" s="19">
        <f>'BL1-DADOS-IND-R00'!M22</f>
        <v>20</v>
      </c>
      <c r="O465" s="19">
        <f>'BL1-DADOS-IND-R00'!N22</f>
        <v>47</v>
      </c>
      <c r="P465" s="19">
        <f>'BL1-DADOS-IND-R00'!O22</f>
        <v>14</v>
      </c>
      <c r="Q465" s="19">
        <f>'BL1-DADOS-IND-R00'!P22</f>
        <v>11</v>
      </c>
      <c r="R465" s="19">
        <f>'BL1-DADOS-IND-R00'!Q22</f>
        <v>26</v>
      </c>
      <c r="S465" s="19">
        <f>'BL1-DADOS-IND-R00'!R22</f>
        <v>0</v>
      </c>
      <c r="T465" s="20">
        <f t="shared" si="80"/>
        <v>129</v>
      </c>
      <c r="V465" s="47"/>
    </row>
    <row r="466" spans="1:22" s="8" customFormat="1" ht="24.95" customHeight="1" x14ac:dyDescent="0.25">
      <c r="A466" s="51"/>
      <c r="B466" s="25"/>
      <c r="C466" s="22"/>
      <c r="D466" s="23"/>
      <c r="E466" s="23"/>
      <c r="F466" s="384" t="s">
        <v>1244</v>
      </c>
      <c r="G466" s="384"/>
      <c r="H466" s="384"/>
      <c r="I466" s="384"/>
      <c r="J466" s="384"/>
      <c r="K466" s="385"/>
      <c r="L466" s="24" t="str">
        <f>'BL1-DADOS-IND-R00'!K23</f>
        <v>UN</v>
      </c>
      <c r="M466" s="19">
        <f>'BL1-DADOS-IND-R00'!L23</f>
        <v>19</v>
      </c>
      <c r="N466" s="19">
        <f>'BL1-DADOS-IND-R00'!M23</f>
        <v>18</v>
      </c>
      <c r="O466" s="19">
        <f>'BL1-DADOS-IND-R00'!N23</f>
        <v>12</v>
      </c>
      <c r="P466" s="19">
        <f>'BL1-DADOS-IND-R00'!O23</f>
        <v>10</v>
      </c>
      <c r="Q466" s="19">
        <f>'BL1-DADOS-IND-R00'!P23</f>
        <v>9</v>
      </c>
      <c r="R466" s="19">
        <f>'BL1-DADOS-IND-R00'!Q23</f>
        <v>7</v>
      </c>
      <c r="S466" s="19">
        <f>'BL1-DADOS-IND-R00'!R23</f>
        <v>0</v>
      </c>
      <c r="T466" s="20">
        <f t="shared" si="80"/>
        <v>75</v>
      </c>
      <c r="V466" s="47"/>
    </row>
    <row r="467" spans="1:22" s="8" customFormat="1" ht="24.95" customHeight="1" x14ac:dyDescent="0.25">
      <c r="A467" s="51"/>
      <c r="B467" s="25"/>
      <c r="C467" s="22"/>
      <c r="D467" s="23"/>
      <c r="E467" s="23"/>
      <c r="F467" s="384" t="s">
        <v>1199</v>
      </c>
      <c r="G467" s="384"/>
      <c r="H467" s="384"/>
      <c r="I467" s="384"/>
      <c r="J467" s="384"/>
      <c r="K467" s="385"/>
      <c r="L467" s="24" t="str">
        <f>'BL1-DADOS-IND-R00'!K24</f>
        <v>UN</v>
      </c>
      <c r="M467" s="19">
        <f>'BL1-DADOS-IND-R00'!L24</f>
        <v>10</v>
      </c>
      <c r="N467" s="19">
        <f>'BL1-DADOS-IND-R00'!M24</f>
        <v>11</v>
      </c>
      <c r="O467" s="19">
        <f>'BL1-DADOS-IND-R00'!N24</f>
        <v>8</v>
      </c>
      <c r="P467" s="19">
        <f>'BL1-DADOS-IND-R00'!O24</f>
        <v>7</v>
      </c>
      <c r="Q467" s="19">
        <f>'BL1-DADOS-IND-R00'!P24</f>
        <v>7</v>
      </c>
      <c r="R467" s="19">
        <f>'BL1-DADOS-IND-R00'!Q24</f>
        <v>7</v>
      </c>
      <c r="S467" s="19">
        <f>'BL1-DADOS-IND-R00'!R24</f>
        <v>0</v>
      </c>
      <c r="T467" s="20">
        <f t="shared" si="80"/>
        <v>50</v>
      </c>
      <c r="V467" s="47"/>
    </row>
    <row r="468" spans="1:22" s="8" customFormat="1" ht="24.95" customHeight="1" x14ac:dyDescent="0.25">
      <c r="A468" s="51"/>
      <c r="B468" s="25"/>
      <c r="C468" s="22"/>
      <c r="D468" s="23"/>
      <c r="E468" s="23"/>
      <c r="F468" s="384" t="s">
        <v>1200</v>
      </c>
      <c r="G468" s="384"/>
      <c r="H468" s="384"/>
      <c r="I468" s="384"/>
      <c r="J468" s="384"/>
      <c r="K468" s="385"/>
      <c r="L468" s="24" t="str">
        <f>'BL1-DADOS-IND-R00'!K25</f>
        <v>UN</v>
      </c>
      <c r="M468" s="19">
        <f>'BL1-DADOS-IND-R00'!L25</f>
        <v>0</v>
      </c>
      <c r="N468" s="19">
        <f>'BL1-DADOS-IND-R00'!M25</f>
        <v>0</v>
      </c>
      <c r="O468" s="19">
        <f>'BL1-DADOS-IND-R00'!N25</f>
        <v>0</v>
      </c>
      <c r="P468" s="19">
        <f>'BL1-DADOS-IND-R00'!O25</f>
        <v>0</v>
      </c>
      <c r="Q468" s="19">
        <f>'BL1-DADOS-IND-R00'!P25</f>
        <v>0</v>
      </c>
      <c r="R468" s="19">
        <f>'BL1-DADOS-IND-R00'!Q25</f>
        <v>0</v>
      </c>
      <c r="S468" s="19">
        <f>'BL1-DADOS-IND-R00'!R25</f>
        <v>0</v>
      </c>
      <c r="T468" s="20">
        <f t="shared" si="80"/>
        <v>0</v>
      </c>
      <c r="V468" s="47"/>
    </row>
    <row r="469" spans="1:22" s="8" customFormat="1" ht="24.95" customHeight="1" x14ac:dyDescent="0.25">
      <c r="A469" s="51"/>
      <c r="B469" s="25"/>
      <c r="C469" s="22"/>
      <c r="D469" s="23"/>
      <c r="E469" s="23"/>
      <c r="F469" s="384" t="s">
        <v>1201</v>
      </c>
      <c r="G469" s="384"/>
      <c r="H469" s="384"/>
      <c r="I469" s="384"/>
      <c r="J469" s="384"/>
      <c r="K469" s="385"/>
      <c r="L469" s="24" t="str">
        <f>'BL1-DADOS-IND-R00'!K26</f>
        <v>UN</v>
      </c>
      <c r="M469" s="19">
        <f>'BL1-DADOS-IND-R00'!L26</f>
        <v>10</v>
      </c>
      <c r="N469" s="19">
        <f>'BL1-DADOS-IND-R00'!M26</f>
        <v>11</v>
      </c>
      <c r="O469" s="19">
        <f>'BL1-DADOS-IND-R00'!N26</f>
        <v>8</v>
      </c>
      <c r="P469" s="19">
        <f>'BL1-DADOS-IND-R00'!O26</f>
        <v>7</v>
      </c>
      <c r="Q469" s="19">
        <f>'BL1-DADOS-IND-R00'!P26</f>
        <v>7</v>
      </c>
      <c r="R469" s="19">
        <f>'BL1-DADOS-IND-R00'!Q26</f>
        <v>7</v>
      </c>
      <c r="S469" s="19">
        <f>'BL1-DADOS-IND-R00'!R26</f>
        <v>0</v>
      </c>
      <c r="T469" s="20">
        <f t="shared" si="80"/>
        <v>50</v>
      </c>
      <c r="V469" s="47"/>
    </row>
    <row r="470" spans="1:22" s="8" customFormat="1" ht="24.95" customHeight="1" x14ac:dyDescent="0.25">
      <c r="A470" s="51"/>
      <c r="B470" s="25"/>
      <c r="C470" s="22"/>
      <c r="D470" s="23"/>
      <c r="E470" s="23"/>
      <c r="F470" s="384" t="s">
        <v>1202</v>
      </c>
      <c r="G470" s="384"/>
      <c r="H470" s="384"/>
      <c r="I470" s="384"/>
      <c r="J470" s="384"/>
      <c r="K470" s="385"/>
      <c r="L470" s="24" t="str">
        <f>'BL1-DADOS-IND-R00'!K27</f>
        <v>UN</v>
      </c>
      <c r="M470" s="19">
        <f>'BL1-DADOS-IND-R00'!L27</f>
        <v>0</v>
      </c>
      <c r="N470" s="19">
        <f>'BL1-DADOS-IND-R00'!M27</f>
        <v>0</v>
      </c>
      <c r="O470" s="19">
        <f>'BL1-DADOS-IND-R00'!N27</f>
        <v>0</v>
      </c>
      <c r="P470" s="19">
        <f>'BL1-DADOS-IND-R00'!O27</f>
        <v>0</v>
      </c>
      <c r="Q470" s="19">
        <f>'BL1-DADOS-IND-R00'!P27</f>
        <v>0</v>
      </c>
      <c r="R470" s="19">
        <f>'BL1-DADOS-IND-R00'!Q27</f>
        <v>0</v>
      </c>
      <c r="S470" s="19">
        <f>'BL1-DADOS-IND-R00'!R27</f>
        <v>0</v>
      </c>
      <c r="T470" s="20">
        <f t="shared" si="80"/>
        <v>0</v>
      </c>
      <c r="V470" s="47"/>
    </row>
    <row r="471" spans="1:22" s="8" customFormat="1" ht="24.95" customHeight="1" x14ac:dyDescent="0.25">
      <c r="A471" s="51"/>
      <c r="B471" s="25"/>
      <c r="C471" s="22"/>
      <c r="D471" s="23"/>
      <c r="E471" s="23"/>
      <c r="F471" s="384" t="s">
        <v>1245</v>
      </c>
      <c r="G471" s="384"/>
      <c r="H471" s="384"/>
      <c r="I471" s="384"/>
      <c r="J471" s="384"/>
      <c r="K471" s="385"/>
      <c r="L471" s="24" t="str">
        <f>'BL1-DADOS-IND-R00'!K28</f>
        <v>UN</v>
      </c>
      <c r="M471" s="19">
        <f>'BL1-DADOS-IND-R00'!L28</f>
        <v>0</v>
      </c>
      <c r="N471" s="19">
        <f>'BL1-DADOS-IND-R00'!M28</f>
        <v>0</v>
      </c>
      <c r="O471" s="19">
        <f>'BL1-DADOS-IND-R00'!N28</f>
        <v>0</v>
      </c>
      <c r="P471" s="19">
        <f>'BL1-DADOS-IND-R00'!O28</f>
        <v>0</v>
      </c>
      <c r="Q471" s="19">
        <f>'BL1-DADOS-IND-R00'!P28</f>
        <v>0</v>
      </c>
      <c r="R471" s="19">
        <f>'BL1-DADOS-IND-R00'!Q28</f>
        <v>0</v>
      </c>
      <c r="S471" s="19">
        <f>'BL1-DADOS-IND-R00'!R28</f>
        <v>0</v>
      </c>
      <c r="T471" s="20">
        <f t="shared" si="80"/>
        <v>0</v>
      </c>
      <c r="V471" s="47"/>
    </row>
    <row r="472" spans="1:22" s="8" customFormat="1" ht="24.95" customHeight="1" x14ac:dyDescent="0.25">
      <c r="A472" s="51"/>
      <c r="B472" s="25"/>
      <c r="C472" s="22"/>
      <c r="D472" s="23"/>
      <c r="E472" s="23"/>
      <c r="F472" s="384" t="s">
        <v>1246</v>
      </c>
      <c r="G472" s="384"/>
      <c r="H472" s="384"/>
      <c r="I472" s="384"/>
      <c r="J472" s="384"/>
      <c r="K472" s="385"/>
      <c r="L472" s="24" t="str">
        <f>'BL1-DADOS-IND-R00'!K29</f>
        <v>UN</v>
      </c>
      <c r="M472" s="19">
        <f>'BL1-DADOS-IND-R00'!L29</f>
        <v>0</v>
      </c>
      <c r="N472" s="19">
        <f>'BL1-DADOS-IND-R00'!M29</f>
        <v>0</v>
      </c>
      <c r="O472" s="19">
        <f>'BL1-DADOS-IND-R00'!N29</f>
        <v>0</v>
      </c>
      <c r="P472" s="19">
        <f>'BL1-DADOS-IND-R00'!O29</f>
        <v>0</v>
      </c>
      <c r="Q472" s="19">
        <f>'BL1-DADOS-IND-R00'!P29</f>
        <v>0</v>
      </c>
      <c r="R472" s="19">
        <f>'BL1-DADOS-IND-R00'!Q29</f>
        <v>0</v>
      </c>
      <c r="S472" s="19">
        <f>'BL1-DADOS-IND-R00'!R29</f>
        <v>0</v>
      </c>
      <c r="T472" s="20">
        <f t="shared" si="80"/>
        <v>0</v>
      </c>
      <c r="V472" s="47"/>
    </row>
    <row r="473" spans="1:22" s="8" customFormat="1" ht="24.95" customHeight="1" x14ac:dyDescent="0.25">
      <c r="A473" s="51"/>
      <c r="B473" s="25"/>
      <c r="C473" s="22"/>
      <c r="D473" s="23"/>
      <c r="E473" s="23"/>
      <c r="F473" s="384" t="s">
        <v>1247</v>
      </c>
      <c r="G473" s="384"/>
      <c r="H473" s="384"/>
      <c r="I473" s="384"/>
      <c r="J473" s="384"/>
      <c r="K473" s="385"/>
      <c r="L473" s="24" t="str">
        <f>'BL1-DADOS-IND-R00'!K30</f>
        <v>UN</v>
      </c>
      <c r="M473" s="19">
        <f>'BL1-DADOS-IND-R00'!L30</f>
        <v>5</v>
      </c>
      <c r="N473" s="19">
        <f>'BL1-DADOS-IND-R00'!M30</f>
        <v>5</v>
      </c>
      <c r="O473" s="19">
        <f>'BL1-DADOS-IND-R00'!N30</f>
        <v>4</v>
      </c>
      <c r="P473" s="19">
        <f>'BL1-DADOS-IND-R00'!O30</f>
        <v>4</v>
      </c>
      <c r="Q473" s="19">
        <f>'BL1-DADOS-IND-R00'!P30</f>
        <v>4</v>
      </c>
      <c r="R473" s="19">
        <f>'BL1-DADOS-IND-R00'!Q30</f>
        <v>3</v>
      </c>
      <c r="S473" s="19">
        <f>'BL1-DADOS-IND-R00'!R30</f>
        <v>0</v>
      </c>
      <c r="T473" s="20">
        <f t="shared" si="80"/>
        <v>25</v>
      </c>
      <c r="V473" s="47"/>
    </row>
    <row r="474" spans="1:22" s="8" customFormat="1" ht="24.95" customHeight="1" x14ac:dyDescent="0.25">
      <c r="A474" s="51"/>
      <c r="B474" s="25"/>
      <c r="C474" s="22"/>
      <c r="D474" s="23"/>
      <c r="E474" s="23"/>
      <c r="F474" s="384" t="s">
        <v>1248</v>
      </c>
      <c r="G474" s="384"/>
      <c r="H474" s="384"/>
      <c r="I474" s="384"/>
      <c r="J474" s="384"/>
      <c r="K474" s="385"/>
      <c r="L474" s="24" t="str">
        <f>'BL1-DADOS-IND-R00'!K31</f>
        <v>UN</v>
      </c>
      <c r="M474" s="19">
        <f>'BL1-DADOS-IND-R00'!L31</f>
        <v>3</v>
      </c>
      <c r="N474" s="19">
        <f>'BL1-DADOS-IND-R00'!M31</f>
        <v>6</v>
      </c>
      <c r="O474" s="19">
        <f>'BL1-DADOS-IND-R00'!N31</f>
        <v>15</v>
      </c>
      <c r="P474" s="19">
        <f>'BL1-DADOS-IND-R00'!O31</f>
        <v>6</v>
      </c>
      <c r="Q474" s="19">
        <f>'BL1-DADOS-IND-R00'!P31</f>
        <v>5</v>
      </c>
      <c r="R474" s="19">
        <f>'BL1-DADOS-IND-R00'!Q31</f>
        <v>8</v>
      </c>
      <c r="S474" s="19">
        <f>'BL1-DADOS-IND-R00'!R31</f>
        <v>0</v>
      </c>
      <c r="T474" s="20">
        <f t="shared" si="80"/>
        <v>43</v>
      </c>
      <c r="V474" s="47"/>
    </row>
    <row r="475" spans="1:22" s="8" customFormat="1" ht="24.95" customHeight="1" x14ac:dyDescent="0.25">
      <c r="A475" s="51"/>
      <c r="B475" s="25"/>
      <c r="C475" s="22"/>
      <c r="D475" s="23"/>
      <c r="E475" s="23"/>
      <c r="F475" s="384" t="s">
        <v>1226</v>
      </c>
      <c r="G475" s="384"/>
      <c r="H475" s="384"/>
      <c r="I475" s="384"/>
      <c r="J475" s="384"/>
      <c r="K475" s="385"/>
      <c r="L475" s="24" t="str">
        <f>'BL1-DADOS-IND-R00'!K32</f>
        <v>UN</v>
      </c>
      <c r="M475" s="19">
        <f>'BL1-DADOS-IND-R00'!L32</f>
        <v>0</v>
      </c>
      <c r="N475" s="19">
        <f>'BL1-DADOS-IND-R00'!M32</f>
        <v>0</v>
      </c>
      <c r="O475" s="19">
        <f>'BL1-DADOS-IND-R00'!N32</f>
        <v>0</v>
      </c>
      <c r="P475" s="19">
        <f>'BL1-DADOS-IND-R00'!O32</f>
        <v>0</v>
      </c>
      <c r="Q475" s="19">
        <f>'BL1-DADOS-IND-R00'!P32</f>
        <v>0</v>
      </c>
      <c r="R475" s="19">
        <f>'BL1-DADOS-IND-R00'!Q32</f>
        <v>0</v>
      </c>
      <c r="S475" s="19">
        <f>'BL1-DADOS-IND-R00'!R32</f>
        <v>0</v>
      </c>
      <c r="T475" s="20">
        <f t="shared" si="80"/>
        <v>0</v>
      </c>
      <c r="V475" s="47"/>
    </row>
    <row r="476" spans="1:22" s="8" customFormat="1" ht="24.95" customHeight="1" x14ac:dyDescent="0.25">
      <c r="A476" s="51"/>
      <c r="B476" s="25"/>
      <c r="C476" s="22"/>
      <c r="D476" s="23"/>
      <c r="E476" s="23"/>
      <c r="F476" s="384" t="s">
        <v>1249</v>
      </c>
      <c r="G476" s="384"/>
      <c r="H476" s="384"/>
      <c r="I476" s="384"/>
      <c r="J476" s="384"/>
      <c r="K476" s="385"/>
      <c r="L476" s="24" t="str">
        <f>'BL1-DADOS-IND-R00'!K33</f>
        <v>UN</v>
      </c>
      <c r="M476" s="19">
        <f>'BL1-DADOS-IND-R00'!L33</f>
        <v>1</v>
      </c>
      <c r="N476" s="19">
        <f>'BL1-DADOS-IND-R00'!M33</f>
        <v>1</v>
      </c>
      <c r="O476" s="19">
        <f>'BL1-DADOS-IND-R00'!N33</f>
        <v>1</v>
      </c>
      <c r="P476" s="19">
        <f>'BL1-DADOS-IND-R00'!O33</f>
        <v>1</v>
      </c>
      <c r="Q476" s="19">
        <f>'BL1-DADOS-IND-R00'!P33</f>
        <v>1</v>
      </c>
      <c r="R476" s="19">
        <f>'BL1-DADOS-IND-R00'!Q33</f>
        <v>1</v>
      </c>
      <c r="S476" s="19">
        <f>'BL1-DADOS-IND-R00'!R33</f>
        <v>0</v>
      </c>
      <c r="T476" s="20">
        <f t="shared" si="80"/>
        <v>6</v>
      </c>
      <c r="V476" s="47"/>
    </row>
    <row r="477" spans="1:22" s="8" customFormat="1" ht="24.95" customHeight="1" x14ac:dyDescent="0.25">
      <c r="A477" s="51"/>
      <c r="B477" s="25"/>
      <c r="C477" s="22"/>
      <c r="D477" s="23"/>
      <c r="E477" s="23"/>
      <c r="F477" s="384" t="s">
        <v>1250</v>
      </c>
      <c r="G477" s="384"/>
      <c r="H477" s="384"/>
      <c r="I477" s="384"/>
      <c r="J477" s="384"/>
      <c r="K477" s="385"/>
      <c r="L477" s="24" t="str">
        <f>'BL1-DADOS-IND-R00'!K34</f>
        <v>UN</v>
      </c>
      <c r="M477" s="19">
        <f>'BL1-DADOS-IND-R00'!L34</f>
        <v>3</v>
      </c>
      <c r="N477" s="19">
        <f>'BL1-DADOS-IND-R00'!M34</f>
        <v>3</v>
      </c>
      <c r="O477" s="19">
        <f>'BL1-DADOS-IND-R00'!N34</f>
        <v>3</v>
      </c>
      <c r="P477" s="19">
        <f>'BL1-DADOS-IND-R00'!O34</f>
        <v>3</v>
      </c>
      <c r="Q477" s="19">
        <f>'BL1-DADOS-IND-R00'!P34</f>
        <v>3</v>
      </c>
      <c r="R477" s="19">
        <f>'BL1-DADOS-IND-R00'!Q34</f>
        <v>2</v>
      </c>
      <c r="S477" s="19">
        <f>'BL1-DADOS-IND-R00'!R34</f>
        <v>0</v>
      </c>
      <c r="T477" s="20">
        <f t="shared" si="80"/>
        <v>17</v>
      </c>
      <c r="V477" s="47"/>
    </row>
    <row r="478" spans="1:22" s="8" customFormat="1" ht="24.95" customHeight="1" x14ac:dyDescent="0.25">
      <c r="A478" s="51"/>
      <c r="B478" s="25"/>
      <c r="C478" s="22"/>
      <c r="D478" s="23"/>
      <c r="E478" s="23"/>
      <c r="F478" s="384" t="s">
        <v>1252</v>
      </c>
      <c r="G478" s="384"/>
      <c r="H478" s="384"/>
      <c r="I478" s="384"/>
      <c r="J478" s="384"/>
      <c r="K478" s="385"/>
      <c r="L478" s="24" t="str">
        <f>'BL1-DADOS-IND-R00'!K35</f>
        <v>UN</v>
      </c>
      <c r="M478" s="19">
        <f>'BL1-DADOS-IND-R00'!L35</f>
        <v>0</v>
      </c>
      <c r="N478" s="19">
        <f>'BL1-DADOS-IND-R00'!M35</f>
        <v>1</v>
      </c>
      <c r="O478" s="19">
        <f>'BL1-DADOS-IND-R00'!N35</f>
        <v>0</v>
      </c>
      <c r="P478" s="19">
        <f>'BL1-DADOS-IND-R00'!O35</f>
        <v>0</v>
      </c>
      <c r="Q478" s="19">
        <f>'BL1-DADOS-IND-R00'!P35</f>
        <v>0</v>
      </c>
      <c r="R478" s="19">
        <f>'BL1-DADOS-IND-R00'!Q35</f>
        <v>0</v>
      </c>
      <c r="S478" s="19">
        <f>'BL1-DADOS-IND-R00'!R35</f>
        <v>0</v>
      </c>
      <c r="T478" s="20">
        <f t="shared" ref="T478:T490" si="81">SUM(M478:S478)</f>
        <v>1</v>
      </c>
      <c r="V478" s="47"/>
    </row>
    <row r="479" spans="1:22" s="8" customFormat="1" ht="24.95" customHeight="1" x14ac:dyDescent="0.25">
      <c r="A479" s="51"/>
      <c r="B479" s="25"/>
      <c r="C479" s="22"/>
      <c r="D479" s="23"/>
      <c r="E479" s="23"/>
      <c r="F479" s="384" t="s">
        <v>1254</v>
      </c>
      <c r="G479" s="384"/>
      <c r="H479" s="384"/>
      <c r="I479" s="384"/>
      <c r="J479" s="384"/>
      <c r="K479" s="385"/>
      <c r="L479" s="24" t="str">
        <f>'BL1-DADOS-IND-R00'!K36</f>
        <v>UN</v>
      </c>
      <c r="M479" s="19">
        <f>'BL1-DADOS-IND-R00'!L36</f>
        <v>0</v>
      </c>
      <c r="N479" s="19">
        <f>'BL1-DADOS-IND-R00'!M36</f>
        <v>1</v>
      </c>
      <c r="O479" s="19">
        <f>'BL1-DADOS-IND-R00'!N36</f>
        <v>0</v>
      </c>
      <c r="P479" s="19">
        <f>'BL1-DADOS-IND-R00'!O36</f>
        <v>0</v>
      </c>
      <c r="Q479" s="19">
        <f>'BL1-DADOS-IND-R00'!P36</f>
        <v>0</v>
      </c>
      <c r="R479" s="19">
        <f>'BL1-DADOS-IND-R00'!Q36</f>
        <v>0</v>
      </c>
      <c r="S479" s="19">
        <f>'BL1-DADOS-IND-R00'!R36</f>
        <v>0</v>
      </c>
      <c r="T479" s="20">
        <f t="shared" si="81"/>
        <v>1</v>
      </c>
      <c r="V479" s="47"/>
    </row>
    <row r="480" spans="1:22" s="8" customFormat="1" ht="24.95" customHeight="1" x14ac:dyDescent="0.25">
      <c r="A480" s="51"/>
      <c r="B480" s="25"/>
      <c r="C480" s="22"/>
      <c r="D480" s="23"/>
      <c r="E480" s="23"/>
      <c r="F480" s="384" t="s">
        <v>1256</v>
      </c>
      <c r="G480" s="384"/>
      <c r="H480" s="384"/>
      <c r="I480" s="384"/>
      <c r="J480" s="384"/>
      <c r="K480" s="385"/>
      <c r="L480" s="24" t="str">
        <f>'BL1-DADOS-IND-R00'!K37</f>
        <v>UN</v>
      </c>
      <c r="M480" s="19">
        <f>'BL1-DADOS-IND-R00'!L37</f>
        <v>0</v>
      </c>
      <c r="N480" s="19">
        <f>'BL1-DADOS-IND-R00'!M37</f>
        <v>1</v>
      </c>
      <c r="O480" s="19">
        <f>'BL1-DADOS-IND-R00'!N37</f>
        <v>0</v>
      </c>
      <c r="P480" s="19">
        <f>'BL1-DADOS-IND-R00'!O37</f>
        <v>0</v>
      </c>
      <c r="Q480" s="19">
        <f>'BL1-DADOS-IND-R00'!P37</f>
        <v>0</v>
      </c>
      <c r="R480" s="19">
        <f>'BL1-DADOS-IND-R00'!Q37</f>
        <v>0</v>
      </c>
      <c r="S480" s="19">
        <f>'BL1-DADOS-IND-R00'!R37</f>
        <v>0</v>
      </c>
      <c r="T480" s="20">
        <f t="shared" si="81"/>
        <v>1</v>
      </c>
      <c r="V480" s="47"/>
    </row>
    <row r="481" spans="1:22" s="8" customFormat="1" ht="24.95" customHeight="1" x14ac:dyDescent="0.25">
      <c r="A481" s="51"/>
      <c r="B481" s="25"/>
      <c r="C481" s="22"/>
      <c r="D481" s="23"/>
      <c r="E481" s="23"/>
      <c r="F481" s="384" t="s">
        <v>1257</v>
      </c>
      <c r="G481" s="384"/>
      <c r="H481" s="384"/>
      <c r="I481" s="384"/>
      <c r="J481" s="384"/>
      <c r="K481" s="385"/>
      <c r="L481" s="24" t="str">
        <f>'BL1-DADOS-IND-R00'!K38</f>
        <v>UN</v>
      </c>
      <c r="M481" s="19">
        <f>'BL1-DADOS-IND-R00'!L38</f>
        <v>0</v>
      </c>
      <c r="N481" s="19">
        <f>'BL1-DADOS-IND-R00'!M38</f>
        <v>0</v>
      </c>
      <c r="O481" s="19">
        <f>'BL1-DADOS-IND-R00'!N38</f>
        <v>0</v>
      </c>
      <c r="P481" s="19">
        <f>'BL1-DADOS-IND-R00'!O38</f>
        <v>0</v>
      </c>
      <c r="Q481" s="19">
        <f>'BL1-DADOS-IND-R00'!P38</f>
        <v>0</v>
      </c>
      <c r="R481" s="19">
        <f>'BL1-DADOS-IND-R00'!Q38</f>
        <v>0</v>
      </c>
      <c r="S481" s="19">
        <f>'BL1-DADOS-IND-R00'!R38</f>
        <v>0</v>
      </c>
      <c r="T481" s="20">
        <f t="shared" si="81"/>
        <v>0</v>
      </c>
      <c r="V481" s="47"/>
    </row>
    <row r="482" spans="1:22" s="8" customFormat="1" ht="24.95" customHeight="1" x14ac:dyDescent="0.25">
      <c r="A482" s="51"/>
      <c r="B482" s="25"/>
      <c r="C482" s="22"/>
      <c r="D482" s="23"/>
      <c r="E482" s="23"/>
      <c r="F482" s="384" t="s">
        <v>1258</v>
      </c>
      <c r="G482" s="384"/>
      <c r="H482" s="384"/>
      <c r="I482" s="384"/>
      <c r="J482" s="384"/>
      <c r="K482" s="385"/>
      <c r="L482" s="24" t="str">
        <f>'BL1-DADOS-IND-R00'!K39</f>
        <v>UN</v>
      </c>
      <c r="M482" s="19">
        <f>'BL1-DADOS-IND-R00'!L39</f>
        <v>0</v>
      </c>
      <c r="N482" s="19">
        <f>'BL1-DADOS-IND-R00'!M39</f>
        <v>0</v>
      </c>
      <c r="O482" s="19">
        <f>'BL1-DADOS-IND-R00'!N39</f>
        <v>0</v>
      </c>
      <c r="P482" s="19">
        <f>'BL1-DADOS-IND-R00'!O39</f>
        <v>0</v>
      </c>
      <c r="Q482" s="19">
        <f>'BL1-DADOS-IND-R00'!P39</f>
        <v>0</v>
      </c>
      <c r="R482" s="19">
        <f>'BL1-DADOS-IND-R00'!Q39</f>
        <v>0</v>
      </c>
      <c r="S482" s="19">
        <f>'BL1-DADOS-IND-R00'!R39</f>
        <v>0</v>
      </c>
      <c r="T482" s="20">
        <f t="shared" si="81"/>
        <v>0</v>
      </c>
      <c r="V482" s="47"/>
    </row>
    <row r="483" spans="1:22" s="8" customFormat="1" ht="24.95" customHeight="1" x14ac:dyDescent="0.25">
      <c r="A483" s="51"/>
      <c r="B483" s="25"/>
      <c r="C483" s="22"/>
      <c r="D483" s="23"/>
      <c r="E483" s="23"/>
      <c r="F483" s="384" t="s">
        <v>1259</v>
      </c>
      <c r="G483" s="384"/>
      <c r="H483" s="384"/>
      <c r="I483" s="384"/>
      <c r="J483" s="384"/>
      <c r="K483" s="385"/>
      <c r="L483" s="24" t="str">
        <f>'BL1-DADOS-IND-R00'!K40</f>
        <v>M</v>
      </c>
      <c r="M483" s="19">
        <f>'BL1-DADOS-IND-R00'!L40</f>
        <v>0</v>
      </c>
      <c r="N483" s="19">
        <f>'BL1-DADOS-IND-R00'!M40</f>
        <v>14.56</v>
      </c>
      <c r="O483" s="19">
        <f>'BL1-DADOS-IND-R00'!N40</f>
        <v>0</v>
      </c>
      <c r="P483" s="19">
        <f>'BL1-DADOS-IND-R00'!O40</f>
        <v>0</v>
      </c>
      <c r="Q483" s="19">
        <f>'BL1-DADOS-IND-R00'!P40</f>
        <v>0</v>
      </c>
      <c r="R483" s="19">
        <f>'BL1-DADOS-IND-R00'!Q40</f>
        <v>0</v>
      </c>
      <c r="S483" s="19">
        <f>'BL1-DADOS-IND-R00'!R40</f>
        <v>0</v>
      </c>
      <c r="T483" s="20">
        <f t="shared" si="81"/>
        <v>14.56</v>
      </c>
      <c r="V483" s="47"/>
    </row>
    <row r="484" spans="1:22" s="8" customFormat="1" ht="24.95" customHeight="1" x14ac:dyDescent="0.25">
      <c r="A484" s="51"/>
      <c r="B484" s="25"/>
      <c r="C484" s="22"/>
      <c r="D484" s="23"/>
      <c r="E484" s="23"/>
      <c r="F484" s="384" t="s">
        <v>1261</v>
      </c>
      <c r="G484" s="384"/>
      <c r="H484" s="384"/>
      <c r="I484" s="384"/>
      <c r="J484" s="384"/>
      <c r="K484" s="385"/>
      <c r="L484" s="24" t="str">
        <f>'BL1-DADOS-IND-R00'!K41</f>
        <v>M</v>
      </c>
      <c r="M484" s="19">
        <f>'BL1-DADOS-IND-R00'!L41</f>
        <v>240.18999999999997</v>
      </c>
      <c r="N484" s="19">
        <f>'BL1-DADOS-IND-R00'!M41</f>
        <v>316.91999999999996</v>
      </c>
      <c r="O484" s="19">
        <f>'BL1-DADOS-IND-R00'!N41</f>
        <v>424.1</v>
      </c>
      <c r="P484" s="19">
        <f>'BL1-DADOS-IND-R00'!O41</f>
        <v>251.76</v>
      </c>
      <c r="Q484" s="19">
        <f>'BL1-DADOS-IND-R00'!P41</f>
        <v>186.44</v>
      </c>
      <c r="R484" s="19">
        <f>'BL1-DADOS-IND-R00'!Q41</f>
        <v>169.63</v>
      </c>
      <c r="S484" s="19">
        <f>'BL1-DADOS-IND-R00'!R41</f>
        <v>0</v>
      </c>
      <c r="T484" s="20">
        <f t="shared" si="81"/>
        <v>1589.04</v>
      </c>
      <c r="V484" s="47"/>
    </row>
    <row r="485" spans="1:22" s="8" customFormat="1" ht="24.95" customHeight="1" x14ac:dyDescent="0.25">
      <c r="A485" s="51"/>
      <c r="B485" s="25"/>
      <c r="C485" s="22"/>
      <c r="D485" s="23"/>
      <c r="E485" s="23"/>
      <c r="F485" s="384" t="s">
        <v>1262</v>
      </c>
      <c r="G485" s="384"/>
      <c r="H485" s="384"/>
      <c r="I485" s="384"/>
      <c r="J485" s="384"/>
      <c r="K485" s="385"/>
      <c r="L485" s="24" t="str">
        <f>'BL1-DADOS-IND-R00'!K42</f>
        <v>UN</v>
      </c>
      <c r="M485" s="19">
        <f>'BL1-DADOS-IND-R00'!L42</f>
        <v>0</v>
      </c>
      <c r="N485" s="19">
        <f>'BL1-DADOS-IND-R00'!M42</f>
        <v>1</v>
      </c>
      <c r="O485" s="19">
        <f>'BL1-DADOS-IND-R00'!N42</f>
        <v>0</v>
      </c>
      <c r="P485" s="19">
        <f>'BL1-DADOS-IND-R00'!O42</f>
        <v>0</v>
      </c>
      <c r="Q485" s="19">
        <f>'BL1-DADOS-IND-R00'!P42</f>
        <v>0</v>
      </c>
      <c r="R485" s="19">
        <f>'BL1-DADOS-IND-R00'!Q42</f>
        <v>0</v>
      </c>
      <c r="S485" s="19">
        <f>'BL1-DADOS-IND-R00'!R42</f>
        <v>0</v>
      </c>
      <c r="T485" s="20">
        <f t="shared" si="81"/>
        <v>1</v>
      </c>
      <c r="V485" s="47"/>
    </row>
    <row r="486" spans="1:22" s="8" customFormat="1" ht="24.95" customHeight="1" x14ac:dyDescent="0.25">
      <c r="A486" s="51"/>
      <c r="B486" s="25"/>
      <c r="C486" s="22"/>
      <c r="D486" s="23"/>
      <c r="E486" s="23"/>
      <c r="F486" s="384" t="s">
        <v>1263</v>
      </c>
      <c r="G486" s="384"/>
      <c r="H486" s="384"/>
      <c r="I486" s="384"/>
      <c r="J486" s="384"/>
      <c r="K486" s="385"/>
      <c r="L486" s="24" t="str">
        <f>'BL1-DADOS-IND-R00'!K43</f>
        <v>UN</v>
      </c>
      <c r="M486" s="19">
        <f>'BL1-DADOS-IND-R00'!L43</f>
        <v>0</v>
      </c>
      <c r="N486" s="19">
        <f>'BL1-DADOS-IND-R00'!M43</f>
        <v>1</v>
      </c>
      <c r="O486" s="19">
        <f>'BL1-DADOS-IND-R00'!N43</f>
        <v>0</v>
      </c>
      <c r="P486" s="19">
        <f>'BL1-DADOS-IND-R00'!O43</f>
        <v>0</v>
      </c>
      <c r="Q486" s="19">
        <f>'BL1-DADOS-IND-R00'!P43</f>
        <v>0</v>
      </c>
      <c r="R486" s="19">
        <f>'BL1-DADOS-IND-R00'!Q43</f>
        <v>0</v>
      </c>
      <c r="S486" s="19">
        <f>'BL1-DADOS-IND-R00'!R43</f>
        <v>0</v>
      </c>
      <c r="T486" s="20">
        <f t="shared" si="81"/>
        <v>1</v>
      </c>
      <c r="V486" s="47"/>
    </row>
    <row r="487" spans="1:22" s="8" customFormat="1" ht="24.95" customHeight="1" x14ac:dyDescent="0.25">
      <c r="A487" s="51"/>
      <c r="B487" s="25"/>
      <c r="C487" s="22"/>
      <c r="D487" s="23"/>
      <c r="E487" s="23"/>
      <c r="F487" s="384" t="s">
        <v>1264</v>
      </c>
      <c r="G487" s="384"/>
      <c r="H487" s="384"/>
      <c r="I487" s="384"/>
      <c r="J487" s="384"/>
      <c r="K487" s="385"/>
      <c r="L487" s="24" t="str">
        <f>'BL1-DADOS-IND-R00'!K44</f>
        <v>UN</v>
      </c>
      <c r="M487" s="19">
        <f>'BL1-DADOS-IND-R00'!L44</f>
        <v>0</v>
      </c>
      <c r="N487" s="19">
        <f>'BL1-DADOS-IND-R00'!M44</f>
        <v>1</v>
      </c>
      <c r="O487" s="19">
        <f>'BL1-DADOS-IND-R00'!N44</f>
        <v>0</v>
      </c>
      <c r="P487" s="19">
        <f>'BL1-DADOS-IND-R00'!O44</f>
        <v>0</v>
      </c>
      <c r="Q487" s="19">
        <f>'BL1-DADOS-IND-R00'!P44</f>
        <v>0</v>
      </c>
      <c r="R487" s="19">
        <f>'BL1-DADOS-IND-R00'!Q44</f>
        <v>0</v>
      </c>
      <c r="S487" s="19">
        <f>'BL1-DADOS-IND-R00'!R44</f>
        <v>0</v>
      </c>
      <c r="T487" s="20">
        <f t="shared" si="81"/>
        <v>1</v>
      </c>
      <c r="V487" s="47"/>
    </row>
    <row r="488" spans="1:22" s="8" customFormat="1" ht="24.95" customHeight="1" x14ac:dyDescent="0.25">
      <c r="A488" s="51"/>
      <c r="B488" s="25"/>
      <c r="C488" s="22"/>
      <c r="D488" s="23"/>
      <c r="E488" s="23"/>
      <c r="F488" s="384" t="s">
        <v>1265</v>
      </c>
      <c r="G488" s="384"/>
      <c r="H488" s="384"/>
      <c r="I488" s="384"/>
      <c r="J488" s="384"/>
      <c r="K488" s="385"/>
      <c r="L488" s="24" t="str">
        <f>'BL1-DADOS-IND-R00'!K45</f>
        <v>UN</v>
      </c>
      <c r="M488" s="19">
        <f>'BL1-DADOS-IND-R00'!L45</f>
        <v>5</v>
      </c>
      <c r="N488" s="19">
        <f>'BL1-DADOS-IND-R00'!M45</f>
        <v>7</v>
      </c>
      <c r="O488" s="19">
        <f>'BL1-DADOS-IND-R00'!N45</f>
        <v>18</v>
      </c>
      <c r="P488" s="19">
        <f>'BL1-DADOS-IND-R00'!O45</f>
        <v>10</v>
      </c>
      <c r="Q488" s="19">
        <f>'BL1-DADOS-IND-R00'!P45</f>
        <v>9</v>
      </c>
      <c r="R488" s="19">
        <f>'BL1-DADOS-IND-R00'!Q45</f>
        <v>11</v>
      </c>
      <c r="S488" s="19">
        <f>'BL1-DADOS-IND-R00'!R45</f>
        <v>0</v>
      </c>
      <c r="T488" s="20">
        <f t="shared" si="81"/>
        <v>60</v>
      </c>
      <c r="V488" s="47"/>
    </row>
    <row r="489" spans="1:22" s="8" customFormat="1" ht="24.95" customHeight="1" x14ac:dyDescent="0.25">
      <c r="A489" s="51"/>
      <c r="B489" s="25"/>
      <c r="C489" s="22"/>
      <c r="D489" s="23"/>
      <c r="E489" s="23"/>
      <c r="F489" s="384" t="s">
        <v>1266</v>
      </c>
      <c r="G489" s="384"/>
      <c r="H489" s="384"/>
      <c r="I489" s="384"/>
      <c r="J489" s="384"/>
      <c r="K489" s="385"/>
      <c r="L489" s="24" t="str">
        <f>'BL1-DADOS-IND-R00'!K46</f>
        <v>UN</v>
      </c>
      <c r="M489" s="19">
        <f>'BL1-DADOS-IND-R00'!L46</f>
        <v>3</v>
      </c>
      <c r="N489" s="19">
        <f>'BL1-DADOS-IND-R00'!M46</f>
        <v>4</v>
      </c>
      <c r="O489" s="19">
        <f>'BL1-DADOS-IND-R00'!N46</f>
        <v>1</v>
      </c>
      <c r="P489" s="19">
        <f>'BL1-DADOS-IND-R00'!O46</f>
        <v>0</v>
      </c>
      <c r="Q489" s="19">
        <f>'BL1-DADOS-IND-R00'!P46</f>
        <v>0</v>
      </c>
      <c r="R489" s="19">
        <f>'BL1-DADOS-IND-R00'!Q46</f>
        <v>0</v>
      </c>
      <c r="S489" s="19">
        <f>'BL1-DADOS-IND-R00'!R46</f>
        <v>0</v>
      </c>
      <c r="T489" s="20">
        <f t="shared" si="81"/>
        <v>8</v>
      </c>
      <c r="V489" s="47"/>
    </row>
    <row r="490" spans="1:22" s="8" customFormat="1" ht="24.95" customHeight="1" x14ac:dyDescent="0.25">
      <c r="A490" s="51"/>
      <c r="B490" s="25"/>
      <c r="C490" s="22"/>
      <c r="D490" s="23"/>
      <c r="E490" s="23"/>
      <c r="F490" s="384" t="s">
        <v>1268</v>
      </c>
      <c r="G490" s="384"/>
      <c r="H490" s="384"/>
      <c r="I490" s="384"/>
      <c r="J490" s="384"/>
      <c r="K490" s="385"/>
      <c r="L490" s="24" t="str">
        <f>'BL1-DADOS-IND-R00'!K47</f>
        <v>UN</v>
      </c>
      <c r="M490" s="19">
        <f>'BL1-DADOS-IND-R00'!L47</f>
        <v>8</v>
      </c>
      <c r="N490" s="19">
        <f>'BL1-DADOS-IND-R00'!M47</f>
        <v>11</v>
      </c>
      <c r="O490" s="19">
        <f>'BL1-DADOS-IND-R00'!N47</f>
        <v>15</v>
      </c>
      <c r="P490" s="19">
        <f>'BL1-DADOS-IND-R00'!O47</f>
        <v>8</v>
      </c>
      <c r="Q490" s="19">
        <f>'BL1-DADOS-IND-R00'!P47</f>
        <v>8</v>
      </c>
      <c r="R490" s="19">
        <f>'BL1-DADOS-IND-R00'!Q47</f>
        <v>9</v>
      </c>
      <c r="S490" s="19">
        <f>'BL1-DADOS-IND-R00'!R47</f>
        <v>0</v>
      </c>
      <c r="T490" s="20">
        <f t="shared" si="81"/>
        <v>59</v>
      </c>
      <c r="V490" s="47"/>
    </row>
    <row r="491" spans="1:22" s="8" customFormat="1" ht="24.95" customHeight="1" x14ac:dyDescent="0.25">
      <c r="A491" s="51"/>
      <c r="B491" s="25"/>
      <c r="C491" s="22"/>
      <c r="D491" s="23"/>
      <c r="E491" s="23"/>
      <c r="F491" s="324"/>
      <c r="G491" s="324"/>
      <c r="H491" s="324"/>
      <c r="I491" s="324"/>
      <c r="J491" s="324"/>
      <c r="K491" s="325"/>
      <c r="L491" s="24"/>
      <c r="M491" s="19"/>
      <c r="N491" s="19"/>
      <c r="O491" s="19"/>
      <c r="P491" s="19"/>
      <c r="Q491" s="19"/>
      <c r="R491" s="19"/>
      <c r="S491" s="19"/>
      <c r="T491" s="20"/>
      <c r="V491" s="47"/>
    </row>
    <row r="492" spans="1:22" s="8" customFormat="1" ht="24.95" customHeight="1" x14ac:dyDescent="0.25">
      <c r="A492" s="50"/>
      <c r="B492" s="14"/>
      <c r="C492" s="15"/>
      <c r="D492" s="16"/>
      <c r="E492" s="16" t="s">
        <v>1198</v>
      </c>
      <c r="F492" s="16"/>
      <c r="G492" s="16"/>
      <c r="H492" s="16"/>
      <c r="I492" s="16"/>
      <c r="J492" s="16"/>
      <c r="K492" s="17"/>
      <c r="L492" s="18"/>
      <c r="M492" s="19"/>
      <c r="N492" s="19"/>
      <c r="O492" s="19"/>
      <c r="P492" s="19"/>
      <c r="Q492" s="19"/>
      <c r="R492" s="19"/>
      <c r="S492" s="19"/>
      <c r="T492" s="20">
        <f t="shared" ref="T492" si="82">SUM(M492:S492)</f>
        <v>0</v>
      </c>
      <c r="V492" s="47"/>
    </row>
    <row r="493" spans="1:22" s="8" customFormat="1" ht="24.95" customHeight="1" x14ac:dyDescent="0.25">
      <c r="A493" s="51"/>
      <c r="B493" s="25"/>
      <c r="C493" s="22"/>
      <c r="D493" s="23"/>
      <c r="E493" s="23"/>
      <c r="F493" s="384" t="s">
        <v>1168</v>
      </c>
      <c r="G493" s="384"/>
      <c r="H493" s="384"/>
      <c r="I493" s="384"/>
      <c r="J493" s="384"/>
      <c r="K493" s="385"/>
      <c r="L493" s="24" t="str">
        <f>'BL1-SPDA-IND-R00'!K11</f>
        <v>UN</v>
      </c>
      <c r="M493" s="19">
        <f>'BL1-SPDA-IND-R00'!L11</f>
        <v>0</v>
      </c>
      <c r="N493" s="19">
        <f>'BL1-SPDA-IND-R00'!M11</f>
        <v>0</v>
      </c>
      <c r="O493" s="19">
        <f>'BL1-SPDA-IND-R00'!N11</f>
        <v>0</v>
      </c>
      <c r="P493" s="19">
        <f>'BL1-SPDA-IND-R00'!O11</f>
        <v>0</v>
      </c>
      <c r="Q493" s="19">
        <f>'BL1-SPDA-IND-R00'!P11</f>
        <v>0</v>
      </c>
      <c r="R493" s="19">
        <f>'BL1-SPDA-IND-R00'!Q11</f>
        <v>0</v>
      </c>
      <c r="S493" s="19">
        <f>'BL1-SPDA-IND-R00'!R11</f>
        <v>38</v>
      </c>
      <c r="T493" s="20">
        <f t="shared" ref="T493:T515" si="83">SUM(M493:S493)</f>
        <v>38</v>
      </c>
      <c r="V493" s="47"/>
    </row>
    <row r="494" spans="1:22" s="8" customFormat="1" ht="24.95" customHeight="1" x14ac:dyDescent="0.25">
      <c r="A494" s="51"/>
      <c r="B494" s="25"/>
      <c r="C494" s="22"/>
      <c r="D494" s="23"/>
      <c r="E494" s="23"/>
      <c r="F494" s="384" t="s">
        <v>1170</v>
      </c>
      <c r="G494" s="384"/>
      <c r="H494" s="384"/>
      <c r="I494" s="384"/>
      <c r="J494" s="384"/>
      <c r="K494" s="385"/>
      <c r="L494" s="24" t="str">
        <f>'BL1-SPDA-IND-R00'!K12</f>
        <v>UN</v>
      </c>
      <c r="M494" s="19">
        <f>'BL1-SPDA-IND-R00'!L12</f>
        <v>1</v>
      </c>
      <c r="N494" s="19">
        <f>'BL1-SPDA-IND-R00'!M12</f>
        <v>3</v>
      </c>
      <c r="O494" s="19">
        <f>'BL1-SPDA-IND-R00'!N12</f>
        <v>10</v>
      </c>
      <c r="P494" s="19">
        <f>'BL1-SPDA-IND-R00'!O12</f>
        <v>5</v>
      </c>
      <c r="Q494" s="19">
        <f>'BL1-SPDA-IND-R00'!P12</f>
        <v>5</v>
      </c>
      <c r="R494" s="19">
        <f>'BL1-SPDA-IND-R00'!Q12</f>
        <v>5</v>
      </c>
      <c r="S494" s="19">
        <f>'BL1-SPDA-IND-R00'!R12</f>
        <v>43</v>
      </c>
      <c r="T494" s="20">
        <f t="shared" si="83"/>
        <v>72</v>
      </c>
      <c r="V494" s="47"/>
    </row>
    <row r="495" spans="1:22" s="8" customFormat="1" ht="24.95" customHeight="1" x14ac:dyDescent="0.25">
      <c r="A495" s="51"/>
      <c r="B495" s="25"/>
      <c r="C495" s="22"/>
      <c r="D495" s="23"/>
      <c r="E495" s="23"/>
      <c r="F495" s="384" t="s">
        <v>1172</v>
      </c>
      <c r="G495" s="384"/>
      <c r="H495" s="384"/>
      <c r="I495" s="384"/>
      <c r="J495" s="384"/>
      <c r="K495" s="385"/>
      <c r="L495" s="24" t="str">
        <f>'BL1-SPDA-IND-R00'!K13</f>
        <v>M</v>
      </c>
      <c r="M495" s="19">
        <f>'BL1-SPDA-IND-R00'!L13</f>
        <v>10</v>
      </c>
      <c r="N495" s="19">
        <f>'BL1-SPDA-IND-R00'!M13</f>
        <v>65</v>
      </c>
      <c r="O495" s="19">
        <f>'BL1-SPDA-IND-R00'!N13</f>
        <v>0</v>
      </c>
      <c r="P495" s="19">
        <f>'BL1-SPDA-IND-R00'!O13</f>
        <v>0</v>
      </c>
      <c r="Q495" s="19">
        <f>'BL1-SPDA-IND-R00'!P13</f>
        <v>0</v>
      </c>
      <c r="R495" s="19">
        <f>'BL1-SPDA-IND-R00'!Q13</f>
        <v>0</v>
      </c>
      <c r="S495" s="19">
        <f>'BL1-SPDA-IND-R00'!R13</f>
        <v>0</v>
      </c>
      <c r="T495" s="20">
        <f t="shared" si="83"/>
        <v>75</v>
      </c>
      <c r="V495" s="47"/>
    </row>
    <row r="496" spans="1:22" s="8" customFormat="1" ht="24.95" customHeight="1" x14ac:dyDescent="0.25">
      <c r="A496" s="51"/>
      <c r="B496" s="25"/>
      <c r="C496" s="22"/>
      <c r="D496" s="23"/>
      <c r="E496" s="23"/>
      <c r="F496" s="384" t="s">
        <v>1173</v>
      </c>
      <c r="G496" s="384"/>
      <c r="H496" s="384"/>
      <c r="I496" s="384"/>
      <c r="J496" s="384"/>
      <c r="K496" s="385"/>
      <c r="L496" s="24" t="str">
        <f>'BL1-SPDA-IND-R00'!K14</f>
        <v>M</v>
      </c>
      <c r="M496" s="19">
        <f>'BL1-SPDA-IND-R00'!L14</f>
        <v>5.78</v>
      </c>
      <c r="N496" s="19">
        <f>'BL1-SPDA-IND-R00'!M14</f>
        <v>142.79</v>
      </c>
      <c r="O496" s="19">
        <f>'BL1-SPDA-IND-R00'!N14</f>
        <v>0</v>
      </c>
      <c r="P496" s="19">
        <f>'BL1-SPDA-IND-R00'!O14</f>
        <v>0</v>
      </c>
      <c r="Q496" s="19">
        <f>'BL1-SPDA-IND-R00'!P14</f>
        <v>0</v>
      </c>
      <c r="R496" s="19">
        <f>'BL1-SPDA-IND-R00'!Q14</f>
        <v>0</v>
      </c>
      <c r="S496" s="19">
        <f>'BL1-SPDA-IND-R00'!R14</f>
        <v>0</v>
      </c>
      <c r="T496" s="20">
        <f t="shared" si="83"/>
        <v>148.57</v>
      </c>
      <c r="V496" s="47"/>
    </row>
    <row r="497" spans="1:22" s="8" customFormat="1" ht="24.95" customHeight="1" x14ac:dyDescent="0.25">
      <c r="A497" s="51"/>
      <c r="B497" s="25"/>
      <c r="C497" s="22"/>
      <c r="D497" s="23"/>
      <c r="E497" s="23"/>
      <c r="F497" s="384" t="s">
        <v>1174</v>
      </c>
      <c r="G497" s="384"/>
      <c r="H497" s="384"/>
      <c r="I497" s="384"/>
      <c r="J497" s="384"/>
      <c r="K497" s="385"/>
      <c r="L497" s="24" t="str">
        <f>'BL1-SPDA-IND-R00'!K15</f>
        <v>UN</v>
      </c>
      <c r="M497" s="19">
        <f>'BL1-SPDA-IND-R00'!L15</f>
        <v>2</v>
      </c>
      <c r="N497" s="19">
        <f>'BL1-SPDA-IND-R00'!M15</f>
        <v>13</v>
      </c>
      <c r="O497" s="19">
        <f>'BL1-SPDA-IND-R00'!N15</f>
        <v>0</v>
      </c>
      <c r="P497" s="19">
        <f>'BL1-SPDA-IND-R00'!O15</f>
        <v>0</v>
      </c>
      <c r="Q497" s="19">
        <f>'BL1-SPDA-IND-R00'!P15</f>
        <v>0</v>
      </c>
      <c r="R497" s="19">
        <f>'BL1-SPDA-IND-R00'!Q15</f>
        <v>0</v>
      </c>
      <c r="S497" s="19">
        <f>'BL1-SPDA-IND-R00'!R15</f>
        <v>0</v>
      </c>
      <c r="T497" s="20">
        <f t="shared" si="83"/>
        <v>15</v>
      </c>
      <c r="V497" s="47"/>
    </row>
    <row r="498" spans="1:22" s="8" customFormat="1" ht="24.95" customHeight="1" x14ac:dyDescent="0.25">
      <c r="A498" s="51"/>
      <c r="B498" s="25"/>
      <c r="C498" s="22"/>
      <c r="D498" s="23"/>
      <c r="E498" s="23"/>
      <c r="F498" s="384" t="s">
        <v>1175</v>
      </c>
      <c r="G498" s="384"/>
      <c r="H498" s="384"/>
      <c r="I498" s="384"/>
      <c r="J498" s="384"/>
      <c r="K498" s="385"/>
      <c r="L498" s="24" t="str">
        <f>'BL1-SPDA-IND-R00'!K16</f>
        <v>M</v>
      </c>
      <c r="M498" s="19">
        <f>'BL1-SPDA-IND-R00'!L16</f>
        <v>7</v>
      </c>
      <c r="N498" s="19">
        <f>'BL1-SPDA-IND-R00'!M16</f>
        <v>45.5</v>
      </c>
      <c r="O498" s="19">
        <f>'BL1-SPDA-IND-R00'!N16</f>
        <v>0</v>
      </c>
      <c r="P498" s="19">
        <f>'BL1-SPDA-IND-R00'!O16</f>
        <v>0</v>
      </c>
      <c r="Q498" s="19">
        <f>'BL1-SPDA-IND-R00'!P16</f>
        <v>0</v>
      </c>
      <c r="R498" s="19">
        <f>'BL1-SPDA-IND-R00'!Q16</f>
        <v>0</v>
      </c>
      <c r="S498" s="19">
        <f>'BL1-SPDA-IND-R00'!R16</f>
        <v>0</v>
      </c>
      <c r="T498" s="20">
        <f t="shared" si="83"/>
        <v>52.5</v>
      </c>
      <c r="V498" s="47"/>
    </row>
    <row r="499" spans="1:22" s="8" customFormat="1" ht="24.95" customHeight="1" x14ac:dyDescent="0.25">
      <c r="A499" s="51"/>
      <c r="B499" s="25"/>
      <c r="C499" s="22"/>
      <c r="D499" s="23"/>
      <c r="E499" s="23"/>
      <c r="F499" s="384" t="s">
        <v>1176</v>
      </c>
      <c r="G499" s="384"/>
      <c r="H499" s="384"/>
      <c r="I499" s="384"/>
      <c r="J499" s="384"/>
      <c r="K499" s="385"/>
      <c r="L499" s="24" t="str">
        <f>'BL1-SPDA-IND-R00'!K17</f>
        <v>UN</v>
      </c>
      <c r="M499" s="19">
        <f>'BL1-SPDA-IND-R00'!L17</f>
        <v>7</v>
      </c>
      <c r="N499" s="19">
        <f>'BL1-SPDA-IND-R00'!M17</f>
        <v>46</v>
      </c>
      <c r="O499" s="19">
        <f>'BL1-SPDA-IND-R00'!N17</f>
        <v>0</v>
      </c>
      <c r="P499" s="19">
        <f>'BL1-SPDA-IND-R00'!O17</f>
        <v>0</v>
      </c>
      <c r="Q499" s="19">
        <f>'BL1-SPDA-IND-R00'!P17</f>
        <v>0</v>
      </c>
      <c r="R499" s="19">
        <f>'BL1-SPDA-IND-R00'!Q17</f>
        <v>0</v>
      </c>
      <c r="S499" s="19">
        <f>'BL1-SPDA-IND-R00'!R17</f>
        <v>0</v>
      </c>
      <c r="T499" s="20">
        <f t="shared" si="83"/>
        <v>53</v>
      </c>
      <c r="V499" s="47"/>
    </row>
    <row r="500" spans="1:22" s="8" customFormat="1" ht="24.95" customHeight="1" x14ac:dyDescent="0.25">
      <c r="A500" s="51"/>
      <c r="B500" s="25"/>
      <c r="C500" s="22"/>
      <c r="D500" s="23"/>
      <c r="E500" s="23"/>
      <c r="F500" s="384" t="s">
        <v>1199</v>
      </c>
      <c r="G500" s="384"/>
      <c r="H500" s="384"/>
      <c r="I500" s="384"/>
      <c r="J500" s="384"/>
      <c r="K500" s="385"/>
      <c r="L500" s="24" t="str">
        <f>'BL1-SPDA-IND-R00'!K18</f>
        <v>UN</v>
      </c>
      <c r="M500" s="19">
        <f>'BL1-SPDA-IND-R00'!L18</f>
        <v>0</v>
      </c>
      <c r="N500" s="19">
        <f>'BL1-SPDA-IND-R00'!M18</f>
        <v>0</v>
      </c>
      <c r="O500" s="19">
        <f>'BL1-SPDA-IND-R00'!N18</f>
        <v>0</v>
      </c>
      <c r="P500" s="19">
        <f>'BL1-SPDA-IND-R00'!O18</f>
        <v>0</v>
      </c>
      <c r="Q500" s="19">
        <f>'BL1-SPDA-IND-R00'!P18</f>
        <v>0</v>
      </c>
      <c r="R500" s="19">
        <f>'BL1-SPDA-IND-R00'!Q18</f>
        <v>0</v>
      </c>
      <c r="S500" s="19">
        <f>'BL1-SPDA-IND-R00'!R18</f>
        <v>0</v>
      </c>
      <c r="T500" s="20">
        <f t="shared" si="83"/>
        <v>0</v>
      </c>
      <c r="V500" s="47"/>
    </row>
    <row r="501" spans="1:22" s="8" customFormat="1" ht="24.95" customHeight="1" x14ac:dyDescent="0.25">
      <c r="A501" s="51"/>
      <c r="B501" s="25"/>
      <c r="C501" s="22"/>
      <c r="D501" s="23"/>
      <c r="E501" s="23"/>
      <c r="F501" s="384" t="s">
        <v>1200</v>
      </c>
      <c r="G501" s="384"/>
      <c r="H501" s="384"/>
      <c r="I501" s="384"/>
      <c r="J501" s="384"/>
      <c r="K501" s="385"/>
      <c r="L501" s="24" t="str">
        <f>'BL1-SPDA-IND-R00'!K19</f>
        <v>UN</v>
      </c>
      <c r="M501" s="19">
        <f>'BL1-SPDA-IND-R00'!L19</f>
        <v>0</v>
      </c>
      <c r="N501" s="19">
        <f>'BL1-SPDA-IND-R00'!M19</f>
        <v>0</v>
      </c>
      <c r="O501" s="19">
        <f>'BL1-SPDA-IND-R00'!N19</f>
        <v>0</v>
      </c>
      <c r="P501" s="19">
        <f>'BL1-SPDA-IND-R00'!O19</f>
        <v>0</v>
      </c>
      <c r="Q501" s="19">
        <f>'BL1-SPDA-IND-R00'!P19</f>
        <v>0</v>
      </c>
      <c r="R501" s="19">
        <f>'BL1-SPDA-IND-R00'!Q19</f>
        <v>0</v>
      </c>
      <c r="S501" s="19">
        <f>'BL1-SPDA-IND-R00'!R19</f>
        <v>0</v>
      </c>
      <c r="T501" s="20">
        <f t="shared" si="83"/>
        <v>0</v>
      </c>
      <c r="V501" s="47"/>
    </row>
    <row r="502" spans="1:22" s="8" customFormat="1" ht="24.95" customHeight="1" x14ac:dyDescent="0.25">
      <c r="A502" s="51"/>
      <c r="B502" s="25"/>
      <c r="C502" s="22"/>
      <c r="D502" s="23"/>
      <c r="E502" s="23"/>
      <c r="F502" s="384" t="s">
        <v>1201</v>
      </c>
      <c r="G502" s="384"/>
      <c r="H502" s="384"/>
      <c r="I502" s="384"/>
      <c r="J502" s="384"/>
      <c r="K502" s="385"/>
      <c r="L502" s="24" t="str">
        <f>'BL1-SPDA-IND-R00'!K20</f>
        <v>UN</v>
      </c>
      <c r="M502" s="19">
        <f>'BL1-SPDA-IND-R00'!L20</f>
        <v>0</v>
      </c>
      <c r="N502" s="19">
        <f>'BL1-SPDA-IND-R00'!M20</f>
        <v>0</v>
      </c>
      <c r="O502" s="19">
        <f>'BL1-SPDA-IND-R00'!N20</f>
        <v>0</v>
      </c>
      <c r="P502" s="19">
        <f>'BL1-SPDA-IND-R00'!O20</f>
        <v>0</v>
      </c>
      <c r="Q502" s="19">
        <f>'BL1-SPDA-IND-R00'!P20</f>
        <v>0</v>
      </c>
      <c r="R502" s="19">
        <f>'BL1-SPDA-IND-R00'!Q20</f>
        <v>0</v>
      </c>
      <c r="S502" s="19">
        <f>'BL1-SPDA-IND-R00'!R20</f>
        <v>0</v>
      </c>
      <c r="T502" s="20">
        <f t="shared" si="83"/>
        <v>0</v>
      </c>
      <c r="V502" s="47"/>
    </row>
    <row r="503" spans="1:22" s="8" customFormat="1" ht="24.95" customHeight="1" x14ac:dyDescent="0.25">
      <c r="A503" s="51"/>
      <c r="B503" s="25"/>
      <c r="C503" s="22"/>
      <c r="D503" s="23"/>
      <c r="E503" s="23"/>
      <c r="F503" s="384" t="s">
        <v>1202</v>
      </c>
      <c r="G503" s="384"/>
      <c r="H503" s="384"/>
      <c r="I503" s="384"/>
      <c r="J503" s="384"/>
      <c r="K503" s="385"/>
      <c r="L503" s="24" t="str">
        <f>'BL1-SPDA-IND-R00'!K21</f>
        <v>UN</v>
      </c>
      <c r="M503" s="19">
        <f>'BL1-SPDA-IND-R00'!L21</f>
        <v>0</v>
      </c>
      <c r="N503" s="19">
        <f>'BL1-SPDA-IND-R00'!M21</f>
        <v>0</v>
      </c>
      <c r="O503" s="19">
        <f>'BL1-SPDA-IND-R00'!N21</f>
        <v>0</v>
      </c>
      <c r="P503" s="19">
        <f>'BL1-SPDA-IND-R00'!O21</f>
        <v>0</v>
      </c>
      <c r="Q503" s="19">
        <f>'BL1-SPDA-IND-R00'!P21</f>
        <v>0</v>
      </c>
      <c r="R503" s="19">
        <f>'BL1-SPDA-IND-R00'!Q21</f>
        <v>0</v>
      </c>
      <c r="S503" s="19">
        <f>'BL1-SPDA-IND-R00'!R21</f>
        <v>0</v>
      </c>
      <c r="T503" s="20">
        <f t="shared" si="83"/>
        <v>0</v>
      </c>
      <c r="V503" s="47"/>
    </row>
    <row r="504" spans="1:22" s="8" customFormat="1" ht="24.95" customHeight="1" x14ac:dyDescent="0.25">
      <c r="A504" s="51"/>
      <c r="B504" s="25"/>
      <c r="C504" s="22"/>
      <c r="D504" s="23"/>
      <c r="E504" s="23"/>
      <c r="F504" s="384" t="s">
        <v>1177</v>
      </c>
      <c r="G504" s="384"/>
      <c r="H504" s="384"/>
      <c r="I504" s="384"/>
      <c r="J504" s="384"/>
      <c r="K504" s="385"/>
      <c r="L504" s="24" t="str">
        <f>'BL1-SPDA-IND-R00'!K22</f>
        <v>UN</v>
      </c>
      <c r="M504" s="19">
        <f>'BL1-SPDA-IND-R00'!L22</f>
        <v>0</v>
      </c>
      <c r="N504" s="19">
        <f>'BL1-SPDA-IND-R00'!M22</f>
        <v>8</v>
      </c>
      <c r="O504" s="19">
        <f>'BL1-SPDA-IND-R00'!N22</f>
        <v>0</v>
      </c>
      <c r="P504" s="19">
        <f>'BL1-SPDA-IND-R00'!O22</f>
        <v>0</v>
      </c>
      <c r="Q504" s="19">
        <f>'BL1-SPDA-IND-R00'!P22</f>
        <v>0</v>
      </c>
      <c r="R504" s="19">
        <f>'BL1-SPDA-IND-R00'!Q22</f>
        <v>0</v>
      </c>
      <c r="S504" s="19">
        <f>'BL1-SPDA-IND-R00'!R22</f>
        <v>0</v>
      </c>
      <c r="T504" s="20">
        <f t="shared" si="83"/>
        <v>8</v>
      </c>
      <c r="V504" s="47"/>
    </row>
    <row r="505" spans="1:22" s="8" customFormat="1" ht="24.95" customHeight="1" x14ac:dyDescent="0.25">
      <c r="A505" s="51"/>
      <c r="B505" s="25"/>
      <c r="C505" s="22"/>
      <c r="D505" s="23"/>
      <c r="E505" s="23"/>
      <c r="F505" s="384" t="s">
        <v>1178</v>
      </c>
      <c r="G505" s="384"/>
      <c r="H505" s="384"/>
      <c r="I505" s="384"/>
      <c r="J505" s="384"/>
      <c r="K505" s="385"/>
      <c r="L505" s="24" t="str">
        <f>'BL1-SPDA-IND-R00'!K23</f>
        <v>UN</v>
      </c>
      <c r="M505" s="19">
        <f>'BL1-SPDA-IND-R00'!L23</f>
        <v>2</v>
      </c>
      <c r="N505" s="19">
        <f>'BL1-SPDA-IND-R00'!M23</f>
        <v>5</v>
      </c>
      <c r="O505" s="19">
        <f>'BL1-SPDA-IND-R00'!N23</f>
        <v>0</v>
      </c>
      <c r="P505" s="19">
        <f>'BL1-SPDA-IND-R00'!O23</f>
        <v>0</v>
      </c>
      <c r="Q505" s="19">
        <f>'BL1-SPDA-IND-R00'!P23</f>
        <v>0</v>
      </c>
      <c r="R505" s="19">
        <f>'BL1-SPDA-IND-R00'!Q23</f>
        <v>0</v>
      </c>
      <c r="S505" s="19">
        <f>'BL1-SPDA-IND-R00'!R23</f>
        <v>0</v>
      </c>
      <c r="T505" s="20">
        <f t="shared" si="83"/>
        <v>7</v>
      </c>
      <c r="V505" s="47"/>
    </row>
    <row r="506" spans="1:22" s="8" customFormat="1" ht="24.95" customHeight="1" x14ac:dyDescent="0.25">
      <c r="A506" s="51"/>
      <c r="B506" s="25"/>
      <c r="C506" s="22"/>
      <c r="D506" s="23"/>
      <c r="E506" s="23"/>
      <c r="F506" s="384" t="s">
        <v>1179</v>
      </c>
      <c r="G506" s="384"/>
      <c r="H506" s="384"/>
      <c r="I506" s="384"/>
      <c r="J506" s="384"/>
      <c r="K506" s="385"/>
      <c r="L506" s="24" t="str">
        <f>'BL1-SPDA-IND-R00'!K24</f>
        <v>UN</v>
      </c>
      <c r="M506" s="19">
        <f>'BL1-SPDA-IND-R00'!L24</f>
        <v>0</v>
      </c>
      <c r="N506" s="19">
        <f>'BL1-SPDA-IND-R00'!M24</f>
        <v>0</v>
      </c>
      <c r="O506" s="19">
        <f>'BL1-SPDA-IND-R00'!N24</f>
        <v>0</v>
      </c>
      <c r="P506" s="19">
        <f>'BL1-SPDA-IND-R00'!O24</f>
        <v>0</v>
      </c>
      <c r="Q506" s="19">
        <f>'BL1-SPDA-IND-R00'!P24</f>
        <v>0</v>
      </c>
      <c r="R506" s="19">
        <f>'BL1-SPDA-IND-R00'!Q24</f>
        <v>0</v>
      </c>
      <c r="S506" s="19">
        <f>'BL1-SPDA-IND-R00'!R24</f>
        <v>0</v>
      </c>
      <c r="T506" s="20">
        <f t="shared" si="83"/>
        <v>0</v>
      </c>
      <c r="V506" s="47"/>
    </row>
    <row r="507" spans="1:22" s="8" customFormat="1" ht="24.95" customHeight="1" x14ac:dyDescent="0.25">
      <c r="A507" s="51"/>
      <c r="B507" s="25"/>
      <c r="C507" s="22"/>
      <c r="D507" s="23"/>
      <c r="E507" s="23"/>
      <c r="F507" s="384" t="s">
        <v>1181</v>
      </c>
      <c r="G507" s="384"/>
      <c r="H507" s="384"/>
      <c r="I507" s="384"/>
      <c r="J507" s="384"/>
      <c r="K507" s="385"/>
      <c r="L507" s="24" t="str">
        <f>'BL1-SPDA-IND-R00'!K25</f>
        <v>UN</v>
      </c>
      <c r="M507" s="19">
        <f>'BL1-SPDA-IND-R00'!L25</f>
        <v>0</v>
      </c>
      <c r="N507" s="19">
        <f>'BL1-SPDA-IND-R00'!M25</f>
        <v>0</v>
      </c>
      <c r="O507" s="19">
        <f>'BL1-SPDA-IND-R00'!N25</f>
        <v>0</v>
      </c>
      <c r="P507" s="19">
        <f>'BL1-SPDA-IND-R00'!O25</f>
        <v>0</v>
      </c>
      <c r="Q507" s="19">
        <f>'BL1-SPDA-IND-R00'!P25</f>
        <v>0</v>
      </c>
      <c r="R507" s="19">
        <f>'BL1-SPDA-IND-R00'!Q25</f>
        <v>0</v>
      </c>
      <c r="S507" s="19">
        <f>'BL1-SPDA-IND-R00'!R25</f>
        <v>43</v>
      </c>
      <c r="T507" s="20">
        <f t="shared" si="83"/>
        <v>43</v>
      </c>
      <c r="V507" s="47"/>
    </row>
    <row r="508" spans="1:22" s="8" customFormat="1" ht="24.95" customHeight="1" x14ac:dyDescent="0.25">
      <c r="A508" s="51"/>
      <c r="B508" s="25"/>
      <c r="C508" s="22"/>
      <c r="D508" s="23"/>
      <c r="E508" s="23"/>
      <c r="F508" s="384" t="s">
        <v>1183</v>
      </c>
      <c r="G508" s="384"/>
      <c r="H508" s="384"/>
      <c r="I508" s="384"/>
      <c r="J508" s="384"/>
      <c r="K508" s="385"/>
      <c r="L508" s="24" t="str">
        <f>'BL1-SPDA-IND-R00'!K26</f>
        <v>UN</v>
      </c>
      <c r="M508" s="19">
        <f>'BL1-SPDA-IND-R00'!L26</f>
        <v>2</v>
      </c>
      <c r="N508" s="19">
        <f>'BL1-SPDA-IND-R00'!M26</f>
        <v>2</v>
      </c>
      <c r="O508" s="19">
        <f>'BL1-SPDA-IND-R00'!N26</f>
        <v>6</v>
      </c>
      <c r="P508" s="19">
        <f>'BL1-SPDA-IND-R00'!O26</f>
        <v>4</v>
      </c>
      <c r="Q508" s="19">
        <f>'BL1-SPDA-IND-R00'!P26</f>
        <v>4</v>
      </c>
      <c r="R508" s="19">
        <f>'BL1-SPDA-IND-R00'!Q26</f>
        <v>4</v>
      </c>
      <c r="S508" s="19">
        <f>'BL1-SPDA-IND-R00'!R26</f>
        <v>132</v>
      </c>
      <c r="T508" s="20">
        <f t="shared" si="83"/>
        <v>154</v>
      </c>
      <c r="V508" s="47"/>
    </row>
    <row r="509" spans="1:22" s="8" customFormat="1" ht="24.95" customHeight="1" x14ac:dyDescent="0.25">
      <c r="A509" s="51"/>
      <c r="B509" s="25"/>
      <c r="C509" s="22"/>
      <c r="D509" s="23"/>
      <c r="E509" s="23"/>
      <c r="F509" s="384" t="s">
        <v>1184</v>
      </c>
      <c r="G509" s="384"/>
      <c r="H509" s="384"/>
      <c r="I509" s="384"/>
      <c r="J509" s="384"/>
      <c r="K509" s="385"/>
      <c r="L509" s="24" t="str">
        <f>'BL1-SPDA-IND-R00'!K27</f>
        <v>UN</v>
      </c>
      <c r="M509" s="19">
        <f>'BL1-SPDA-IND-R00'!L27</f>
        <v>2</v>
      </c>
      <c r="N509" s="19">
        <f>'BL1-SPDA-IND-R00'!M27</f>
        <v>2</v>
      </c>
      <c r="O509" s="19">
        <f>'BL1-SPDA-IND-R00'!N27</f>
        <v>6</v>
      </c>
      <c r="P509" s="19">
        <f>'BL1-SPDA-IND-R00'!O27</f>
        <v>4</v>
      </c>
      <c r="Q509" s="19">
        <f>'BL1-SPDA-IND-R00'!P27</f>
        <v>4</v>
      </c>
      <c r="R509" s="19">
        <f>'BL1-SPDA-IND-R00'!Q27</f>
        <v>4</v>
      </c>
      <c r="S509" s="19">
        <f>'BL1-SPDA-IND-R00'!R27</f>
        <v>132</v>
      </c>
      <c r="T509" s="20">
        <f t="shared" si="83"/>
        <v>154</v>
      </c>
      <c r="V509" s="47"/>
    </row>
    <row r="510" spans="1:22" s="8" customFormat="1" ht="24.95" customHeight="1" x14ac:dyDescent="0.25">
      <c r="A510" s="51"/>
      <c r="B510" s="25"/>
      <c r="C510" s="22"/>
      <c r="D510" s="23"/>
      <c r="E510" s="23"/>
      <c r="F510" s="384" t="s">
        <v>1185</v>
      </c>
      <c r="G510" s="384"/>
      <c r="H510" s="384"/>
      <c r="I510" s="384"/>
      <c r="J510" s="384"/>
      <c r="K510" s="385"/>
      <c r="L510" s="24" t="str">
        <f>'BL1-SPDA-IND-R00'!K28</f>
        <v>UN</v>
      </c>
      <c r="M510" s="19">
        <f>'BL1-SPDA-IND-R00'!L28</f>
        <v>0</v>
      </c>
      <c r="N510" s="19">
        <f>'BL1-SPDA-IND-R00'!M28</f>
        <v>0</v>
      </c>
      <c r="O510" s="19">
        <f>'BL1-SPDA-IND-R00'!N28</f>
        <v>0</v>
      </c>
      <c r="P510" s="19">
        <f>'BL1-SPDA-IND-R00'!O28</f>
        <v>0</v>
      </c>
      <c r="Q510" s="19">
        <f>'BL1-SPDA-IND-R00'!P28</f>
        <v>0</v>
      </c>
      <c r="R510" s="19">
        <f>'BL1-SPDA-IND-R00'!Q28</f>
        <v>0</v>
      </c>
      <c r="S510" s="19">
        <f>'BL1-SPDA-IND-R00'!R28</f>
        <v>198</v>
      </c>
      <c r="T510" s="20">
        <f t="shared" si="83"/>
        <v>198</v>
      </c>
      <c r="V510" s="47"/>
    </row>
    <row r="511" spans="1:22" s="8" customFormat="1" ht="24.95" customHeight="1" x14ac:dyDescent="0.25">
      <c r="A511" s="51"/>
      <c r="B511" s="25"/>
      <c r="C511" s="22"/>
      <c r="D511" s="23"/>
      <c r="E511" s="23"/>
      <c r="F511" s="384" t="s">
        <v>1186</v>
      </c>
      <c r="G511" s="384"/>
      <c r="H511" s="384"/>
      <c r="I511" s="384"/>
      <c r="J511" s="384"/>
      <c r="K511" s="385"/>
      <c r="L511" s="24" t="str">
        <f>'BL1-SPDA-IND-R00'!K29</f>
        <v>UN</v>
      </c>
      <c r="M511" s="19">
        <f>'BL1-SPDA-IND-R00'!L29</f>
        <v>3</v>
      </c>
      <c r="N511" s="19">
        <f>'BL1-SPDA-IND-R00'!M29</f>
        <v>3</v>
      </c>
      <c r="O511" s="19">
        <f>'BL1-SPDA-IND-R00'!N29</f>
        <v>9</v>
      </c>
      <c r="P511" s="19">
        <f>'BL1-SPDA-IND-R00'!O29</f>
        <v>6</v>
      </c>
      <c r="Q511" s="19">
        <f>'BL1-SPDA-IND-R00'!P29</f>
        <v>6</v>
      </c>
      <c r="R511" s="19">
        <f>'BL1-SPDA-IND-R00'!Q29</f>
        <v>6</v>
      </c>
      <c r="S511" s="19">
        <f>'BL1-SPDA-IND-R00'!R29</f>
        <v>60</v>
      </c>
      <c r="T511" s="20">
        <f t="shared" si="83"/>
        <v>93</v>
      </c>
      <c r="V511" s="47"/>
    </row>
    <row r="512" spans="1:22" s="8" customFormat="1" ht="24.95" customHeight="1" x14ac:dyDescent="0.25">
      <c r="A512" s="51"/>
      <c r="B512" s="25"/>
      <c r="C512" s="22"/>
      <c r="D512" s="23"/>
      <c r="E512" s="23"/>
      <c r="F512" s="384" t="s">
        <v>1189</v>
      </c>
      <c r="G512" s="384"/>
      <c r="H512" s="384"/>
      <c r="I512" s="384"/>
      <c r="J512" s="384"/>
      <c r="K512" s="385"/>
      <c r="L512" s="24" t="str">
        <f>'BL1-SPDA-IND-R00'!K30</f>
        <v>UN</v>
      </c>
      <c r="M512" s="19">
        <f>'BL1-SPDA-IND-R00'!L30</f>
        <v>3</v>
      </c>
      <c r="N512" s="19">
        <f>'BL1-SPDA-IND-R00'!M30</f>
        <v>3</v>
      </c>
      <c r="O512" s="19">
        <f>'BL1-SPDA-IND-R00'!N30</f>
        <v>9</v>
      </c>
      <c r="P512" s="19">
        <f>'BL1-SPDA-IND-R00'!O30</f>
        <v>6</v>
      </c>
      <c r="Q512" s="19">
        <f>'BL1-SPDA-IND-R00'!P30</f>
        <v>6</v>
      </c>
      <c r="R512" s="19">
        <f>'BL1-SPDA-IND-R00'!Q30</f>
        <v>6</v>
      </c>
      <c r="S512" s="19">
        <f>'BL1-SPDA-IND-R00'!R30</f>
        <v>258</v>
      </c>
      <c r="T512" s="20">
        <f t="shared" si="83"/>
        <v>291</v>
      </c>
      <c r="V512" s="47"/>
    </row>
    <row r="513" spans="1:22" s="8" customFormat="1" ht="24.95" customHeight="1" x14ac:dyDescent="0.25">
      <c r="A513" s="51"/>
      <c r="B513" s="25"/>
      <c r="C513" s="22"/>
      <c r="D513" s="23"/>
      <c r="E513" s="23"/>
      <c r="F513" s="384" t="s">
        <v>1190</v>
      </c>
      <c r="G513" s="384"/>
      <c r="H513" s="384"/>
      <c r="I513" s="384"/>
      <c r="J513" s="384"/>
      <c r="K513" s="385"/>
      <c r="L513" s="24" t="str">
        <f>'BL1-SPDA-IND-R00'!K31</f>
        <v>UN</v>
      </c>
      <c r="M513" s="19">
        <f>'BL1-SPDA-IND-R00'!L31</f>
        <v>0</v>
      </c>
      <c r="N513" s="19">
        <f>'BL1-SPDA-IND-R00'!M31</f>
        <v>1</v>
      </c>
      <c r="O513" s="19">
        <f>'BL1-SPDA-IND-R00'!N31</f>
        <v>0</v>
      </c>
      <c r="P513" s="19">
        <f>'BL1-SPDA-IND-R00'!O31</f>
        <v>0</v>
      </c>
      <c r="Q513" s="19">
        <f>'BL1-SPDA-IND-R00'!P31</f>
        <v>0</v>
      </c>
      <c r="R513" s="19">
        <f>'BL1-SPDA-IND-R00'!Q31</f>
        <v>0</v>
      </c>
      <c r="S513" s="19">
        <f>'BL1-SPDA-IND-R00'!R31</f>
        <v>0</v>
      </c>
      <c r="T513" s="20">
        <f t="shared" si="83"/>
        <v>1</v>
      </c>
      <c r="V513" s="47"/>
    </row>
    <row r="514" spans="1:22" s="8" customFormat="1" ht="24.95" customHeight="1" x14ac:dyDescent="0.25">
      <c r="A514" s="51"/>
      <c r="B514" s="25"/>
      <c r="C514" s="22"/>
      <c r="D514" s="23"/>
      <c r="E514" s="23"/>
      <c r="F514" s="384" t="s">
        <v>1192</v>
      </c>
      <c r="G514" s="384"/>
      <c r="H514" s="384"/>
      <c r="I514" s="384"/>
      <c r="J514" s="384"/>
      <c r="K514" s="385"/>
      <c r="L514" s="24" t="str">
        <f>'BL1-SPDA-IND-R00'!K32</f>
        <v>UN</v>
      </c>
      <c r="M514" s="19">
        <f>'BL1-SPDA-IND-R00'!L32</f>
        <v>2</v>
      </c>
      <c r="N514" s="19">
        <f>'BL1-SPDA-IND-R00'!M32</f>
        <v>5</v>
      </c>
      <c r="O514" s="19">
        <f>'BL1-SPDA-IND-R00'!N32</f>
        <v>0</v>
      </c>
      <c r="P514" s="19">
        <f>'BL1-SPDA-IND-R00'!O32</f>
        <v>0</v>
      </c>
      <c r="Q514" s="19">
        <f>'BL1-SPDA-IND-R00'!P32</f>
        <v>0</v>
      </c>
      <c r="R514" s="19">
        <f>'BL1-SPDA-IND-R00'!Q32</f>
        <v>0</v>
      </c>
      <c r="S514" s="19">
        <f>'BL1-SPDA-IND-R00'!R32</f>
        <v>0</v>
      </c>
      <c r="T514" s="20">
        <f t="shared" si="83"/>
        <v>7</v>
      </c>
      <c r="V514" s="47"/>
    </row>
    <row r="515" spans="1:22" s="8" customFormat="1" ht="24.95" customHeight="1" x14ac:dyDescent="0.25">
      <c r="A515" s="51"/>
      <c r="B515" s="25"/>
      <c r="C515" s="22"/>
      <c r="D515" s="23"/>
      <c r="E515" s="23"/>
      <c r="F515" s="384" t="s">
        <v>1194</v>
      </c>
      <c r="G515" s="384"/>
      <c r="H515" s="384"/>
      <c r="I515" s="384"/>
      <c r="J515" s="384"/>
      <c r="K515" s="385"/>
      <c r="L515" s="24" t="str">
        <f>'BL1-SPDA-IND-R00'!K33</f>
        <v>UN</v>
      </c>
      <c r="M515" s="19">
        <f>'BL1-SPDA-IND-R00'!L33</f>
        <v>2</v>
      </c>
      <c r="N515" s="19">
        <f>'BL1-SPDA-IND-R00'!M33</f>
        <v>5</v>
      </c>
      <c r="O515" s="19">
        <f>'BL1-SPDA-IND-R00'!N33</f>
        <v>0</v>
      </c>
      <c r="P515" s="19">
        <f>'BL1-SPDA-IND-R00'!O33</f>
        <v>0</v>
      </c>
      <c r="Q515" s="19">
        <f>'BL1-SPDA-IND-R00'!P33</f>
        <v>0</v>
      </c>
      <c r="R515" s="19">
        <f>'BL1-SPDA-IND-R00'!Q33</f>
        <v>0</v>
      </c>
      <c r="S515" s="19">
        <f>'BL1-SPDA-IND-R00'!R33</f>
        <v>0</v>
      </c>
      <c r="T515" s="20">
        <f t="shared" si="83"/>
        <v>7</v>
      </c>
      <c r="V515" s="47"/>
    </row>
    <row r="516" spans="1:22" s="8" customFormat="1" ht="24.95" customHeight="1" x14ac:dyDescent="0.25">
      <c r="A516" s="51"/>
      <c r="B516" s="25"/>
      <c r="C516" s="22"/>
      <c r="D516" s="23"/>
      <c r="E516" s="23"/>
      <c r="F516" s="384" t="s">
        <v>1195</v>
      </c>
      <c r="G516" s="384"/>
      <c r="H516" s="384"/>
      <c r="I516" s="384"/>
      <c r="J516" s="384"/>
      <c r="K516" s="385"/>
      <c r="L516" s="24" t="str">
        <f>'BL1-SPDA-IND-R00'!K34</f>
        <v>UN</v>
      </c>
      <c r="M516" s="19">
        <f>'BL1-SPDA-IND-R00'!L34</f>
        <v>2</v>
      </c>
      <c r="N516" s="19">
        <f>'BL1-SPDA-IND-R00'!M34</f>
        <v>5</v>
      </c>
      <c r="O516" s="19">
        <f>'BL1-SPDA-IND-R00'!N34</f>
        <v>0</v>
      </c>
      <c r="P516" s="19">
        <f>'BL1-SPDA-IND-R00'!O34</f>
        <v>0</v>
      </c>
      <c r="Q516" s="19">
        <f>'BL1-SPDA-IND-R00'!P34</f>
        <v>0</v>
      </c>
      <c r="R516" s="19">
        <f>'BL1-SPDA-IND-R00'!Q34</f>
        <v>0</v>
      </c>
      <c r="S516" s="19">
        <f>'BL1-SPDA-IND-R00'!R34</f>
        <v>0</v>
      </c>
      <c r="T516" s="20">
        <f t="shared" ref="T516" si="84">SUM(M516:S516)</f>
        <v>7</v>
      </c>
      <c r="V516" s="47"/>
    </row>
    <row r="517" spans="1:22" s="8" customFormat="1" ht="24.95" customHeight="1" x14ac:dyDescent="0.25">
      <c r="A517" s="51"/>
      <c r="B517" s="25"/>
      <c r="C517" s="22"/>
      <c r="D517" s="23"/>
      <c r="E517" s="23"/>
      <c r="F517" s="324"/>
      <c r="G517" s="324"/>
      <c r="H517" s="324"/>
      <c r="I517" s="324"/>
      <c r="J517" s="324"/>
      <c r="K517" s="325"/>
      <c r="L517" s="24"/>
      <c r="M517" s="19"/>
      <c r="N517" s="19"/>
      <c r="O517" s="19"/>
      <c r="P517" s="19"/>
      <c r="Q517" s="19"/>
      <c r="R517" s="19"/>
      <c r="S517" s="19"/>
      <c r="T517" s="20"/>
      <c r="V517" s="47"/>
    </row>
    <row r="518" spans="1:22" s="8" customFormat="1" ht="24.95" customHeight="1" x14ac:dyDescent="0.25">
      <c r="A518" s="50"/>
      <c r="B518" s="14"/>
      <c r="C518" s="15"/>
      <c r="D518" s="16"/>
      <c r="E518" s="16" t="s">
        <v>1167</v>
      </c>
      <c r="F518" s="16"/>
      <c r="G518" s="16"/>
      <c r="H518" s="16"/>
      <c r="I518" s="16"/>
      <c r="J518" s="16"/>
      <c r="K518" s="17"/>
      <c r="L518" s="18"/>
      <c r="M518" s="19"/>
      <c r="N518" s="19"/>
      <c r="O518" s="19"/>
      <c r="P518" s="19"/>
      <c r="Q518" s="19"/>
      <c r="R518" s="19"/>
      <c r="S518" s="19"/>
      <c r="T518" s="20">
        <f t="shared" ref="T518" si="85">SUM(M518:S518)</f>
        <v>0</v>
      </c>
      <c r="V518" s="47"/>
    </row>
    <row r="519" spans="1:22" s="8" customFormat="1" ht="24.95" customHeight="1" x14ac:dyDescent="0.25">
      <c r="A519" s="51"/>
      <c r="B519" s="25"/>
      <c r="C519" s="22"/>
      <c r="D519" s="23"/>
      <c r="E519" s="23"/>
      <c r="F519" s="384" t="s">
        <v>1176</v>
      </c>
      <c r="G519" s="384"/>
      <c r="H519" s="384"/>
      <c r="I519" s="384"/>
      <c r="J519" s="384"/>
      <c r="K519" s="385"/>
      <c r="L519" s="24" t="str">
        <f>'BL1-SDAI-IND-R00'!K11</f>
        <v>UN</v>
      </c>
      <c r="M519" s="19">
        <f>+'BL1-SDAI-IND-R00'!L11</f>
        <v>125</v>
      </c>
      <c r="N519" s="19">
        <f>+'BL1-SDAI-IND-R00'!M11</f>
        <v>72</v>
      </c>
      <c r="O519" s="19">
        <f>+'BL1-SDAI-IND-R00'!N11</f>
        <v>28</v>
      </c>
      <c r="P519" s="19">
        <f>+'BL1-SDAI-IND-R00'!O11</f>
        <v>35</v>
      </c>
      <c r="Q519" s="19">
        <f>+'BL1-SDAI-IND-R00'!P11</f>
        <v>34</v>
      </c>
      <c r="R519" s="19">
        <f>+'BL1-SDAI-IND-R00'!Q11</f>
        <v>33</v>
      </c>
      <c r="S519" s="19">
        <f>+'BL1-SDAI-IND-R00'!R11</f>
        <v>0</v>
      </c>
      <c r="T519" s="20">
        <f t="shared" si="61"/>
        <v>327</v>
      </c>
      <c r="V519" s="47"/>
    </row>
    <row r="520" spans="1:22" s="8" customFormat="1" ht="24.95" customHeight="1" x14ac:dyDescent="0.25">
      <c r="A520" s="51"/>
      <c r="B520" s="25"/>
      <c r="C520" s="22"/>
      <c r="D520" s="23"/>
      <c r="E520" s="23"/>
      <c r="F520" s="384" t="s">
        <v>1203</v>
      </c>
      <c r="G520" s="384"/>
      <c r="H520" s="384"/>
      <c r="I520" s="384"/>
      <c r="J520" s="384"/>
      <c r="K520" s="385"/>
      <c r="L520" s="24" t="str">
        <f>'BL1-SDAI-IND-R00'!K12</f>
        <v>UN</v>
      </c>
      <c r="M520" s="19">
        <f>+'BL1-SDAI-IND-R00'!L12</f>
        <v>0</v>
      </c>
      <c r="N520" s="19">
        <f>+'BL1-SDAI-IND-R00'!M12</f>
        <v>0</v>
      </c>
      <c r="O520" s="19">
        <f>+'BL1-SDAI-IND-R00'!N12</f>
        <v>0</v>
      </c>
      <c r="P520" s="19">
        <f>+'BL1-SDAI-IND-R00'!O12</f>
        <v>0</v>
      </c>
      <c r="Q520" s="19">
        <f>+'BL1-SDAI-IND-R00'!P12</f>
        <v>0</v>
      </c>
      <c r="R520" s="19">
        <f>+'BL1-SDAI-IND-R00'!Q12</f>
        <v>0</v>
      </c>
      <c r="S520" s="19">
        <f>+'BL1-SDAI-IND-R00'!R12</f>
        <v>0</v>
      </c>
      <c r="T520" s="20">
        <f t="shared" si="61"/>
        <v>0</v>
      </c>
      <c r="V520" s="47"/>
    </row>
    <row r="521" spans="1:22" s="8" customFormat="1" ht="24.95" customHeight="1" x14ac:dyDescent="0.25">
      <c r="A521" s="51"/>
      <c r="B521" s="25"/>
      <c r="C521" s="22"/>
      <c r="D521" s="23"/>
      <c r="E521" s="23"/>
      <c r="F521" s="384" t="s">
        <v>1204</v>
      </c>
      <c r="G521" s="384"/>
      <c r="H521" s="384"/>
      <c r="I521" s="384"/>
      <c r="J521" s="384"/>
      <c r="K521" s="385"/>
      <c r="L521" s="24" t="str">
        <f>'BL1-SDAI-IND-R00'!K13</f>
        <v>UN</v>
      </c>
      <c r="M521" s="19">
        <f>+'BL1-SDAI-IND-R00'!L13</f>
        <v>0</v>
      </c>
      <c r="N521" s="19">
        <f>+'BL1-SDAI-IND-R00'!M13</f>
        <v>18</v>
      </c>
      <c r="O521" s="19">
        <f>+'BL1-SDAI-IND-R00'!N13</f>
        <v>0</v>
      </c>
      <c r="P521" s="19">
        <f>+'BL1-SDAI-IND-R00'!O13</f>
        <v>0</v>
      </c>
      <c r="Q521" s="19">
        <f>+'BL1-SDAI-IND-R00'!P13</f>
        <v>0</v>
      </c>
      <c r="R521" s="19">
        <f>+'BL1-SDAI-IND-R00'!Q13</f>
        <v>0</v>
      </c>
      <c r="S521" s="19">
        <f>+'BL1-SDAI-IND-R00'!R13</f>
        <v>0</v>
      </c>
      <c r="T521" s="20">
        <f t="shared" si="61"/>
        <v>18</v>
      </c>
      <c r="V521" s="47"/>
    </row>
    <row r="522" spans="1:22" s="8" customFormat="1" ht="24.95" customHeight="1" x14ac:dyDescent="0.25">
      <c r="A522" s="51"/>
      <c r="B522" s="25"/>
      <c r="C522" s="22"/>
      <c r="D522" s="23"/>
      <c r="E522" s="23"/>
      <c r="F522" s="384" t="s">
        <v>1205</v>
      </c>
      <c r="G522" s="384"/>
      <c r="H522" s="384"/>
      <c r="I522" s="384"/>
      <c r="J522" s="384"/>
      <c r="K522" s="385"/>
      <c r="L522" s="24" t="str">
        <f>'BL1-SDAI-IND-R00'!K14</f>
        <v>UN</v>
      </c>
      <c r="M522" s="19">
        <f>+'BL1-SDAI-IND-R00'!L14</f>
        <v>0</v>
      </c>
      <c r="N522" s="19">
        <f>+'BL1-SDAI-IND-R00'!M14</f>
        <v>0</v>
      </c>
      <c r="O522" s="19">
        <f>+'BL1-SDAI-IND-R00'!N14</f>
        <v>0</v>
      </c>
      <c r="P522" s="19">
        <f>+'BL1-SDAI-IND-R00'!O14</f>
        <v>0</v>
      </c>
      <c r="Q522" s="19">
        <f>+'BL1-SDAI-IND-R00'!P14</f>
        <v>0</v>
      </c>
      <c r="R522" s="19">
        <f>+'BL1-SDAI-IND-R00'!Q14</f>
        <v>0</v>
      </c>
      <c r="S522" s="19">
        <f>+'BL1-SDAI-IND-R00'!R14</f>
        <v>0</v>
      </c>
      <c r="T522" s="20">
        <f t="shared" si="61"/>
        <v>0</v>
      </c>
      <c r="V522" s="47"/>
    </row>
    <row r="523" spans="1:22" s="8" customFormat="1" ht="24.95" customHeight="1" x14ac:dyDescent="0.25">
      <c r="A523" s="51"/>
      <c r="B523" s="25"/>
      <c r="C523" s="22"/>
      <c r="D523" s="23"/>
      <c r="E523" s="23"/>
      <c r="F523" s="384" t="s">
        <v>1206</v>
      </c>
      <c r="G523" s="384"/>
      <c r="H523" s="384"/>
      <c r="I523" s="384"/>
      <c r="J523" s="384"/>
      <c r="K523" s="385"/>
      <c r="L523" s="24" t="str">
        <f>'BL1-SDAI-IND-R00'!K15</f>
        <v>PR</v>
      </c>
      <c r="M523" s="19">
        <f>+'BL1-SDAI-IND-R00'!L15</f>
        <v>125</v>
      </c>
      <c r="N523" s="19">
        <f>+'BL1-SDAI-IND-R00'!M15</f>
        <v>72</v>
      </c>
      <c r="O523" s="19">
        <f>+'BL1-SDAI-IND-R00'!N15</f>
        <v>28</v>
      </c>
      <c r="P523" s="19">
        <f>+'BL1-SDAI-IND-R00'!O15</f>
        <v>35</v>
      </c>
      <c r="Q523" s="19">
        <f>+'BL1-SDAI-IND-R00'!P15</f>
        <v>34</v>
      </c>
      <c r="R523" s="19">
        <f>+'BL1-SDAI-IND-R00'!Q15</f>
        <v>33</v>
      </c>
      <c r="S523" s="19">
        <f>+'BL1-SDAI-IND-R00'!R15</f>
        <v>0</v>
      </c>
      <c r="T523" s="20">
        <f t="shared" si="61"/>
        <v>327</v>
      </c>
      <c r="V523" s="47"/>
    </row>
    <row r="524" spans="1:22" s="8" customFormat="1" ht="24.95" customHeight="1" x14ac:dyDescent="0.25">
      <c r="A524" s="51"/>
      <c r="B524" s="25"/>
      <c r="C524" s="22"/>
      <c r="D524" s="23"/>
      <c r="E524" s="23"/>
      <c r="F524" s="384" t="s">
        <v>1207</v>
      </c>
      <c r="G524" s="384"/>
      <c r="H524" s="384"/>
      <c r="I524" s="384"/>
      <c r="J524" s="384"/>
      <c r="K524" s="385"/>
      <c r="L524" s="24" t="str">
        <f>'BL1-SDAI-IND-R00'!K16</f>
        <v>PR</v>
      </c>
      <c r="M524" s="19">
        <f>+'BL1-SDAI-IND-R00'!L16</f>
        <v>0</v>
      </c>
      <c r="N524" s="19">
        <f>+'BL1-SDAI-IND-R00'!M16</f>
        <v>0</v>
      </c>
      <c r="O524" s="19">
        <f>+'BL1-SDAI-IND-R00'!N16</f>
        <v>0</v>
      </c>
      <c r="P524" s="19">
        <f>+'BL1-SDAI-IND-R00'!O16</f>
        <v>0</v>
      </c>
      <c r="Q524" s="19">
        <f>+'BL1-SDAI-IND-R00'!P16</f>
        <v>0</v>
      </c>
      <c r="R524" s="19">
        <f>+'BL1-SDAI-IND-R00'!Q16</f>
        <v>0</v>
      </c>
      <c r="S524" s="19">
        <f>+'BL1-SDAI-IND-R00'!R16</f>
        <v>0</v>
      </c>
      <c r="T524" s="20">
        <f t="shared" si="61"/>
        <v>0</v>
      </c>
      <c r="V524" s="47"/>
    </row>
    <row r="525" spans="1:22" s="8" customFormat="1" ht="24.95" customHeight="1" x14ac:dyDescent="0.25">
      <c r="A525" s="51"/>
      <c r="B525" s="25"/>
      <c r="C525" s="22"/>
      <c r="D525" s="23"/>
      <c r="E525" s="23"/>
      <c r="F525" s="384" t="s">
        <v>1208</v>
      </c>
      <c r="G525" s="384"/>
      <c r="H525" s="384"/>
      <c r="I525" s="384"/>
      <c r="J525" s="384"/>
      <c r="K525" s="385"/>
      <c r="L525" s="24" t="str">
        <f>'BL1-SDAI-IND-R00'!K17</f>
        <v>PR</v>
      </c>
      <c r="M525" s="19">
        <f>+'BL1-SDAI-IND-R00'!L17</f>
        <v>0</v>
      </c>
      <c r="N525" s="19">
        <f>+'BL1-SDAI-IND-R00'!M17</f>
        <v>18</v>
      </c>
      <c r="O525" s="19">
        <f>+'BL1-SDAI-IND-R00'!N17</f>
        <v>0</v>
      </c>
      <c r="P525" s="19">
        <f>+'BL1-SDAI-IND-R00'!O17</f>
        <v>0</v>
      </c>
      <c r="Q525" s="19">
        <f>+'BL1-SDAI-IND-R00'!P17</f>
        <v>0</v>
      </c>
      <c r="R525" s="19">
        <f>+'BL1-SDAI-IND-R00'!Q17</f>
        <v>0</v>
      </c>
      <c r="S525" s="19">
        <f>+'BL1-SDAI-IND-R00'!R17</f>
        <v>0</v>
      </c>
      <c r="T525" s="20">
        <f t="shared" si="61"/>
        <v>18</v>
      </c>
      <c r="V525" s="47"/>
    </row>
    <row r="526" spans="1:22" s="8" customFormat="1" ht="24.95" customHeight="1" x14ac:dyDescent="0.25">
      <c r="A526" s="51"/>
      <c r="B526" s="25"/>
      <c r="C526" s="22"/>
      <c r="D526" s="23"/>
      <c r="E526" s="23"/>
      <c r="F526" s="384" t="s">
        <v>1209</v>
      </c>
      <c r="G526" s="384"/>
      <c r="H526" s="384"/>
      <c r="I526" s="384"/>
      <c r="J526" s="384"/>
      <c r="K526" s="385"/>
      <c r="L526" s="24" t="str">
        <f>'BL1-SDAI-IND-R00'!K18</f>
        <v>PR</v>
      </c>
      <c r="M526" s="19">
        <f>+'BL1-SDAI-IND-R00'!L18</f>
        <v>0</v>
      </c>
      <c r="N526" s="19">
        <f>+'BL1-SDAI-IND-R00'!M18</f>
        <v>0</v>
      </c>
      <c r="O526" s="19">
        <f>+'BL1-SDAI-IND-R00'!N18</f>
        <v>0</v>
      </c>
      <c r="P526" s="19">
        <f>+'BL1-SDAI-IND-R00'!O18</f>
        <v>0</v>
      </c>
      <c r="Q526" s="19">
        <f>+'BL1-SDAI-IND-R00'!P18</f>
        <v>0</v>
      </c>
      <c r="R526" s="19">
        <f>+'BL1-SDAI-IND-R00'!Q18</f>
        <v>0</v>
      </c>
      <c r="S526" s="19">
        <f>+'BL1-SDAI-IND-R00'!R18</f>
        <v>0</v>
      </c>
      <c r="T526" s="20">
        <f t="shared" si="61"/>
        <v>0</v>
      </c>
      <c r="V526" s="47"/>
    </row>
    <row r="527" spans="1:22" s="8" customFormat="1" ht="24.95" customHeight="1" x14ac:dyDescent="0.25">
      <c r="A527" s="51"/>
      <c r="B527" s="25"/>
      <c r="C527" s="22"/>
      <c r="D527" s="23"/>
      <c r="E527" s="23"/>
      <c r="F527" s="384" t="s">
        <v>1210</v>
      </c>
      <c r="G527" s="384"/>
      <c r="H527" s="384"/>
      <c r="I527" s="384"/>
      <c r="J527" s="384"/>
      <c r="K527" s="385"/>
      <c r="L527" s="24" t="str">
        <f>'BL1-SDAI-IND-R00'!K19</f>
        <v>M</v>
      </c>
      <c r="M527" s="19">
        <f>+'BL1-SDAI-IND-R00'!L19</f>
        <v>0</v>
      </c>
      <c r="N527" s="19">
        <f>+'BL1-SDAI-IND-R00'!M19</f>
        <v>0</v>
      </c>
      <c r="O527" s="19">
        <f>+'BL1-SDAI-IND-R00'!N19</f>
        <v>0</v>
      </c>
      <c r="P527" s="19">
        <f>+'BL1-SDAI-IND-R00'!O19</f>
        <v>0</v>
      </c>
      <c r="Q527" s="19">
        <f>+'BL1-SDAI-IND-R00'!P19</f>
        <v>0</v>
      </c>
      <c r="R527" s="19">
        <f>+'BL1-SDAI-IND-R00'!Q19</f>
        <v>0</v>
      </c>
      <c r="S527" s="19">
        <f>+'BL1-SDAI-IND-R00'!R19</f>
        <v>0</v>
      </c>
      <c r="T527" s="20">
        <f t="shared" si="61"/>
        <v>0</v>
      </c>
      <c r="V527" s="47"/>
    </row>
    <row r="528" spans="1:22" s="8" customFormat="1" ht="24.95" customHeight="1" x14ac:dyDescent="0.25">
      <c r="A528" s="51"/>
      <c r="B528" s="25"/>
      <c r="C528" s="22"/>
      <c r="D528" s="23"/>
      <c r="E528" s="23"/>
      <c r="F528" s="384" t="s">
        <v>1211</v>
      </c>
      <c r="G528" s="384"/>
      <c r="H528" s="384"/>
      <c r="I528" s="384"/>
      <c r="J528" s="384"/>
      <c r="K528" s="385"/>
      <c r="L528" s="24" t="str">
        <f>'BL1-SDAI-IND-R00'!K20</f>
        <v>M</v>
      </c>
      <c r="M528" s="19">
        <f>+'BL1-SDAI-IND-R00'!L20</f>
        <v>0</v>
      </c>
      <c r="N528" s="19">
        <f>+'BL1-SDAI-IND-R00'!M20</f>
        <v>0</v>
      </c>
      <c r="O528" s="19">
        <f>+'BL1-SDAI-IND-R00'!N20</f>
        <v>0</v>
      </c>
      <c r="P528" s="19">
        <f>+'BL1-SDAI-IND-R00'!O20</f>
        <v>0</v>
      </c>
      <c r="Q528" s="19">
        <f>+'BL1-SDAI-IND-R00'!P20</f>
        <v>0</v>
      </c>
      <c r="R528" s="19">
        <f>+'BL1-SDAI-IND-R00'!Q20</f>
        <v>0</v>
      </c>
      <c r="S528" s="19">
        <f>+'BL1-SDAI-IND-R00'!R20</f>
        <v>0</v>
      </c>
      <c r="T528" s="20">
        <f t="shared" si="61"/>
        <v>0</v>
      </c>
      <c r="V528" s="47"/>
    </row>
    <row r="529" spans="1:22" s="8" customFormat="1" ht="24.95" customHeight="1" x14ac:dyDescent="0.25">
      <c r="A529" s="51"/>
      <c r="B529" s="25"/>
      <c r="C529" s="22"/>
      <c r="D529" s="23"/>
      <c r="E529" s="23"/>
      <c r="F529" s="384" t="s">
        <v>1212</v>
      </c>
      <c r="G529" s="384"/>
      <c r="H529" s="384"/>
      <c r="I529" s="384"/>
      <c r="J529" s="384"/>
      <c r="K529" s="385"/>
      <c r="L529" s="24" t="str">
        <f>'BL1-SDAI-IND-R00'!K21</f>
        <v>M</v>
      </c>
      <c r="M529" s="19">
        <f>+'BL1-SDAI-IND-R00'!L21</f>
        <v>0</v>
      </c>
      <c r="N529" s="19">
        <f>+'BL1-SDAI-IND-R00'!M21</f>
        <v>0</v>
      </c>
      <c r="O529" s="19">
        <f>+'BL1-SDAI-IND-R00'!N21</f>
        <v>0</v>
      </c>
      <c r="P529" s="19">
        <f>+'BL1-SDAI-IND-R00'!O21</f>
        <v>0</v>
      </c>
      <c r="Q529" s="19">
        <f>+'BL1-SDAI-IND-R00'!P21</f>
        <v>0</v>
      </c>
      <c r="R529" s="19">
        <f>+'BL1-SDAI-IND-R00'!Q21</f>
        <v>0</v>
      </c>
      <c r="S529" s="19">
        <f>+'BL1-SDAI-IND-R00'!R21</f>
        <v>0</v>
      </c>
      <c r="T529" s="20">
        <f t="shared" si="61"/>
        <v>0</v>
      </c>
      <c r="V529" s="47"/>
    </row>
    <row r="530" spans="1:22" s="8" customFormat="1" ht="24.95" customHeight="1" x14ac:dyDescent="0.25">
      <c r="A530" s="51"/>
      <c r="B530" s="25"/>
      <c r="C530" s="22"/>
      <c r="D530" s="23"/>
      <c r="E530" s="23"/>
      <c r="F530" s="384" t="s">
        <v>1213</v>
      </c>
      <c r="G530" s="384"/>
      <c r="H530" s="384"/>
      <c r="I530" s="384"/>
      <c r="J530" s="384"/>
      <c r="K530" s="385"/>
      <c r="L530" s="24" t="str">
        <f>'BL1-SDAI-IND-R00'!K22</f>
        <v>M</v>
      </c>
      <c r="M530" s="19">
        <f>+'BL1-SDAI-IND-R00'!L22</f>
        <v>0</v>
      </c>
      <c r="N530" s="19">
        <f>+'BL1-SDAI-IND-R00'!M22</f>
        <v>0</v>
      </c>
      <c r="O530" s="19">
        <f>+'BL1-SDAI-IND-R00'!N22</f>
        <v>0</v>
      </c>
      <c r="P530" s="19">
        <f>+'BL1-SDAI-IND-R00'!O22</f>
        <v>0</v>
      </c>
      <c r="Q530" s="19">
        <f>+'BL1-SDAI-IND-R00'!P22</f>
        <v>0</v>
      </c>
      <c r="R530" s="19">
        <f>+'BL1-SDAI-IND-R00'!Q22</f>
        <v>0</v>
      </c>
      <c r="S530" s="19">
        <f>+'BL1-SDAI-IND-R00'!R22</f>
        <v>0</v>
      </c>
      <c r="T530" s="20">
        <f t="shared" si="61"/>
        <v>0</v>
      </c>
      <c r="V530" s="47"/>
    </row>
    <row r="531" spans="1:22" s="8" customFormat="1" ht="24.95" customHeight="1" x14ac:dyDescent="0.25">
      <c r="A531" s="51"/>
      <c r="B531" s="25"/>
      <c r="C531" s="22"/>
      <c r="D531" s="23"/>
      <c r="E531" s="23"/>
      <c r="F531" s="384" t="s">
        <v>1214</v>
      </c>
      <c r="G531" s="384"/>
      <c r="H531" s="384"/>
      <c r="I531" s="384"/>
      <c r="J531" s="384"/>
      <c r="K531" s="385"/>
      <c r="L531" s="24" t="str">
        <f>'BL1-SDAI-IND-R00'!K23</f>
        <v>M</v>
      </c>
      <c r="M531" s="19">
        <f>+'BL1-SDAI-IND-R00'!L23</f>
        <v>0</v>
      </c>
      <c r="N531" s="19">
        <f>+'BL1-SDAI-IND-R00'!M23</f>
        <v>0</v>
      </c>
      <c r="O531" s="19">
        <f>+'BL1-SDAI-IND-R00'!N23</f>
        <v>0</v>
      </c>
      <c r="P531" s="19">
        <f>+'BL1-SDAI-IND-R00'!O23</f>
        <v>0</v>
      </c>
      <c r="Q531" s="19">
        <f>+'BL1-SDAI-IND-R00'!P23</f>
        <v>0</v>
      </c>
      <c r="R531" s="19">
        <f>+'BL1-SDAI-IND-R00'!Q23</f>
        <v>0</v>
      </c>
      <c r="S531" s="19">
        <f>+'BL1-SDAI-IND-R00'!R23</f>
        <v>0</v>
      </c>
      <c r="T531" s="20">
        <f t="shared" si="61"/>
        <v>0</v>
      </c>
      <c r="V531" s="47"/>
    </row>
    <row r="532" spans="1:22" s="8" customFormat="1" ht="24.95" customHeight="1" x14ac:dyDescent="0.25">
      <c r="A532" s="51"/>
      <c r="B532" s="25"/>
      <c r="C532" s="22"/>
      <c r="D532" s="23"/>
      <c r="E532" s="23"/>
      <c r="F532" s="384" t="s">
        <v>1215</v>
      </c>
      <c r="G532" s="384"/>
      <c r="H532" s="384"/>
      <c r="I532" s="384"/>
      <c r="J532" s="384"/>
      <c r="K532" s="385"/>
      <c r="L532" s="24" t="str">
        <f>'BL1-SDAI-IND-R00'!K24</f>
        <v>M</v>
      </c>
      <c r="M532" s="19">
        <f>+'BL1-SDAI-IND-R00'!L24</f>
        <v>0</v>
      </c>
      <c r="N532" s="19">
        <f>+'BL1-SDAI-IND-R00'!M24</f>
        <v>0</v>
      </c>
      <c r="O532" s="19">
        <f>+'BL1-SDAI-IND-R00'!N24</f>
        <v>0</v>
      </c>
      <c r="P532" s="19">
        <f>+'BL1-SDAI-IND-R00'!O24</f>
        <v>0</v>
      </c>
      <c r="Q532" s="19">
        <f>+'BL1-SDAI-IND-R00'!P24</f>
        <v>0</v>
      </c>
      <c r="R532" s="19">
        <f>+'BL1-SDAI-IND-R00'!Q24</f>
        <v>0</v>
      </c>
      <c r="S532" s="19">
        <f>+'BL1-SDAI-IND-R00'!R24</f>
        <v>0</v>
      </c>
      <c r="T532" s="20">
        <f t="shared" si="61"/>
        <v>0</v>
      </c>
      <c r="V532" s="47"/>
    </row>
    <row r="533" spans="1:22" s="8" customFormat="1" ht="24.95" customHeight="1" x14ac:dyDescent="0.25">
      <c r="A533" s="51"/>
      <c r="B533" s="25"/>
      <c r="C533" s="22"/>
      <c r="D533" s="23"/>
      <c r="E533" s="23"/>
      <c r="F533" s="384" t="s">
        <v>1216</v>
      </c>
      <c r="G533" s="384"/>
      <c r="H533" s="384"/>
      <c r="I533" s="384"/>
      <c r="J533" s="384"/>
      <c r="K533" s="385"/>
      <c r="L533" s="24" t="str">
        <f>'BL1-SDAI-IND-R00'!K25</f>
        <v>M</v>
      </c>
      <c r="M533" s="19">
        <f>+'BL1-SDAI-IND-R00'!L25</f>
        <v>0</v>
      </c>
      <c r="N533" s="19">
        <f>+'BL1-SDAI-IND-R00'!M25</f>
        <v>0</v>
      </c>
      <c r="O533" s="19">
        <f>+'BL1-SDAI-IND-R00'!N25</f>
        <v>0</v>
      </c>
      <c r="P533" s="19">
        <f>+'BL1-SDAI-IND-R00'!O25</f>
        <v>0</v>
      </c>
      <c r="Q533" s="19">
        <f>+'BL1-SDAI-IND-R00'!P25</f>
        <v>0</v>
      </c>
      <c r="R533" s="19">
        <f>+'BL1-SDAI-IND-R00'!Q25</f>
        <v>0</v>
      </c>
      <c r="S533" s="19">
        <f>+'BL1-SDAI-IND-R00'!R25</f>
        <v>0</v>
      </c>
      <c r="T533" s="20">
        <f t="shared" si="61"/>
        <v>0</v>
      </c>
      <c r="V533" s="47"/>
    </row>
    <row r="534" spans="1:22" s="8" customFormat="1" ht="24.95" customHeight="1" x14ac:dyDescent="0.25">
      <c r="A534" s="51"/>
      <c r="B534" s="25"/>
      <c r="C534" s="22"/>
      <c r="D534" s="23"/>
      <c r="E534" s="23"/>
      <c r="F534" s="384" t="s">
        <v>1217</v>
      </c>
      <c r="G534" s="384"/>
      <c r="H534" s="384"/>
      <c r="I534" s="384"/>
      <c r="J534" s="384"/>
      <c r="K534" s="385"/>
      <c r="L534" s="24" t="str">
        <f>'BL1-SDAI-IND-R00'!K26</f>
        <v>UN</v>
      </c>
      <c r="M534" s="19">
        <f>+'BL1-SDAI-IND-R00'!L26</f>
        <v>0</v>
      </c>
      <c r="N534" s="19">
        <f>+'BL1-SDAI-IND-R00'!M26</f>
        <v>0</v>
      </c>
      <c r="O534" s="19">
        <f>+'BL1-SDAI-IND-R00'!N26</f>
        <v>0</v>
      </c>
      <c r="P534" s="19">
        <f>+'BL1-SDAI-IND-R00'!O26</f>
        <v>0</v>
      </c>
      <c r="Q534" s="19">
        <f>+'BL1-SDAI-IND-R00'!P26</f>
        <v>0</v>
      </c>
      <c r="R534" s="19">
        <f>+'BL1-SDAI-IND-R00'!Q26</f>
        <v>0</v>
      </c>
      <c r="S534" s="19">
        <f>+'BL1-SDAI-IND-R00'!R26</f>
        <v>0</v>
      </c>
      <c r="T534" s="20">
        <f t="shared" si="61"/>
        <v>0</v>
      </c>
      <c r="V534" s="47"/>
    </row>
    <row r="535" spans="1:22" s="8" customFormat="1" ht="24.95" customHeight="1" x14ac:dyDescent="0.25">
      <c r="A535" s="51"/>
      <c r="B535" s="25"/>
      <c r="C535" s="22"/>
      <c r="D535" s="23"/>
      <c r="E535" s="23"/>
      <c r="F535" s="384" t="s">
        <v>1218</v>
      </c>
      <c r="G535" s="384"/>
      <c r="H535" s="384"/>
      <c r="I535" s="384"/>
      <c r="J535" s="384"/>
      <c r="K535" s="385"/>
      <c r="L535" s="24" t="str">
        <f>'BL1-SDAI-IND-R00'!K27</f>
        <v>UN</v>
      </c>
      <c r="M535" s="19">
        <f>+'BL1-SDAI-IND-R00'!L27</f>
        <v>0</v>
      </c>
      <c r="N535" s="19">
        <f>+'BL1-SDAI-IND-R00'!M27</f>
        <v>0</v>
      </c>
      <c r="O535" s="19">
        <f>+'BL1-SDAI-IND-R00'!N27</f>
        <v>0</v>
      </c>
      <c r="P535" s="19">
        <f>+'BL1-SDAI-IND-R00'!O27</f>
        <v>0</v>
      </c>
      <c r="Q535" s="19">
        <f>+'BL1-SDAI-IND-R00'!P27</f>
        <v>0</v>
      </c>
      <c r="R535" s="19">
        <f>+'BL1-SDAI-IND-R00'!Q27</f>
        <v>0</v>
      </c>
      <c r="S535" s="19">
        <f>+'BL1-SDAI-IND-R00'!R27</f>
        <v>0</v>
      </c>
      <c r="T535" s="20">
        <f t="shared" si="61"/>
        <v>0</v>
      </c>
      <c r="V535" s="47"/>
    </row>
    <row r="536" spans="1:22" s="8" customFormat="1" ht="24.95" customHeight="1" x14ac:dyDescent="0.25">
      <c r="A536" s="51"/>
      <c r="B536" s="25"/>
      <c r="C536" s="22"/>
      <c r="D536" s="23"/>
      <c r="E536" s="23"/>
      <c r="F536" s="384" t="s">
        <v>1219</v>
      </c>
      <c r="G536" s="384"/>
      <c r="H536" s="384"/>
      <c r="I536" s="384"/>
      <c r="J536" s="384"/>
      <c r="K536" s="385"/>
      <c r="L536" s="24" t="str">
        <f>'BL1-SDAI-IND-R00'!K28</f>
        <v>UN</v>
      </c>
      <c r="M536" s="19">
        <f>+'BL1-SDAI-IND-R00'!L28</f>
        <v>0</v>
      </c>
      <c r="N536" s="19">
        <f>+'BL1-SDAI-IND-R00'!M28</f>
        <v>0</v>
      </c>
      <c r="O536" s="19">
        <f>+'BL1-SDAI-IND-R00'!N28</f>
        <v>0</v>
      </c>
      <c r="P536" s="19">
        <f>+'BL1-SDAI-IND-R00'!O28</f>
        <v>0</v>
      </c>
      <c r="Q536" s="19">
        <f>+'BL1-SDAI-IND-R00'!P28</f>
        <v>0</v>
      </c>
      <c r="R536" s="19">
        <f>+'BL1-SDAI-IND-R00'!Q28</f>
        <v>0</v>
      </c>
      <c r="S536" s="19">
        <f>+'BL1-SDAI-IND-R00'!R28</f>
        <v>0</v>
      </c>
      <c r="T536" s="20">
        <f t="shared" si="61"/>
        <v>0</v>
      </c>
      <c r="V536" s="47"/>
    </row>
    <row r="537" spans="1:22" s="8" customFormat="1" ht="24.95" customHeight="1" x14ac:dyDescent="0.25">
      <c r="A537" s="51"/>
      <c r="B537" s="25"/>
      <c r="C537" s="22"/>
      <c r="D537" s="23"/>
      <c r="E537" s="23"/>
      <c r="F537" s="384" t="s">
        <v>1220</v>
      </c>
      <c r="G537" s="384"/>
      <c r="H537" s="384"/>
      <c r="I537" s="384"/>
      <c r="J537" s="384"/>
      <c r="K537" s="385"/>
      <c r="L537" s="24" t="str">
        <f>'BL1-SDAI-IND-R00'!K29</f>
        <v>UN</v>
      </c>
      <c r="M537" s="19">
        <f>+'BL1-SDAI-IND-R00'!L29</f>
        <v>0</v>
      </c>
      <c r="N537" s="19">
        <f>+'BL1-SDAI-IND-R00'!M29</f>
        <v>0</v>
      </c>
      <c r="O537" s="19">
        <f>+'BL1-SDAI-IND-R00'!N29</f>
        <v>0</v>
      </c>
      <c r="P537" s="19">
        <f>+'BL1-SDAI-IND-R00'!O29</f>
        <v>0</v>
      </c>
      <c r="Q537" s="19">
        <f>+'BL1-SDAI-IND-R00'!P29</f>
        <v>0</v>
      </c>
      <c r="R537" s="19">
        <f>+'BL1-SDAI-IND-R00'!Q29</f>
        <v>0</v>
      </c>
      <c r="S537" s="19">
        <f>+'BL1-SDAI-IND-R00'!R29</f>
        <v>0</v>
      </c>
      <c r="T537" s="20">
        <f t="shared" si="61"/>
        <v>0</v>
      </c>
      <c r="V537" s="47"/>
    </row>
    <row r="538" spans="1:22" s="8" customFormat="1" ht="24.95" customHeight="1" x14ac:dyDescent="0.25">
      <c r="A538" s="51"/>
      <c r="B538" s="25"/>
      <c r="C538" s="22"/>
      <c r="D538" s="23"/>
      <c r="E538" s="23"/>
      <c r="F538" s="384" t="s">
        <v>1221</v>
      </c>
      <c r="G538" s="384"/>
      <c r="H538" s="384"/>
      <c r="I538" s="384"/>
      <c r="J538" s="384"/>
      <c r="K538" s="385"/>
      <c r="L538" s="24" t="str">
        <f>'BL1-SDAI-IND-R00'!K30</f>
        <v>UN</v>
      </c>
      <c r="M538" s="19">
        <f>+'BL1-SDAI-IND-R00'!L30</f>
        <v>0</v>
      </c>
      <c r="N538" s="19">
        <f>+'BL1-SDAI-IND-R00'!M30</f>
        <v>0</v>
      </c>
      <c r="O538" s="19">
        <f>+'BL1-SDAI-IND-R00'!N30</f>
        <v>0</v>
      </c>
      <c r="P538" s="19">
        <f>+'BL1-SDAI-IND-R00'!O30</f>
        <v>0</v>
      </c>
      <c r="Q538" s="19">
        <f>+'BL1-SDAI-IND-R00'!P30</f>
        <v>0</v>
      </c>
      <c r="R538" s="19">
        <f>+'BL1-SDAI-IND-R00'!Q30</f>
        <v>0</v>
      </c>
      <c r="S538" s="19">
        <f>+'BL1-SDAI-IND-R00'!R30</f>
        <v>0</v>
      </c>
      <c r="T538" s="20">
        <f t="shared" si="61"/>
        <v>0</v>
      </c>
      <c r="V538" s="47"/>
    </row>
    <row r="539" spans="1:22" s="8" customFormat="1" ht="24.95" customHeight="1" x14ac:dyDescent="0.25">
      <c r="A539" s="51"/>
      <c r="B539" s="25"/>
      <c r="C539" s="22"/>
      <c r="D539" s="23"/>
      <c r="E539" s="23"/>
      <c r="F539" s="384" t="s">
        <v>1202</v>
      </c>
      <c r="G539" s="384"/>
      <c r="H539" s="384"/>
      <c r="I539" s="384"/>
      <c r="J539" s="384"/>
      <c r="K539" s="385"/>
      <c r="L539" s="24" t="str">
        <f>'BL1-SDAI-IND-R00'!K31</f>
        <v>UN</v>
      </c>
      <c r="M539" s="19">
        <f>+'BL1-SDAI-IND-R00'!L31</f>
        <v>0</v>
      </c>
      <c r="N539" s="19">
        <f>+'BL1-SDAI-IND-R00'!M31</f>
        <v>0</v>
      </c>
      <c r="O539" s="19">
        <f>+'BL1-SDAI-IND-R00'!N31</f>
        <v>0</v>
      </c>
      <c r="P539" s="19">
        <f>+'BL1-SDAI-IND-R00'!O31</f>
        <v>0</v>
      </c>
      <c r="Q539" s="19">
        <f>+'BL1-SDAI-IND-R00'!P31</f>
        <v>0</v>
      </c>
      <c r="R539" s="19">
        <f>+'BL1-SDAI-IND-R00'!Q31</f>
        <v>0</v>
      </c>
      <c r="S539" s="19">
        <f>+'BL1-SDAI-IND-R00'!R31</f>
        <v>0</v>
      </c>
      <c r="T539" s="20">
        <f t="shared" si="61"/>
        <v>0</v>
      </c>
      <c r="V539" s="47"/>
    </row>
    <row r="540" spans="1:22" s="8" customFormat="1" ht="24.95" customHeight="1" x14ac:dyDescent="0.25">
      <c r="A540" s="51"/>
      <c r="B540" s="25"/>
      <c r="C540" s="22"/>
      <c r="D540" s="23"/>
      <c r="E540" s="23"/>
      <c r="F540" s="384" t="s">
        <v>1222</v>
      </c>
      <c r="G540" s="384"/>
      <c r="H540" s="384"/>
      <c r="I540" s="384"/>
      <c r="J540" s="384"/>
      <c r="K540" s="385"/>
      <c r="L540" s="24" t="str">
        <f>'BL1-SDAI-IND-R00'!K32</f>
        <v>UN</v>
      </c>
      <c r="M540" s="19">
        <f>+'BL1-SDAI-IND-R00'!L32</f>
        <v>0</v>
      </c>
      <c r="N540" s="19">
        <f>+'BL1-SDAI-IND-R00'!M32</f>
        <v>0</v>
      </c>
      <c r="O540" s="19">
        <f>+'BL1-SDAI-IND-R00'!N32</f>
        <v>0</v>
      </c>
      <c r="P540" s="19">
        <f>+'BL1-SDAI-IND-R00'!O32</f>
        <v>0</v>
      </c>
      <c r="Q540" s="19">
        <f>+'BL1-SDAI-IND-R00'!P32</f>
        <v>0</v>
      </c>
      <c r="R540" s="19">
        <f>+'BL1-SDAI-IND-R00'!Q32</f>
        <v>0</v>
      </c>
      <c r="S540" s="19">
        <f>+'BL1-SDAI-IND-R00'!R32</f>
        <v>0</v>
      </c>
      <c r="T540" s="20">
        <f t="shared" si="61"/>
        <v>0</v>
      </c>
      <c r="V540" s="47"/>
    </row>
    <row r="541" spans="1:22" s="8" customFormat="1" ht="24.95" customHeight="1" x14ac:dyDescent="0.25">
      <c r="A541" s="51"/>
      <c r="B541" s="25"/>
      <c r="C541" s="22"/>
      <c r="D541" s="23"/>
      <c r="E541" s="23"/>
      <c r="F541" s="384" t="s">
        <v>1223</v>
      </c>
      <c r="G541" s="384"/>
      <c r="H541" s="384"/>
      <c r="I541" s="384"/>
      <c r="J541" s="384"/>
      <c r="K541" s="385"/>
      <c r="L541" s="24" t="str">
        <f>'BL1-SDAI-IND-R00'!K33</f>
        <v>UN</v>
      </c>
      <c r="M541" s="19">
        <f>+'BL1-SDAI-IND-R00'!L33</f>
        <v>0</v>
      </c>
      <c r="N541" s="19">
        <f>+'BL1-SDAI-IND-R00'!M33</f>
        <v>0</v>
      </c>
      <c r="O541" s="19">
        <f>+'BL1-SDAI-IND-R00'!N33</f>
        <v>0</v>
      </c>
      <c r="P541" s="19">
        <f>+'BL1-SDAI-IND-R00'!O33</f>
        <v>0</v>
      </c>
      <c r="Q541" s="19">
        <f>+'BL1-SDAI-IND-R00'!P33</f>
        <v>0</v>
      </c>
      <c r="R541" s="19">
        <f>+'BL1-SDAI-IND-R00'!Q33</f>
        <v>0</v>
      </c>
      <c r="S541" s="19">
        <f>+'BL1-SDAI-IND-R00'!R33</f>
        <v>0</v>
      </c>
      <c r="T541" s="20">
        <f t="shared" si="61"/>
        <v>0</v>
      </c>
      <c r="V541" s="47"/>
    </row>
    <row r="542" spans="1:22" s="8" customFormat="1" ht="24.95" customHeight="1" x14ac:dyDescent="0.25">
      <c r="A542" s="51"/>
      <c r="B542" s="25"/>
      <c r="C542" s="22"/>
      <c r="D542" s="23"/>
      <c r="E542" s="23"/>
      <c r="F542" s="384" t="s">
        <v>1224</v>
      </c>
      <c r="G542" s="384"/>
      <c r="H542" s="384"/>
      <c r="I542" s="384"/>
      <c r="J542" s="384"/>
      <c r="K542" s="385"/>
      <c r="L542" s="24" t="str">
        <f>'BL1-SDAI-IND-R00'!K34</f>
        <v>UN</v>
      </c>
      <c r="M542" s="19">
        <f>+'BL1-SDAI-IND-R00'!L34</f>
        <v>28</v>
      </c>
      <c r="N542" s="19">
        <f>+'BL1-SDAI-IND-R00'!M34</f>
        <v>0</v>
      </c>
      <c r="O542" s="19">
        <f>+'BL1-SDAI-IND-R00'!N34</f>
        <v>0</v>
      </c>
      <c r="P542" s="19">
        <f>+'BL1-SDAI-IND-R00'!O34</f>
        <v>0</v>
      </c>
      <c r="Q542" s="19">
        <f>+'BL1-SDAI-IND-R00'!P34</f>
        <v>0</v>
      </c>
      <c r="R542" s="19">
        <f>+'BL1-SDAI-IND-R00'!Q34</f>
        <v>0</v>
      </c>
      <c r="S542" s="19">
        <f>+'BL1-SDAI-IND-R00'!R34</f>
        <v>0</v>
      </c>
      <c r="T542" s="20">
        <f t="shared" si="61"/>
        <v>28</v>
      </c>
      <c r="V542" s="47"/>
    </row>
    <row r="543" spans="1:22" s="8" customFormat="1" ht="24.95" customHeight="1" x14ac:dyDescent="0.25">
      <c r="A543" s="51"/>
      <c r="B543" s="25"/>
      <c r="C543" s="22"/>
      <c r="D543" s="23"/>
      <c r="E543" s="23"/>
      <c r="F543" s="384" t="s">
        <v>1225</v>
      </c>
      <c r="G543" s="384"/>
      <c r="H543" s="384"/>
      <c r="I543" s="384"/>
      <c r="J543" s="384"/>
      <c r="K543" s="385"/>
      <c r="L543" s="24" t="str">
        <f>'BL1-SDAI-IND-R00'!K35</f>
        <v>UN</v>
      </c>
      <c r="M543" s="19">
        <f>+'BL1-SDAI-IND-R00'!L35</f>
        <v>28</v>
      </c>
      <c r="N543" s="19">
        <f>+'BL1-SDAI-IND-R00'!M35</f>
        <v>0</v>
      </c>
      <c r="O543" s="19">
        <f>+'BL1-SDAI-IND-R00'!N35</f>
        <v>0</v>
      </c>
      <c r="P543" s="19">
        <f>+'BL1-SDAI-IND-R00'!O35</f>
        <v>0</v>
      </c>
      <c r="Q543" s="19">
        <f>+'BL1-SDAI-IND-R00'!P35</f>
        <v>0</v>
      </c>
      <c r="R543" s="19">
        <f>+'BL1-SDAI-IND-R00'!Q35</f>
        <v>0</v>
      </c>
      <c r="S543" s="19">
        <f>+'BL1-SDAI-IND-R00'!R35</f>
        <v>0</v>
      </c>
      <c r="T543" s="20">
        <f t="shared" si="61"/>
        <v>28</v>
      </c>
      <c r="V543" s="47"/>
    </row>
    <row r="544" spans="1:22" s="8" customFormat="1" ht="24.95" customHeight="1" x14ac:dyDescent="0.25">
      <c r="A544" s="51"/>
      <c r="B544" s="25"/>
      <c r="C544" s="22"/>
      <c r="D544" s="23"/>
      <c r="E544" s="23"/>
      <c r="F544" s="384" t="s">
        <v>1226</v>
      </c>
      <c r="G544" s="384"/>
      <c r="H544" s="384"/>
      <c r="I544" s="384"/>
      <c r="J544" s="384"/>
      <c r="K544" s="385"/>
      <c r="L544" s="24" t="str">
        <f>'BL1-SDAI-IND-R00'!K36</f>
        <v>UN</v>
      </c>
      <c r="M544" s="19">
        <f>+'BL1-SDAI-IND-R00'!L36</f>
        <v>0</v>
      </c>
      <c r="N544" s="19">
        <f>+'BL1-SDAI-IND-R00'!M36</f>
        <v>0</v>
      </c>
      <c r="O544" s="19">
        <f>+'BL1-SDAI-IND-R00'!N36</f>
        <v>0</v>
      </c>
      <c r="P544" s="19">
        <f>+'BL1-SDAI-IND-R00'!O36</f>
        <v>0</v>
      </c>
      <c r="Q544" s="19">
        <f>+'BL1-SDAI-IND-R00'!P36</f>
        <v>0</v>
      </c>
      <c r="R544" s="19">
        <f>+'BL1-SDAI-IND-R00'!Q36</f>
        <v>0</v>
      </c>
      <c r="S544" s="19">
        <f>+'BL1-SDAI-IND-R00'!R36</f>
        <v>0</v>
      </c>
      <c r="T544" s="20">
        <f t="shared" si="61"/>
        <v>0</v>
      </c>
      <c r="V544" s="47"/>
    </row>
    <row r="545" spans="1:22" s="8" customFormat="1" ht="24.95" customHeight="1" x14ac:dyDescent="0.25">
      <c r="A545" s="51"/>
      <c r="B545" s="25"/>
      <c r="C545" s="22"/>
      <c r="D545" s="23"/>
      <c r="E545" s="23"/>
      <c r="F545" s="384" t="s">
        <v>1227</v>
      </c>
      <c r="G545" s="384"/>
      <c r="H545" s="384"/>
      <c r="I545" s="384"/>
      <c r="J545" s="384"/>
      <c r="K545" s="385"/>
      <c r="L545" s="24" t="str">
        <f>'BL1-SDAI-IND-R00'!K37</f>
        <v>UN</v>
      </c>
      <c r="M545" s="19">
        <f>+'BL1-SDAI-IND-R00'!L37</f>
        <v>0</v>
      </c>
      <c r="N545" s="19">
        <f>+'BL1-SDAI-IND-R00'!M37</f>
        <v>0</v>
      </c>
      <c r="O545" s="19">
        <f>+'BL1-SDAI-IND-R00'!N37</f>
        <v>0</v>
      </c>
      <c r="P545" s="19">
        <f>+'BL1-SDAI-IND-R00'!O37</f>
        <v>0</v>
      </c>
      <c r="Q545" s="19">
        <f>+'BL1-SDAI-IND-R00'!P37</f>
        <v>0</v>
      </c>
      <c r="R545" s="19">
        <f>+'BL1-SDAI-IND-R00'!Q37</f>
        <v>0</v>
      </c>
      <c r="S545" s="19">
        <f>+'BL1-SDAI-IND-R00'!R37</f>
        <v>0</v>
      </c>
      <c r="T545" s="20">
        <f t="shared" si="61"/>
        <v>0</v>
      </c>
      <c r="V545" s="47"/>
    </row>
    <row r="546" spans="1:22" s="8" customFormat="1" ht="24.95" customHeight="1" x14ac:dyDescent="0.25">
      <c r="A546" s="51"/>
      <c r="B546" s="25"/>
      <c r="C546" s="22"/>
      <c r="D546" s="23"/>
      <c r="E546" s="23"/>
      <c r="F546" s="384" t="s">
        <v>1142</v>
      </c>
      <c r="G546" s="384"/>
      <c r="H546" s="384"/>
      <c r="I546" s="384"/>
      <c r="J546" s="384"/>
      <c r="K546" s="385"/>
      <c r="L546" s="24" t="str">
        <f>'BL1-SDAI-IND-R00'!K38</f>
        <v>UN</v>
      </c>
      <c r="M546" s="19">
        <f>+'BL1-SDAI-IND-R00'!L38</f>
        <v>3</v>
      </c>
      <c r="N546" s="19">
        <f>+'BL1-SDAI-IND-R00'!M38</f>
        <v>2</v>
      </c>
      <c r="O546" s="19">
        <f>+'BL1-SDAI-IND-R00'!N38</f>
        <v>2</v>
      </c>
      <c r="P546" s="19">
        <f>+'BL1-SDAI-IND-R00'!O38</f>
        <v>2</v>
      </c>
      <c r="Q546" s="19">
        <f>+'BL1-SDAI-IND-R00'!P38</f>
        <v>2</v>
      </c>
      <c r="R546" s="19">
        <f>+'BL1-SDAI-IND-R00'!Q38</f>
        <v>2</v>
      </c>
      <c r="S546" s="19">
        <f>+'BL1-SDAI-IND-R00'!R38</f>
        <v>0</v>
      </c>
      <c r="T546" s="20">
        <f t="shared" si="61"/>
        <v>13</v>
      </c>
      <c r="V546" s="47"/>
    </row>
    <row r="547" spans="1:22" s="8" customFormat="1" ht="24.95" customHeight="1" x14ac:dyDescent="0.25">
      <c r="A547" s="51"/>
      <c r="B547" s="25"/>
      <c r="C547" s="22"/>
      <c r="D547" s="23"/>
      <c r="E547" s="23"/>
      <c r="F547" s="384" t="s">
        <v>1143</v>
      </c>
      <c r="G547" s="384"/>
      <c r="H547" s="384"/>
      <c r="I547" s="384"/>
      <c r="J547" s="384"/>
      <c r="K547" s="385"/>
      <c r="L547" s="24" t="str">
        <f>'BL1-SDAI-IND-R00'!K39</f>
        <v>UN</v>
      </c>
      <c r="M547" s="19">
        <f>+'BL1-SDAI-IND-R00'!L39</f>
        <v>0</v>
      </c>
      <c r="N547" s="19">
        <f>+'BL1-SDAI-IND-R00'!M39</f>
        <v>1</v>
      </c>
      <c r="O547" s="19">
        <f>+'BL1-SDAI-IND-R00'!N39</f>
        <v>0</v>
      </c>
      <c r="P547" s="19">
        <f>+'BL1-SDAI-IND-R00'!O39</f>
        <v>0</v>
      </c>
      <c r="Q547" s="19">
        <f>+'BL1-SDAI-IND-R00'!P39</f>
        <v>0</v>
      </c>
      <c r="R547" s="19">
        <f>+'BL1-SDAI-IND-R00'!Q39</f>
        <v>0</v>
      </c>
      <c r="S547" s="19">
        <f>+'BL1-SDAI-IND-R00'!R39</f>
        <v>0</v>
      </c>
      <c r="T547" s="20">
        <f t="shared" si="61"/>
        <v>1</v>
      </c>
      <c r="V547" s="47"/>
    </row>
    <row r="548" spans="1:22" s="8" customFormat="1" ht="24.95" customHeight="1" x14ac:dyDescent="0.25">
      <c r="A548" s="51"/>
      <c r="B548" s="25"/>
      <c r="C548" s="22"/>
      <c r="D548" s="23"/>
      <c r="E548" s="23"/>
      <c r="F548" s="384" t="s">
        <v>1144</v>
      </c>
      <c r="G548" s="384"/>
      <c r="H548" s="384"/>
      <c r="I548" s="384"/>
      <c r="J548" s="384"/>
      <c r="K548" s="385"/>
      <c r="L548" s="24" t="str">
        <f>'BL1-SDAI-IND-R00'!K40</f>
        <v>UN</v>
      </c>
      <c r="M548" s="19">
        <f>+'BL1-SDAI-IND-R00'!L40</f>
        <v>0</v>
      </c>
      <c r="N548" s="19">
        <f>+'BL1-SDAI-IND-R00'!M40</f>
        <v>1</v>
      </c>
      <c r="O548" s="19">
        <f>+'BL1-SDAI-IND-R00'!N40</f>
        <v>0</v>
      </c>
      <c r="P548" s="19">
        <f>+'BL1-SDAI-IND-R00'!O40</f>
        <v>0</v>
      </c>
      <c r="Q548" s="19">
        <f>+'BL1-SDAI-IND-R00'!P40</f>
        <v>0</v>
      </c>
      <c r="R548" s="19">
        <f>+'BL1-SDAI-IND-R00'!Q40</f>
        <v>0</v>
      </c>
      <c r="S548" s="19">
        <f>+'BL1-SDAI-IND-R00'!R40</f>
        <v>0</v>
      </c>
      <c r="T548" s="20">
        <f t="shared" si="61"/>
        <v>1</v>
      </c>
      <c r="V548" s="47"/>
    </row>
    <row r="549" spans="1:22" s="8" customFormat="1" ht="24.95" customHeight="1" x14ac:dyDescent="0.25">
      <c r="A549" s="51"/>
      <c r="B549" s="25"/>
      <c r="C549" s="22"/>
      <c r="D549" s="23"/>
      <c r="E549" s="23"/>
      <c r="F549" s="384" t="s">
        <v>1145</v>
      </c>
      <c r="G549" s="384"/>
      <c r="H549" s="384"/>
      <c r="I549" s="384"/>
      <c r="J549" s="384"/>
      <c r="K549" s="385"/>
      <c r="L549" s="24" t="str">
        <f>'BL1-SDAI-IND-R00'!K41</f>
        <v>UN</v>
      </c>
      <c r="M549" s="19">
        <f>+'BL1-SDAI-IND-R00'!L41</f>
        <v>4</v>
      </c>
      <c r="N549" s="19">
        <f>+'BL1-SDAI-IND-R00'!M41</f>
        <v>2</v>
      </c>
      <c r="O549" s="19">
        <f>+'BL1-SDAI-IND-R00'!N41</f>
        <v>1</v>
      </c>
      <c r="P549" s="19">
        <f>+'BL1-SDAI-IND-R00'!O41</f>
        <v>1</v>
      </c>
      <c r="Q549" s="19">
        <f>+'BL1-SDAI-IND-R00'!P41</f>
        <v>1</v>
      </c>
      <c r="R549" s="19">
        <f>+'BL1-SDAI-IND-R00'!Q41</f>
        <v>1</v>
      </c>
      <c r="S549" s="19">
        <f>+'BL1-SDAI-IND-R00'!R41</f>
        <v>0</v>
      </c>
      <c r="T549" s="20">
        <f t="shared" si="61"/>
        <v>10</v>
      </c>
      <c r="V549" s="47"/>
    </row>
    <row r="550" spans="1:22" s="8" customFormat="1" ht="24.95" customHeight="1" x14ac:dyDescent="0.25">
      <c r="A550" s="51"/>
      <c r="B550" s="25"/>
      <c r="C550" s="22"/>
      <c r="D550" s="23"/>
      <c r="E550" s="23"/>
      <c r="F550" s="384" t="s">
        <v>1146</v>
      </c>
      <c r="G550" s="384"/>
      <c r="H550" s="384"/>
      <c r="I550" s="384"/>
      <c r="J550" s="384"/>
      <c r="K550" s="385"/>
      <c r="L550" s="24" t="str">
        <f>'BL1-SDAI-IND-R00'!K42</f>
        <v>UN</v>
      </c>
      <c r="M550" s="19">
        <f>+'BL1-SDAI-IND-R00'!L42</f>
        <v>0</v>
      </c>
      <c r="N550" s="19">
        <f>+'BL1-SDAI-IND-R00'!M42</f>
        <v>5</v>
      </c>
      <c r="O550" s="19">
        <f>+'BL1-SDAI-IND-R00'!N42</f>
        <v>2</v>
      </c>
      <c r="P550" s="19">
        <f>+'BL1-SDAI-IND-R00'!O42</f>
        <v>2</v>
      </c>
      <c r="Q550" s="19">
        <f>+'BL1-SDAI-IND-R00'!P42</f>
        <v>2</v>
      </c>
      <c r="R550" s="19">
        <f>+'BL1-SDAI-IND-R00'!Q42</f>
        <v>2</v>
      </c>
      <c r="S550" s="19">
        <f>+'BL1-SDAI-IND-R00'!R42</f>
        <v>0</v>
      </c>
      <c r="T550" s="20">
        <f t="shared" si="61"/>
        <v>13</v>
      </c>
      <c r="V550" s="47"/>
    </row>
    <row r="551" spans="1:22" s="8" customFormat="1" ht="24.95" customHeight="1" x14ac:dyDescent="0.25">
      <c r="A551" s="51"/>
      <c r="B551" s="25"/>
      <c r="C551" s="22"/>
      <c r="D551" s="23"/>
      <c r="E551" s="23"/>
      <c r="F551" s="384" t="s">
        <v>1148</v>
      </c>
      <c r="G551" s="384"/>
      <c r="H551" s="384"/>
      <c r="I551" s="384"/>
      <c r="J551" s="384"/>
      <c r="K551" s="385"/>
      <c r="L551" s="24" t="str">
        <f>'BL1-SDAI-IND-R00'!K43</f>
        <v>UN</v>
      </c>
      <c r="M551" s="19">
        <f>+'BL1-SDAI-IND-R00'!L43</f>
        <v>8</v>
      </c>
      <c r="N551" s="19">
        <f>+'BL1-SDAI-IND-R00'!M43</f>
        <v>1</v>
      </c>
      <c r="O551" s="19">
        <f>+'BL1-SDAI-IND-R00'!N43</f>
        <v>0</v>
      </c>
      <c r="P551" s="19">
        <f>+'BL1-SDAI-IND-R00'!O43</f>
        <v>1</v>
      </c>
      <c r="Q551" s="19">
        <f>+'BL1-SDAI-IND-R00'!P43</f>
        <v>1</v>
      </c>
      <c r="R551" s="19">
        <f>+'BL1-SDAI-IND-R00'!Q43</f>
        <v>1</v>
      </c>
      <c r="S551" s="19">
        <f>+'BL1-SDAI-IND-R00'!R43</f>
        <v>0</v>
      </c>
      <c r="T551" s="20">
        <f t="shared" si="61"/>
        <v>12</v>
      </c>
      <c r="V551" s="47"/>
    </row>
    <row r="552" spans="1:22" s="8" customFormat="1" ht="24.95" customHeight="1" x14ac:dyDescent="0.25">
      <c r="A552" s="51"/>
      <c r="B552" s="25"/>
      <c r="C552" s="22"/>
      <c r="D552" s="23"/>
      <c r="E552" s="23"/>
      <c r="F552" s="384" t="s">
        <v>1149</v>
      </c>
      <c r="G552" s="384"/>
      <c r="H552" s="384"/>
      <c r="I552" s="384"/>
      <c r="J552" s="384"/>
      <c r="K552" s="385"/>
      <c r="L552" s="24" t="str">
        <f>'BL1-SDAI-IND-R00'!K44</f>
        <v>UN</v>
      </c>
      <c r="M552" s="19">
        <f>+'BL1-SDAI-IND-R00'!L44</f>
        <v>17</v>
      </c>
      <c r="N552" s="19">
        <f>+'BL1-SDAI-IND-R00'!M44</f>
        <v>3</v>
      </c>
      <c r="O552" s="19">
        <f>+'BL1-SDAI-IND-R00'!N44</f>
        <v>3</v>
      </c>
      <c r="P552" s="19">
        <f>+'BL1-SDAI-IND-R00'!O44</f>
        <v>1</v>
      </c>
      <c r="Q552" s="19">
        <f>+'BL1-SDAI-IND-R00'!P44</f>
        <v>2</v>
      </c>
      <c r="R552" s="19">
        <f>+'BL1-SDAI-IND-R00'!Q44</f>
        <v>2</v>
      </c>
      <c r="S552" s="19">
        <f>+'BL1-SDAI-IND-R00'!R44</f>
        <v>0</v>
      </c>
      <c r="T552" s="20">
        <f t="shared" si="61"/>
        <v>28</v>
      </c>
      <c r="V552" s="47"/>
    </row>
    <row r="553" spans="1:22" s="8" customFormat="1" ht="24.95" customHeight="1" x14ac:dyDescent="0.25">
      <c r="A553" s="51"/>
      <c r="B553" s="25"/>
      <c r="C553" s="22"/>
      <c r="D553" s="23"/>
      <c r="E553" s="23"/>
      <c r="F553" s="384" t="s">
        <v>1150</v>
      </c>
      <c r="G553" s="384"/>
      <c r="H553" s="384"/>
      <c r="I553" s="384"/>
      <c r="J553" s="384"/>
      <c r="K553" s="385"/>
      <c r="L553" s="24" t="str">
        <f>'BL1-SDAI-IND-R00'!K45</f>
        <v>UN</v>
      </c>
      <c r="M553" s="19">
        <f>+'BL1-SDAI-IND-R00'!L45</f>
        <v>0</v>
      </c>
      <c r="N553" s="19">
        <f>+'BL1-SDAI-IND-R00'!M45</f>
        <v>1</v>
      </c>
      <c r="O553" s="19">
        <f>+'BL1-SDAI-IND-R00'!N45</f>
        <v>0</v>
      </c>
      <c r="P553" s="19">
        <f>+'BL1-SDAI-IND-R00'!O45</f>
        <v>1</v>
      </c>
      <c r="Q553" s="19">
        <f>+'BL1-SDAI-IND-R00'!P45</f>
        <v>1</v>
      </c>
      <c r="R553" s="19">
        <f>+'BL1-SDAI-IND-R00'!Q45</f>
        <v>1</v>
      </c>
      <c r="S553" s="19">
        <f>+'BL1-SDAI-IND-R00'!R45</f>
        <v>0</v>
      </c>
      <c r="T553" s="20">
        <f t="shared" si="61"/>
        <v>4</v>
      </c>
      <c r="V553" s="47"/>
    </row>
    <row r="554" spans="1:22" s="8" customFormat="1" ht="24.95" customHeight="1" x14ac:dyDescent="0.25">
      <c r="A554" s="51"/>
      <c r="B554" s="25"/>
      <c r="C554" s="22"/>
      <c r="D554" s="23"/>
      <c r="E554" s="23"/>
      <c r="F554" s="384" t="s">
        <v>1161</v>
      </c>
      <c r="G554" s="384"/>
      <c r="H554" s="384"/>
      <c r="I554" s="384"/>
      <c r="J554" s="384"/>
      <c r="K554" s="385"/>
      <c r="L554" s="24" t="str">
        <f>'BL1-SDAI-IND-R00'!K46</f>
        <v>UN</v>
      </c>
      <c r="M554" s="19">
        <f>+'BL1-SDAI-IND-R00'!L46</f>
        <v>4</v>
      </c>
      <c r="N554" s="19">
        <f>+'BL1-SDAI-IND-R00'!M46</f>
        <v>1</v>
      </c>
      <c r="O554" s="19">
        <f>+'BL1-SDAI-IND-R00'!N46</f>
        <v>4</v>
      </c>
      <c r="P554" s="19">
        <f>+'BL1-SDAI-IND-R00'!O46</f>
        <v>3</v>
      </c>
      <c r="Q554" s="19">
        <f>+'BL1-SDAI-IND-R00'!P46</f>
        <v>3</v>
      </c>
      <c r="R554" s="19">
        <f>+'BL1-SDAI-IND-R00'!Q46</f>
        <v>3</v>
      </c>
      <c r="S554" s="19">
        <f>+'BL1-SDAI-IND-R00'!R46</f>
        <v>0</v>
      </c>
      <c r="T554" s="20">
        <f t="shared" si="61"/>
        <v>18</v>
      </c>
      <c r="V554" s="47"/>
    </row>
    <row r="555" spans="1:22" s="8" customFormat="1" ht="24.95" customHeight="1" x14ac:dyDescent="0.25">
      <c r="A555" s="51"/>
      <c r="B555" s="25"/>
      <c r="C555" s="22"/>
      <c r="D555" s="23"/>
      <c r="E555" s="23"/>
      <c r="F555" s="384" t="s">
        <v>1151</v>
      </c>
      <c r="G555" s="384"/>
      <c r="H555" s="384"/>
      <c r="I555" s="384"/>
      <c r="J555" s="384"/>
      <c r="K555" s="385"/>
      <c r="L555" s="24" t="str">
        <f>'BL1-SDAI-IND-R00'!K47</f>
        <v>M</v>
      </c>
      <c r="M555" s="19">
        <f>+'BL1-SDAI-IND-R00'!L47</f>
        <v>124.93000000000004</v>
      </c>
      <c r="N555" s="19">
        <f>+'BL1-SDAI-IND-R00'!M47</f>
        <v>71.7</v>
      </c>
      <c r="O555" s="19">
        <f>+'BL1-SDAI-IND-R00'!N47</f>
        <v>27.630000000000003</v>
      </c>
      <c r="P555" s="19">
        <f>+'BL1-SDAI-IND-R00'!O47</f>
        <v>35.419999999999995</v>
      </c>
      <c r="Q555" s="19">
        <f>+'BL1-SDAI-IND-R00'!P47</f>
        <v>33.619999999999997</v>
      </c>
      <c r="R555" s="19">
        <f>+'BL1-SDAI-IND-R00'!Q47</f>
        <v>33.44</v>
      </c>
      <c r="S555" s="19">
        <f>+'BL1-SDAI-IND-R00'!R47</f>
        <v>0</v>
      </c>
      <c r="T555" s="20">
        <f t="shared" si="61"/>
        <v>326.74000000000007</v>
      </c>
      <c r="V555" s="47"/>
    </row>
    <row r="556" spans="1:22" s="8" customFormat="1" ht="24.95" customHeight="1" x14ac:dyDescent="0.25">
      <c r="A556" s="51"/>
      <c r="B556" s="25"/>
      <c r="C556" s="22"/>
      <c r="D556" s="23"/>
      <c r="E556" s="23"/>
      <c r="F556" s="384" t="s">
        <v>1164</v>
      </c>
      <c r="G556" s="384"/>
      <c r="H556" s="384"/>
      <c r="I556" s="384"/>
      <c r="J556" s="384"/>
      <c r="K556" s="385"/>
      <c r="L556" s="24" t="str">
        <f>'BL1-SDAI-IND-R00'!K48</f>
        <v>M</v>
      </c>
      <c r="M556" s="19">
        <f>+'BL1-SDAI-IND-R00'!L48</f>
        <v>0</v>
      </c>
      <c r="N556" s="19">
        <f>+'BL1-SDAI-IND-R00'!M48</f>
        <v>18.239999999999998</v>
      </c>
      <c r="O556" s="19">
        <f>+'BL1-SDAI-IND-R00'!N48</f>
        <v>0</v>
      </c>
      <c r="P556" s="19">
        <f>+'BL1-SDAI-IND-R00'!O48</f>
        <v>0</v>
      </c>
      <c r="Q556" s="19">
        <f>+'BL1-SDAI-IND-R00'!P48</f>
        <v>0</v>
      </c>
      <c r="R556" s="19">
        <f>+'BL1-SDAI-IND-R00'!Q48</f>
        <v>0</v>
      </c>
      <c r="S556" s="19">
        <f>+'BL1-SDAI-IND-R00'!R48</f>
        <v>0</v>
      </c>
      <c r="T556" s="20">
        <f t="shared" si="61"/>
        <v>18.239999999999998</v>
      </c>
      <c r="V556" s="47"/>
    </row>
    <row r="557" spans="1:22" s="8" customFormat="1" ht="24.95" customHeight="1" x14ac:dyDescent="0.25">
      <c r="A557" s="51"/>
      <c r="B557" s="25"/>
      <c r="C557" s="22"/>
      <c r="D557" s="23"/>
      <c r="E557" s="23"/>
      <c r="F557" s="384" t="s">
        <v>1152</v>
      </c>
      <c r="G557" s="384"/>
      <c r="H557" s="384"/>
      <c r="I557" s="384"/>
      <c r="J557" s="384"/>
      <c r="K557" s="385"/>
      <c r="L557" s="24" t="str">
        <f>'BL1-SDAI-IND-R00'!K49</f>
        <v>M</v>
      </c>
      <c r="M557" s="19">
        <f>+'BL1-SDAI-IND-R00'!L49</f>
        <v>124.93000000000004</v>
      </c>
      <c r="N557" s="19">
        <f>+'BL1-SDAI-IND-R00'!M49</f>
        <v>109.19</v>
      </c>
      <c r="O557" s="19">
        <f>+'BL1-SDAI-IND-R00'!N49</f>
        <v>27.630000000000003</v>
      </c>
      <c r="P557" s="19">
        <f>+'BL1-SDAI-IND-R00'!O49</f>
        <v>35.419999999999995</v>
      </c>
      <c r="Q557" s="19">
        <f>+'BL1-SDAI-IND-R00'!P49</f>
        <v>33.619999999999997</v>
      </c>
      <c r="R557" s="19">
        <f>+'BL1-SDAI-IND-R00'!Q49</f>
        <v>33.44</v>
      </c>
      <c r="S557" s="19">
        <f>+'BL1-SDAI-IND-R00'!R49</f>
        <v>0</v>
      </c>
      <c r="T557" s="20">
        <f t="shared" si="61"/>
        <v>364.23000000000008</v>
      </c>
      <c r="V557" s="47"/>
    </row>
    <row r="558" spans="1:22" s="8" customFormat="1" ht="24.95" customHeight="1" x14ac:dyDescent="0.25">
      <c r="A558" s="51"/>
      <c r="B558" s="25"/>
      <c r="C558" s="22"/>
      <c r="D558" s="23"/>
      <c r="E558" s="23"/>
      <c r="F558" s="384" t="s">
        <v>1155</v>
      </c>
      <c r="G558" s="384"/>
      <c r="H558" s="384"/>
      <c r="I558" s="384"/>
      <c r="J558" s="384"/>
      <c r="K558" s="385"/>
      <c r="L558" s="24" t="str">
        <f>'BL1-SDAI-IND-R00'!K50</f>
        <v>M</v>
      </c>
      <c r="M558" s="19">
        <f>+'BL1-SDAI-IND-R00'!L50</f>
        <v>0</v>
      </c>
      <c r="N558" s="19">
        <f>+'BL1-SDAI-IND-R00'!M50</f>
        <v>28.11</v>
      </c>
      <c r="O558" s="19">
        <f>+'BL1-SDAI-IND-R00'!N50</f>
        <v>0</v>
      </c>
      <c r="P558" s="19">
        <f>+'BL1-SDAI-IND-R00'!O50</f>
        <v>0</v>
      </c>
      <c r="Q558" s="19">
        <f>+'BL1-SDAI-IND-R00'!P50</f>
        <v>0</v>
      </c>
      <c r="R558" s="19">
        <f>+'BL1-SDAI-IND-R00'!Q50</f>
        <v>0</v>
      </c>
      <c r="S558" s="19">
        <f>+'BL1-SDAI-IND-R00'!R50</f>
        <v>0</v>
      </c>
      <c r="T558" s="20">
        <f t="shared" si="61"/>
        <v>28.11</v>
      </c>
      <c r="V558" s="47"/>
    </row>
    <row r="559" spans="1:22" s="8" customFormat="1" ht="24.95" customHeight="1" x14ac:dyDescent="0.25">
      <c r="A559" s="51"/>
      <c r="B559" s="25"/>
      <c r="C559" s="22"/>
      <c r="D559" s="23"/>
      <c r="E559" s="23"/>
      <c r="F559" s="384" t="s">
        <v>1158</v>
      </c>
      <c r="G559" s="384"/>
      <c r="H559" s="384"/>
      <c r="I559" s="384"/>
      <c r="J559" s="384"/>
      <c r="K559" s="385"/>
      <c r="L559" s="24" t="str">
        <f>'BL1-SDAI-IND-R00'!K51</f>
        <v>UN</v>
      </c>
      <c r="M559" s="19">
        <f>+'BL1-SDAI-IND-R00'!L51</f>
        <v>2</v>
      </c>
      <c r="N559" s="19">
        <f>+'BL1-SDAI-IND-R00'!M51</f>
        <v>2</v>
      </c>
      <c r="O559" s="19">
        <f>+'BL1-SDAI-IND-R00'!N51</f>
        <v>2</v>
      </c>
      <c r="P559" s="19">
        <f>+'BL1-SDAI-IND-R00'!O51</f>
        <v>2</v>
      </c>
      <c r="Q559" s="19">
        <f>+'BL1-SDAI-IND-R00'!P51</f>
        <v>2</v>
      </c>
      <c r="R559" s="19">
        <f>+'BL1-SDAI-IND-R00'!Q51</f>
        <v>2</v>
      </c>
      <c r="S559" s="19">
        <f>+'BL1-SDAI-IND-R00'!R51</f>
        <v>0</v>
      </c>
      <c r="T559" s="20">
        <f t="shared" si="61"/>
        <v>12</v>
      </c>
      <c r="V559" s="47"/>
    </row>
    <row r="560" spans="1:22" s="8" customFormat="1" ht="24.95" customHeight="1" x14ac:dyDescent="0.25">
      <c r="A560" s="51"/>
      <c r="B560" s="25"/>
      <c r="C560" s="22"/>
      <c r="D560" s="23"/>
      <c r="E560" s="23"/>
      <c r="F560" s="384" t="s">
        <v>1159</v>
      </c>
      <c r="G560" s="384"/>
      <c r="H560" s="384"/>
      <c r="I560" s="384"/>
      <c r="J560" s="384"/>
      <c r="K560" s="385"/>
      <c r="L560" s="24" t="str">
        <f>'BL1-SDAI-IND-R00'!K52</f>
        <v>UN</v>
      </c>
      <c r="M560" s="19">
        <f>+'BL1-SDAI-IND-R00'!L52</f>
        <v>6</v>
      </c>
      <c r="N560" s="19">
        <f>+'BL1-SDAI-IND-R00'!M52</f>
        <v>2</v>
      </c>
      <c r="O560" s="19">
        <f>+'BL1-SDAI-IND-R00'!N52</f>
        <v>4</v>
      </c>
      <c r="P560" s="19">
        <f>+'BL1-SDAI-IND-R00'!O52</f>
        <v>3</v>
      </c>
      <c r="Q560" s="19">
        <f>+'BL1-SDAI-IND-R00'!P52</f>
        <v>3</v>
      </c>
      <c r="R560" s="19">
        <f>+'BL1-SDAI-IND-R00'!Q52</f>
        <v>3</v>
      </c>
      <c r="S560" s="19">
        <f>+'BL1-SDAI-IND-R00'!R52</f>
        <v>0</v>
      </c>
      <c r="T560" s="20">
        <f t="shared" si="61"/>
        <v>21</v>
      </c>
      <c r="V560" s="47"/>
    </row>
    <row r="561" spans="1:22" s="8" customFormat="1" ht="24.95" customHeight="1" x14ac:dyDescent="0.25">
      <c r="A561" s="51"/>
      <c r="B561" s="25"/>
      <c r="C561" s="22"/>
      <c r="D561" s="23"/>
      <c r="E561" s="23"/>
      <c r="F561" s="384" t="s">
        <v>1160</v>
      </c>
      <c r="G561" s="384"/>
      <c r="H561" s="384"/>
      <c r="I561" s="384"/>
      <c r="J561" s="384"/>
      <c r="K561" s="385"/>
      <c r="L561" s="24" t="str">
        <f>'BL1-SDAI-IND-R00'!K53</f>
        <v>UN</v>
      </c>
      <c r="M561" s="19">
        <f>+'BL1-SDAI-IND-R00'!L53</f>
        <v>1</v>
      </c>
      <c r="N561" s="19">
        <f>+'BL1-SDAI-IND-R00'!M53</f>
        <v>1</v>
      </c>
      <c r="O561" s="19">
        <f>+'BL1-SDAI-IND-R00'!N53</f>
        <v>1</v>
      </c>
      <c r="P561" s="19">
        <f>+'BL1-SDAI-IND-R00'!O53</f>
        <v>1</v>
      </c>
      <c r="Q561" s="19">
        <f>+'BL1-SDAI-IND-R00'!P53</f>
        <v>1</v>
      </c>
      <c r="R561" s="19">
        <f>+'BL1-SDAI-IND-R00'!Q53</f>
        <v>1</v>
      </c>
      <c r="S561" s="19">
        <f>+'BL1-SDAI-IND-R00'!R53</f>
        <v>0</v>
      </c>
      <c r="T561" s="20">
        <f t="shared" si="61"/>
        <v>6</v>
      </c>
      <c r="V561" s="47"/>
    </row>
    <row r="562" spans="1:22" s="8" customFormat="1" ht="24.95" customHeight="1" x14ac:dyDescent="0.25">
      <c r="A562" s="51"/>
      <c r="B562" s="25"/>
      <c r="C562" s="22"/>
      <c r="D562" s="23"/>
      <c r="E562" s="23"/>
      <c r="F562" s="384" t="s">
        <v>1162</v>
      </c>
      <c r="G562" s="384"/>
      <c r="H562" s="384"/>
      <c r="I562" s="384"/>
      <c r="J562" s="384"/>
      <c r="K562" s="385"/>
      <c r="L562" s="24" t="str">
        <f>'BL1-SDAI-IND-R00'!K54</f>
        <v>UN</v>
      </c>
      <c r="M562" s="19">
        <f>+'BL1-SDAI-IND-R00'!L54</f>
        <v>14</v>
      </c>
      <c r="N562" s="19">
        <f>+'BL1-SDAI-IND-R00'!M54</f>
        <v>0</v>
      </c>
      <c r="O562" s="19">
        <f>+'BL1-SDAI-IND-R00'!N54</f>
        <v>0</v>
      </c>
      <c r="P562" s="19">
        <f>+'BL1-SDAI-IND-R00'!O54</f>
        <v>0</v>
      </c>
      <c r="Q562" s="19">
        <f>+'BL1-SDAI-IND-R00'!P54</f>
        <v>0</v>
      </c>
      <c r="R562" s="19">
        <f>+'BL1-SDAI-IND-R00'!Q54</f>
        <v>0</v>
      </c>
      <c r="S562" s="19">
        <f>+'BL1-SDAI-IND-R00'!R54</f>
        <v>0</v>
      </c>
      <c r="T562" s="20">
        <f t="shared" si="61"/>
        <v>14</v>
      </c>
      <c r="V562" s="47"/>
    </row>
    <row r="563" spans="1:22" s="8" customFormat="1" ht="24.95" customHeight="1" x14ac:dyDescent="0.25">
      <c r="A563" s="51"/>
      <c r="B563" s="25"/>
      <c r="C563" s="22"/>
      <c r="D563" s="23"/>
      <c r="E563" s="23"/>
      <c r="F563" s="384" t="s">
        <v>1165</v>
      </c>
      <c r="G563" s="384"/>
      <c r="H563" s="384"/>
      <c r="I563" s="384"/>
      <c r="J563" s="384"/>
      <c r="K563" s="385"/>
      <c r="L563" s="24" t="str">
        <f>'BL1-SDAI-IND-R00'!K55</f>
        <v>UN</v>
      </c>
      <c r="M563" s="19">
        <f>+'BL1-SDAI-IND-R00'!L55</f>
        <v>13</v>
      </c>
      <c r="N563" s="19">
        <f>+'BL1-SDAI-IND-R00'!M55</f>
        <v>14</v>
      </c>
      <c r="O563" s="19">
        <f>+'BL1-SDAI-IND-R00'!N55</f>
        <v>5</v>
      </c>
      <c r="P563" s="19">
        <f>+'BL1-SDAI-IND-R00'!O55</f>
        <v>8</v>
      </c>
      <c r="Q563" s="19">
        <f>+'BL1-SDAI-IND-R00'!P55</f>
        <v>6</v>
      </c>
      <c r="R563" s="19">
        <f>+'BL1-SDAI-IND-R00'!Q55</f>
        <v>6</v>
      </c>
      <c r="S563" s="19">
        <f>+'BL1-SDAI-IND-R00'!R55</f>
        <v>0</v>
      </c>
      <c r="T563" s="20">
        <f t="shared" si="61"/>
        <v>52</v>
      </c>
      <c r="V563" s="47"/>
    </row>
    <row r="564" spans="1:22" s="8" customFormat="1" ht="24.95" customHeight="1" x14ac:dyDescent="0.25">
      <c r="A564" s="51"/>
      <c r="B564" s="25"/>
      <c r="C564" s="22"/>
      <c r="D564" s="23"/>
      <c r="E564" s="23"/>
      <c r="F564" s="384" t="s">
        <v>1166</v>
      </c>
      <c r="G564" s="384"/>
      <c r="H564" s="384"/>
      <c r="I564" s="384"/>
      <c r="J564" s="384"/>
      <c r="K564" s="385"/>
      <c r="L564" s="24" t="str">
        <f>'BL1-SDAI-IND-R00'!K56</f>
        <v>UN</v>
      </c>
      <c r="M564" s="19">
        <f>+'BL1-SDAI-IND-R00'!L56</f>
        <v>0</v>
      </c>
      <c r="N564" s="19">
        <f>+'BL1-SDAI-IND-R00'!M56</f>
        <v>4</v>
      </c>
      <c r="O564" s="19">
        <f>+'BL1-SDAI-IND-R00'!N56</f>
        <v>0</v>
      </c>
      <c r="P564" s="19">
        <f>+'BL1-SDAI-IND-R00'!O56</f>
        <v>0</v>
      </c>
      <c r="Q564" s="19">
        <f>+'BL1-SDAI-IND-R00'!P56</f>
        <v>0</v>
      </c>
      <c r="R564" s="19">
        <f>+'BL1-SDAI-IND-R00'!Q56</f>
        <v>0</v>
      </c>
      <c r="S564" s="19">
        <f>+'BL1-SDAI-IND-R00'!R56</f>
        <v>0</v>
      </c>
      <c r="T564" s="20">
        <f t="shared" si="61"/>
        <v>4</v>
      </c>
      <c r="V564" s="47"/>
    </row>
    <row r="565" spans="1:22" s="8" customFormat="1" ht="24.95" customHeight="1" x14ac:dyDescent="0.25">
      <c r="A565" s="51"/>
      <c r="B565" s="25"/>
      <c r="C565" s="22"/>
      <c r="D565" s="23"/>
      <c r="E565" s="23"/>
      <c r="F565" s="384" t="s">
        <v>1163</v>
      </c>
      <c r="G565" s="384"/>
      <c r="H565" s="384"/>
      <c r="I565" s="384"/>
      <c r="J565" s="384"/>
      <c r="K565" s="385"/>
      <c r="L565" s="24" t="str">
        <f>'BL1-SDAI-IND-R00'!K57</f>
        <v>M</v>
      </c>
      <c r="M565" s="19">
        <f>+'BL1-SDAI-IND-R00'!L57</f>
        <v>87.5</v>
      </c>
      <c r="N565" s="19">
        <f>+'BL1-SDAI-IND-R00'!M57</f>
        <v>62.999999999999993</v>
      </c>
      <c r="O565" s="19">
        <f>+'BL1-SDAI-IND-R00'!N57</f>
        <v>19.599999999999998</v>
      </c>
      <c r="P565" s="19">
        <f>+'BL1-SDAI-IND-R00'!O57</f>
        <v>24.5</v>
      </c>
      <c r="Q565" s="19">
        <f>+'BL1-SDAI-IND-R00'!P57</f>
        <v>23.799999999999997</v>
      </c>
      <c r="R565" s="19">
        <f>+'BL1-SDAI-IND-R00'!Q57</f>
        <v>23.099999999999998</v>
      </c>
      <c r="S565" s="19">
        <f>+'BL1-SDAI-IND-R00'!R57</f>
        <v>0</v>
      </c>
      <c r="T565" s="20">
        <f t="shared" si="61"/>
        <v>241.49999999999997</v>
      </c>
      <c r="V565" s="47"/>
    </row>
    <row r="566" spans="1:22" s="8" customFormat="1" ht="24.95" customHeight="1" x14ac:dyDescent="0.25">
      <c r="A566" s="51"/>
      <c r="B566" s="25"/>
      <c r="C566" s="22"/>
      <c r="D566" s="23"/>
      <c r="E566" s="23"/>
      <c r="F566" s="384"/>
      <c r="G566" s="384"/>
      <c r="H566" s="384"/>
      <c r="I566" s="384"/>
      <c r="J566" s="384"/>
      <c r="K566" s="385"/>
      <c r="L566" s="24"/>
      <c r="M566" s="19"/>
      <c r="N566" s="19"/>
      <c r="O566" s="19"/>
      <c r="P566" s="19"/>
      <c r="Q566" s="19"/>
      <c r="R566" s="19"/>
      <c r="S566" s="19"/>
      <c r="T566" s="20"/>
      <c r="V566" s="47"/>
    </row>
    <row r="567" spans="1:22" s="8" customFormat="1" ht="24.95" customHeight="1" x14ac:dyDescent="0.25">
      <c r="A567" s="50"/>
      <c r="B567" s="14"/>
      <c r="C567" s="15"/>
      <c r="D567" s="16" t="s">
        <v>42</v>
      </c>
      <c r="E567" s="16"/>
      <c r="F567" s="16"/>
      <c r="G567" s="16"/>
      <c r="H567" s="16"/>
      <c r="I567" s="16"/>
      <c r="J567" s="16"/>
      <c r="K567" s="17"/>
      <c r="L567" s="18"/>
      <c r="M567" s="19"/>
      <c r="N567" s="19"/>
      <c r="O567" s="19"/>
      <c r="P567" s="19"/>
      <c r="Q567" s="19"/>
      <c r="R567" s="19"/>
      <c r="S567" s="19"/>
      <c r="T567" s="20">
        <f t="shared" si="61"/>
        <v>0</v>
      </c>
      <c r="V567" s="47"/>
    </row>
    <row r="568" spans="1:22" s="8" customFormat="1" ht="24.95" customHeight="1" x14ac:dyDescent="0.25">
      <c r="A568" s="50"/>
      <c r="B568" s="14"/>
      <c r="C568" s="15"/>
      <c r="D568" s="16"/>
      <c r="E568" s="16" t="s">
        <v>1043</v>
      </c>
      <c r="F568" s="16"/>
      <c r="G568" s="16"/>
      <c r="H568" s="16"/>
      <c r="I568" s="16"/>
      <c r="J568" s="16"/>
      <c r="K568" s="17"/>
      <c r="L568" s="18"/>
      <c r="M568" s="19"/>
      <c r="N568" s="19"/>
      <c r="O568" s="19"/>
      <c r="P568" s="19"/>
      <c r="Q568" s="19"/>
      <c r="R568" s="19"/>
      <c r="S568" s="19"/>
      <c r="T568" s="20">
        <f t="shared" ref="T568" si="86">SUM(M568:S568)</f>
        <v>0</v>
      </c>
      <c r="V568" s="47"/>
    </row>
    <row r="569" spans="1:22" s="8" customFormat="1" ht="24.95" customHeight="1" x14ac:dyDescent="0.25">
      <c r="A569" s="51"/>
      <c r="B569" s="25"/>
      <c r="C569" s="22"/>
      <c r="D569" s="23"/>
      <c r="E569" s="23"/>
      <c r="F569" s="384" t="s">
        <v>938</v>
      </c>
      <c r="G569" s="384"/>
      <c r="H569" s="384"/>
      <c r="I569" s="384"/>
      <c r="J569" s="384"/>
      <c r="K569" s="385"/>
      <c r="L569" s="24" t="s">
        <v>900</v>
      </c>
      <c r="M569" s="19">
        <f>+'BL1-AGF-IND-R00'!M11</f>
        <v>0</v>
      </c>
      <c r="N569" s="19">
        <f>+'BL1-AGF-IND-R00'!N11</f>
        <v>0</v>
      </c>
      <c r="O569" s="19">
        <f>+'BL1-AGF-IND-R00'!O11</f>
        <v>0</v>
      </c>
      <c r="P569" s="19">
        <f>+'BL1-AGF-IND-R00'!P11</f>
        <v>0</v>
      </c>
      <c r="Q569" s="19">
        <f>+'BL1-AGF-IND-R00'!Q11</f>
        <v>0</v>
      </c>
      <c r="R569" s="19">
        <f>+'BL1-AGF-IND-R00'!R11</f>
        <v>0</v>
      </c>
      <c r="S569" s="19">
        <f>+'BL1-AGF-IND-R00'!S11</f>
        <v>0</v>
      </c>
      <c r="T569" s="20">
        <f t="shared" si="61"/>
        <v>0</v>
      </c>
      <c r="V569" s="47"/>
    </row>
    <row r="570" spans="1:22" s="8" customFormat="1" ht="24.95" customHeight="1" x14ac:dyDescent="0.25">
      <c r="A570" s="51"/>
      <c r="B570" s="25"/>
      <c r="C570" s="22"/>
      <c r="D570" s="23"/>
      <c r="E570" s="23"/>
      <c r="F570" s="384" t="s">
        <v>939</v>
      </c>
      <c r="G570" s="384"/>
      <c r="H570" s="384"/>
      <c r="I570" s="384"/>
      <c r="J570" s="384"/>
      <c r="K570" s="385"/>
      <c r="L570" s="24" t="s">
        <v>900</v>
      </c>
      <c r="M570" s="19">
        <f>+'BL1-AGF-IND-R00'!M12</f>
        <v>0</v>
      </c>
      <c r="N570" s="19">
        <f>+'BL1-AGF-IND-R00'!N12</f>
        <v>0</v>
      </c>
      <c r="O570" s="19">
        <f>+'BL1-AGF-IND-R00'!O12</f>
        <v>0</v>
      </c>
      <c r="P570" s="19">
        <f>+'BL1-AGF-IND-R00'!P12</f>
        <v>0</v>
      </c>
      <c r="Q570" s="19">
        <f>+'BL1-AGF-IND-R00'!Q12</f>
        <v>0</v>
      </c>
      <c r="R570" s="19">
        <f>+'BL1-AGF-IND-R00'!R12</f>
        <v>0</v>
      </c>
      <c r="S570" s="19">
        <f>+'BL1-AGF-IND-R00'!S12</f>
        <v>0</v>
      </c>
      <c r="T570" s="20">
        <f t="shared" si="61"/>
        <v>0</v>
      </c>
      <c r="V570" s="47"/>
    </row>
    <row r="571" spans="1:22" s="8" customFormat="1" ht="24.95" customHeight="1" x14ac:dyDescent="0.25">
      <c r="A571" s="51"/>
      <c r="B571" s="25"/>
      <c r="C571" s="22"/>
      <c r="D571" s="23"/>
      <c r="E571" s="23"/>
      <c r="F571" s="384" t="s">
        <v>940</v>
      </c>
      <c r="G571" s="384"/>
      <c r="H571" s="384"/>
      <c r="I571" s="384"/>
      <c r="J571" s="384"/>
      <c r="K571" s="385"/>
      <c r="L571" s="24" t="s">
        <v>900</v>
      </c>
      <c r="M571" s="19">
        <f>+'BL1-AGF-IND-R00'!M13</f>
        <v>7</v>
      </c>
      <c r="N571" s="19">
        <f>+'BL1-AGF-IND-R00'!N13</f>
        <v>7</v>
      </c>
      <c r="O571" s="19">
        <f>+'BL1-AGF-IND-R00'!O13</f>
        <v>5</v>
      </c>
      <c r="P571" s="19">
        <f>+'BL1-AGF-IND-R00'!P13</f>
        <v>5</v>
      </c>
      <c r="Q571" s="19">
        <f>+'BL1-AGF-IND-R00'!Q13</f>
        <v>5</v>
      </c>
      <c r="R571" s="19">
        <f>+'BL1-AGF-IND-R00'!R13</f>
        <v>5</v>
      </c>
      <c r="S571" s="19">
        <f>+'BL1-AGF-IND-R00'!S13</f>
        <v>0</v>
      </c>
      <c r="T571" s="20">
        <f t="shared" si="61"/>
        <v>34</v>
      </c>
      <c r="V571" s="47"/>
    </row>
    <row r="572" spans="1:22" s="8" customFormat="1" ht="24.95" customHeight="1" x14ac:dyDescent="0.25">
      <c r="A572" s="51"/>
      <c r="B572" s="25"/>
      <c r="C572" s="22"/>
      <c r="D572" s="23"/>
      <c r="E572" s="23"/>
      <c r="F572" s="384" t="s">
        <v>941</v>
      </c>
      <c r="G572" s="384"/>
      <c r="H572" s="384"/>
      <c r="I572" s="384"/>
      <c r="J572" s="384"/>
      <c r="K572" s="385"/>
      <c r="L572" s="24" t="s">
        <v>900</v>
      </c>
      <c r="M572" s="19">
        <f>+'BL1-AGF-IND-R00'!M14</f>
        <v>4</v>
      </c>
      <c r="N572" s="19">
        <f>+'BL1-AGF-IND-R00'!N14</f>
        <v>0</v>
      </c>
      <c r="O572" s="19">
        <f>+'BL1-AGF-IND-R00'!O14</f>
        <v>0</v>
      </c>
      <c r="P572" s="19">
        <f>+'BL1-AGF-IND-R00'!P14</f>
        <v>0</v>
      </c>
      <c r="Q572" s="19">
        <f>+'BL1-AGF-IND-R00'!Q14</f>
        <v>0</v>
      </c>
      <c r="R572" s="19">
        <f>+'BL1-AGF-IND-R00'!R14</f>
        <v>0</v>
      </c>
      <c r="S572" s="19">
        <f>+'BL1-AGF-IND-R00'!S14</f>
        <v>0</v>
      </c>
      <c r="T572" s="20">
        <f t="shared" si="61"/>
        <v>4</v>
      </c>
      <c r="V572" s="47"/>
    </row>
    <row r="573" spans="1:22" s="8" customFormat="1" ht="24.95" customHeight="1" x14ac:dyDescent="0.25">
      <c r="A573" s="51"/>
      <c r="B573" s="25"/>
      <c r="C573" s="22"/>
      <c r="D573" s="23"/>
      <c r="E573" s="23"/>
      <c r="F573" s="384" t="s">
        <v>942</v>
      </c>
      <c r="G573" s="384"/>
      <c r="H573" s="384"/>
      <c r="I573" s="384"/>
      <c r="J573" s="384"/>
      <c r="K573" s="385"/>
      <c r="L573" s="24" t="s">
        <v>17</v>
      </c>
      <c r="M573" s="19">
        <f>+'BL1-AGF-IND-R00'!M15</f>
        <v>0</v>
      </c>
      <c r="N573" s="19">
        <f>+'BL1-AGF-IND-R00'!N15</f>
        <v>0</v>
      </c>
      <c r="O573" s="19">
        <f>+'BL1-AGF-IND-R00'!O15</f>
        <v>0</v>
      </c>
      <c r="P573" s="19">
        <f>+'BL1-AGF-IND-R00'!P15</f>
        <v>0</v>
      </c>
      <c r="Q573" s="19">
        <f>+'BL1-AGF-IND-R00'!Q15</f>
        <v>0</v>
      </c>
      <c r="R573" s="19">
        <f>+'BL1-AGF-IND-R00'!R15</f>
        <v>0</v>
      </c>
      <c r="S573" s="19">
        <f>+'BL1-AGF-IND-R00'!S15</f>
        <v>0</v>
      </c>
      <c r="T573" s="20">
        <f t="shared" si="61"/>
        <v>0</v>
      </c>
      <c r="V573" s="47"/>
    </row>
    <row r="574" spans="1:22" s="8" customFormat="1" ht="24.95" customHeight="1" x14ac:dyDescent="0.25">
      <c r="A574" s="51"/>
      <c r="B574" s="25"/>
      <c r="C574" s="22"/>
      <c r="D574" s="23"/>
      <c r="E574" s="23"/>
      <c r="F574" s="384" t="s">
        <v>943</v>
      </c>
      <c r="G574" s="384"/>
      <c r="H574" s="384"/>
      <c r="I574" s="384"/>
      <c r="J574" s="384"/>
      <c r="K574" s="385"/>
      <c r="L574" s="24" t="s">
        <v>17</v>
      </c>
      <c r="M574" s="19">
        <f>+'BL1-AGF-IND-R00'!M16</f>
        <v>80.8</v>
      </c>
      <c r="N574" s="19">
        <f>+'BL1-AGF-IND-R00'!N16</f>
        <v>82.94</v>
      </c>
      <c r="O574" s="19">
        <f>+'BL1-AGF-IND-R00'!O16</f>
        <v>47.06</v>
      </c>
      <c r="P574" s="19">
        <f>+'BL1-AGF-IND-R00'!P16</f>
        <v>47.09</v>
      </c>
      <c r="Q574" s="19">
        <f>+'BL1-AGF-IND-R00'!Q16</f>
        <v>47.11</v>
      </c>
      <c r="R574" s="19">
        <f>+'BL1-AGF-IND-R00'!R16</f>
        <v>48.67</v>
      </c>
      <c r="S574" s="19">
        <f>+'BL1-AGF-IND-R00'!S16</f>
        <v>0</v>
      </c>
      <c r="T574" s="20">
        <f t="shared" si="61"/>
        <v>353.67</v>
      </c>
      <c r="V574" s="47"/>
    </row>
    <row r="575" spans="1:22" s="8" customFormat="1" ht="24.95" customHeight="1" x14ac:dyDescent="0.25">
      <c r="A575" s="51"/>
      <c r="B575" s="25"/>
      <c r="C575" s="22"/>
      <c r="D575" s="23"/>
      <c r="E575" s="23"/>
      <c r="F575" s="384" t="s">
        <v>944</v>
      </c>
      <c r="G575" s="384"/>
      <c r="H575" s="384"/>
      <c r="I575" s="384"/>
      <c r="J575" s="384"/>
      <c r="K575" s="385"/>
      <c r="L575" s="24" t="s">
        <v>17</v>
      </c>
      <c r="M575" s="19">
        <f>+'BL1-AGF-IND-R00'!M17</f>
        <v>11</v>
      </c>
      <c r="N575" s="19">
        <f>+'BL1-AGF-IND-R00'!N17</f>
        <v>4.13</v>
      </c>
      <c r="O575" s="19">
        <f>+'BL1-AGF-IND-R00'!O17</f>
        <v>4.13</v>
      </c>
      <c r="P575" s="19">
        <f>+'BL1-AGF-IND-R00'!P17</f>
        <v>4.13</v>
      </c>
      <c r="Q575" s="19">
        <f>+'BL1-AGF-IND-R00'!Q17</f>
        <v>4.13</v>
      </c>
      <c r="R575" s="19">
        <f>+'BL1-AGF-IND-R00'!R17</f>
        <v>4.13</v>
      </c>
      <c r="S575" s="19">
        <f>+'BL1-AGF-IND-R00'!S17</f>
        <v>3.52</v>
      </c>
      <c r="T575" s="20">
        <f t="shared" si="61"/>
        <v>35.169999999999995</v>
      </c>
      <c r="V575" s="47"/>
    </row>
    <row r="576" spans="1:22" s="8" customFormat="1" ht="24.95" customHeight="1" x14ac:dyDescent="0.25">
      <c r="A576" s="51"/>
      <c r="B576" s="25"/>
      <c r="C576" s="22"/>
      <c r="D576" s="23"/>
      <c r="E576" s="23"/>
      <c r="F576" s="384" t="s">
        <v>945</v>
      </c>
      <c r="G576" s="384"/>
      <c r="H576" s="384"/>
      <c r="I576" s="384"/>
      <c r="J576" s="384"/>
      <c r="K576" s="385"/>
      <c r="L576" s="24" t="s">
        <v>900</v>
      </c>
      <c r="M576" s="19">
        <f>+'BL1-AGF-IND-R00'!M18</f>
        <v>0</v>
      </c>
      <c r="N576" s="19">
        <f>+'BL1-AGF-IND-R00'!N18</f>
        <v>0</v>
      </c>
      <c r="O576" s="19">
        <f>+'BL1-AGF-IND-R00'!O18</f>
        <v>0</v>
      </c>
      <c r="P576" s="19">
        <f>+'BL1-AGF-IND-R00'!P18</f>
        <v>0</v>
      </c>
      <c r="Q576" s="19">
        <f>+'BL1-AGF-IND-R00'!Q18</f>
        <v>0</v>
      </c>
      <c r="R576" s="19">
        <f>+'BL1-AGF-IND-R00'!R18</f>
        <v>0</v>
      </c>
      <c r="S576" s="19">
        <f>+'BL1-AGF-IND-R00'!S18</f>
        <v>0</v>
      </c>
      <c r="T576" s="20">
        <f t="shared" si="61"/>
        <v>0</v>
      </c>
      <c r="V576" s="47"/>
    </row>
    <row r="577" spans="1:22" s="8" customFormat="1" ht="24.95" customHeight="1" x14ac:dyDescent="0.25">
      <c r="A577" s="51"/>
      <c r="B577" s="25"/>
      <c r="C577" s="22"/>
      <c r="D577" s="23"/>
      <c r="E577" s="23"/>
      <c r="F577" s="384" t="s">
        <v>946</v>
      </c>
      <c r="G577" s="384"/>
      <c r="H577" s="384"/>
      <c r="I577" s="384"/>
      <c r="J577" s="384"/>
      <c r="K577" s="385"/>
      <c r="L577" s="24" t="s">
        <v>900</v>
      </c>
      <c r="M577" s="19">
        <f>+'BL1-AGF-IND-R00'!M19</f>
        <v>22</v>
      </c>
      <c r="N577" s="19">
        <f>+'BL1-AGF-IND-R00'!N19</f>
        <v>18</v>
      </c>
      <c r="O577" s="19">
        <f>+'BL1-AGF-IND-R00'!O19</f>
        <v>10</v>
      </c>
      <c r="P577" s="19">
        <f>+'BL1-AGF-IND-R00'!P19</f>
        <v>10</v>
      </c>
      <c r="Q577" s="19">
        <f>+'BL1-AGF-IND-R00'!Q19</f>
        <v>10</v>
      </c>
      <c r="R577" s="19">
        <f>+'BL1-AGF-IND-R00'!R19</f>
        <v>10</v>
      </c>
      <c r="S577" s="19">
        <f>+'BL1-AGF-IND-R00'!S19</f>
        <v>0</v>
      </c>
      <c r="T577" s="20">
        <f t="shared" si="61"/>
        <v>80</v>
      </c>
      <c r="V577" s="47"/>
    </row>
    <row r="578" spans="1:22" s="8" customFormat="1" ht="24.95" customHeight="1" x14ac:dyDescent="0.25">
      <c r="A578" s="51"/>
      <c r="B578" s="25"/>
      <c r="C578" s="22"/>
      <c r="D578" s="23"/>
      <c r="E578" s="23"/>
      <c r="F578" s="384" t="s">
        <v>947</v>
      </c>
      <c r="G578" s="384"/>
      <c r="H578" s="384"/>
      <c r="I578" s="384"/>
      <c r="J578" s="384"/>
      <c r="K578" s="385"/>
      <c r="L578" s="24" t="s">
        <v>900</v>
      </c>
      <c r="M578" s="19">
        <f>+'BL1-AGF-IND-R00'!M20</f>
        <v>0</v>
      </c>
      <c r="N578" s="19">
        <f>+'BL1-AGF-IND-R00'!N20</f>
        <v>0</v>
      </c>
      <c r="O578" s="19">
        <f>+'BL1-AGF-IND-R00'!O20</f>
        <v>0</v>
      </c>
      <c r="P578" s="19">
        <f>+'BL1-AGF-IND-R00'!P20</f>
        <v>0</v>
      </c>
      <c r="Q578" s="19">
        <f>+'BL1-AGF-IND-R00'!Q20</f>
        <v>0</v>
      </c>
      <c r="R578" s="19">
        <f>+'BL1-AGF-IND-R00'!R20</f>
        <v>0</v>
      </c>
      <c r="S578" s="19">
        <f>+'BL1-AGF-IND-R00'!S20</f>
        <v>0</v>
      </c>
      <c r="T578" s="20">
        <f t="shared" si="61"/>
        <v>0</v>
      </c>
      <c r="V578" s="47"/>
    </row>
    <row r="579" spans="1:22" s="8" customFormat="1" ht="24.95" customHeight="1" x14ac:dyDescent="0.25">
      <c r="A579" s="51"/>
      <c r="B579" s="25"/>
      <c r="C579" s="22"/>
      <c r="D579" s="23"/>
      <c r="E579" s="23"/>
      <c r="F579" s="384" t="s">
        <v>948</v>
      </c>
      <c r="G579" s="384"/>
      <c r="H579" s="384"/>
      <c r="I579" s="384"/>
      <c r="J579" s="384"/>
      <c r="K579" s="385"/>
      <c r="L579" s="24" t="s">
        <v>900</v>
      </c>
      <c r="M579" s="19">
        <f>+'BL1-AGF-IND-R00'!M21</f>
        <v>0</v>
      </c>
      <c r="N579" s="19">
        <f>+'BL1-AGF-IND-R00'!N21</f>
        <v>0</v>
      </c>
      <c r="O579" s="19">
        <f>+'BL1-AGF-IND-R00'!O21</f>
        <v>0</v>
      </c>
      <c r="P579" s="19">
        <f>+'BL1-AGF-IND-R00'!P21</f>
        <v>0</v>
      </c>
      <c r="Q579" s="19">
        <f>+'BL1-AGF-IND-R00'!Q21</f>
        <v>0</v>
      </c>
      <c r="R579" s="19">
        <f>+'BL1-AGF-IND-R00'!R21</f>
        <v>0</v>
      </c>
      <c r="S579" s="19">
        <f>+'BL1-AGF-IND-R00'!S21</f>
        <v>0</v>
      </c>
      <c r="T579" s="20">
        <f t="shared" si="61"/>
        <v>0</v>
      </c>
      <c r="V579" s="47"/>
    </row>
    <row r="580" spans="1:22" s="8" customFormat="1" ht="24.95" customHeight="1" x14ac:dyDescent="0.25">
      <c r="A580" s="51"/>
      <c r="B580" s="25"/>
      <c r="C580" s="22"/>
      <c r="D580" s="23"/>
      <c r="E580" s="23"/>
      <c r="F580" s="384" t="s">
        <v>949</v>
      </c>
      <c r="G580" s="384"/>
      <c r="H580" s="384"/>
      <c r="I580" s="384"/>
      <c r="J580" s="384"/>
      <c r="K580" s="385"/>
      <c r="L580" s="24" t="s">
        <v>900</v>
      </c>
      <c r="M580" s="19">
        <f>+'BL1-AGF-IND-R00'!M22</f>
        <v>0</v>
      </c>
      <c r="N580" s="19">
        <f>+'BL1-AGF-IND-R00'!N22</f>
        <v>0</v>
      </c>
      <c r="O580" s="19">
        <f>+'BL1-AGF-IND-R00'!O22</f>
        <v>0</v>
      </c>
      <c r="P580" s="19">
        <f>+'BL1-AGF-IND-R00'!P22</f>
        <v>0</v>
      </c>
      <c r="Q580" s="19">
        <f>+'BL1-AGF-IND-R00'!Q22</f>
        <v>0</v>
      </c>
      <c r="R580" s="19">
        <f>+'BL1-AGF-IND-R00'!R22</f>
        <v>0</v>
      </c>
      <c r="S580" s="19">
        <f>+'BL1-AGF-IND-R00'!S22</f>
        <v>0</v>
      </c>
      <c r="T580" s="20">
        <f t="shared" si="61"/>
        <v>0</v>
      </c>
      <c r="V580" s="47"/>
    </row>
    <row r="581" spans="1:22" s="8" customFormat="1" ht="24.95" customHeight="1" x14ac:dyDescent="0.25">
      <c r="A581" s="51"/>
      <c r="B581" s="25"/>
      <c r="C581" s="22"/>
      <c r="D581" s="23"/>
      <c r="E581" s="23"/>
      <c r="F581" s="384" t="s">
        <v>950</v>
      </c>
      <c r="G581" s="384"/>
      <c r="H581" s="384"/>
      <c r="I581" s="384"/>
      <c r="J581" s="384"/>
      <c r="K581" s="385"/>
      <c r="L581" s="24" t="s">
        <v>900</v>
      </c>
      <c r="M581" s="19">
        <f>+'BL1-AGF-IND-R00'!M23</f>
        <v>41</v>
      </c>
      <c r="N581" s="19">
        <f>+'BL1-AGF-IND-R00'!N23</f>
        <v>29</v>
      </c>
      <c r="O581" s="19">
        <f>+'BL1-AGF-IND-R00'!O23</f>
        <v>19</v>
      </c>
      <c r="P581" s="19">
        <f>+'BL1-AGF-IND-R00'!P23</f>
        <v>19</v>
      </c>
      <c r="Q581" s="19">
        <f>+'BL1-AGF-IND-R00'!Q23</f>
        <v>19</v>
      </c>
      <c r="R581" s="19">
        <f>+'BL1-AGF-IND-R00'!R23</f>
        <v>19</v>
      </c>
      <c r="S581" s="19">
        <f>+'BL1-AGF-IND-R00'!S23</f>
        <v>0</v>
      </c>
      <c r="T581" s="20">
        <f t="shared" si="61"/>
        <v>146</v>
      </c>
      <c r="V581" s="47"/>
    </row>
    <row r="582" spans="1:22" s="8" customFormat="1" ht="24.95" customHeight="1" x14ac:dyDescent="0.25">
      <c r="A582" s="51"/>
      <c r="B582" s="25"/>
      <c r="C582" s="22"/>
      <c r="D582" s="23"/>
      <c r="E582" s="23"/>
      <c r="F582" s="384" t="s">
        <v>951</v>
      </c>
      <c r="G582" s="384"/>
      <c r="H582" s="384"/>
      <c r="I582" s="384"/>
      <c r="J582" s="384"/>
      <c r="K582" s="385"/>
      <c r="L582" s="24" t="s">
        <v>900</v>
      </c>
      <c r="M582" s="19">
        <f>+'BL1-AGF-IND-R00'!M24</f>
        <v>2</v>
      </c>
      <c r="N582" s="19">
        <f>+'BL1-AGF-IND-R00'!N24</f>
        <v>0</v>
      </c>
      <c r="O582" s="19">
        <f>+'BL1-AGF-IND-R00'!O24</f>
        <v>0</v>
      </c>
      <c r="P582" s="19">
        <f>+'BL1-AGF-IND-R00'!P24</f>
        <v>0</v>
      </c>
      <c r="Q582" s="19">
        <f>+'BL1-AGF-IND-R00'!Q24</f>
        <v>0</v>
      </c>
      <c r="R582" s="19">
        <f>+'BL1-AGF-IND-R00'!R24</f>
        <v>0</v>
      </c>
      <c r="S582" s="19">
        <f>+'BL1-AGF-IND-R00'!S24</f>
        <v>0</v>
      </c>
      <c r="T582" s="20">
        <f t="shared" si="61"/>
        <v>2</v>
      </c>
      <c r="V582" s="47"/>
    </row>
    <row r="583" spans="1:22" s="8" customFormat="1" ht="24.95" customHeight="1" x14ac:dyDescent="0.25">
      <c r="A583" s="51"/>
      <c r="B583" s="25"/>
      <c r="C583" s="22"/>
      <c r="D583" s="23"/>
      <c r="E583" s="23"/>
      <c r="F583" s="384" t="s">
        <v>952</v>
      </c>
      <c r="G583" s="384"/>
      <c r="H583" s="384"/>
      <c r="I583" s="384"/>
      <c r="J583" s="384"/>
      <c r="K583" s="385"/>
      <c r="L583" s="24" t="s">
        <v>900</v>
      </c>
      <c r="M583" s="19">
        <f>+'BL1-AGF-IND-R00'!M25</f>
        <v>0</v>
      </c>
      <c r="N583" s="19">
        <f>+'BL1-AGF-IND-R00'!N25</f>
        <v>0</v>
      </c>
      <c r="O583" s="19">
        <f>+'BL1-AGF-IND-R00'!O25</f>
        <v>0</v>
      </c>
      <c r="P583" s="19">
        <f>+'BL1-AGF-IND-R00'!P25</f>
        <v>0</v>
      </c>
      <c r="Q583" s="19">
        <f>+'BL1-AGF-IND-R00'!Q25</f>
        <v>0</v>
      </c>
      <c r="R583" s="19">
        <f>+'BL1-AGF-IND-R00'!R25</f>
        <v>0</v>
      </c>
      <c r="S583" s="19">
        <f>+'BL1-AGF-IND-R00'!S25</f>
        <v>0</v>
      </c>
      <c r="T583" s="20">
        <f t="shared" si="61"/>
        <v>0</v>
      </c>
      <c r="V583" s="47"/>
    </row>
    <row r="584" spans="1:22" s="8" customFormat="1" ht="24.95" customHeight="1" x14ac:dyDescent="0.25">
      <c r="A584" s="51"/>
      <c r="B584" s="25"/>
      <c r="C584" s="22"/>
      <c r="D584" s="23"/>
      <c r="E584" s="23"/>
      <c r="F584" s="384" t="s">
        <v>953</v>
      </c>
      <c r="G584" s="384"/>
      <c r="H584" s="384"/>
      <c r="I584" s="384"/>
      <c r="J584" s="384"/>
      <c r="K584" s="385"/>
      <c r="L584" s="24" t="s">
        <v>900</v>
      </c>
      <c r="M584" s="19">
        <f>+'BL1-AGF-IND-R00'!M26</f>
        <v>18</v>
      </c>
      <c r="N584" s="19">
        <f>+'BL1-AGF-IND-R00'!N26</f>
        <v>19</v>
      </c>
      <c r="O584" s="19">
        <f>+'BL1-AGF-IND-R00'!O26</f>
        <v>10</v>
      </c>
      <c r="P584" s="19">
        <f>+'BL1-AGF-IND-R00'!P26</f>
        <v>10</v>
      </c>
      <c r="Q584" s="19">
        <f>+'BL1-AGF-IND-R00'!Q26</f>
        <v>10</v>
      </c>
      <c r="R584" s="19">
        <f>+'BL1-AGF-IND-R00'!R26</f>
        <v>1</v>
      </c>
      <c r="S584" s="19">
        <f>+'BL1-AGF-IND-R00'!S26</f>
        <v>0</v>
      </c>
      <c r="T584" s="20">
        <f t="shared" si="61"/>
        <v>68</v>
      </c>
      <c r="V584" s="47"/>
    </row>
    <row r="585" spans="1:22" s="8" customFormat="1" ht="24.95" customHeight="1" x14ac:dyDescent="0.25">
      <c r="A585" s="51"/>
      <c r="B585" s="25"/>
      <c r="C585" s="22"/>
      <c r="D585" s="23"/>
      <c r="E585" s="23"/>
      <c r="F585" s="384" t="s">
        <v>954</v>
      </c>
      <c r="G585" s="384"/>
      <c r="H585" s="384"/>
      <c r="I585" s="384"/>
      <c r="J585" s="384"/>
      <c r="K585" s="385"/>
      <c r="L585" s="24" t="s">
        <v>900</v>
      </c>
      <c r="M585" s="19">
        <f>+'BL1-AGF-IND-R00'!M27</f>
        <v>0</v>
      </c>
      <c r="N585" s="19">
        <f>+'BL1-AGF-IND-R00'!N27</f>
        <v>0</v>
      </c>
      <c r="O585" s="19">
        <f>+'BL1-AGF-IND-R00'!O27</f>
        <v>0</v>
      </c>
      <c r="P585" s="19">
        <f>+'BL1-AGF-IND-R00'!P27</f>
        <v>0</v>
      </c>
      <c r="Q585" s="19">
        <f>+'BL1-AGF-IND-R00'!Q27</f>
        <v>0</v>
      </c>
      <c r="R585" s="19">
        <f>+'BL1-AGF-IND-R00'!R27</f>
        <v>0</v>
      </c>
      <c r="S585" s="19">
        <f>+'BL1-AGF-IND-R00'!S27</f>
        <v>0</v>
      </c>
      <c r="T585" s="20">
        <f t="shared" si="61"/>
        <v>0</v>
      </c>
      <c r="V585" s="47"/>
    </row>
    <row r="586" spans="1:22" s="8" customFormat="1" ht="24.95" customHeight="1" x14ac:dyDescent="0.25">
      <c r="A586" s="51"/>
      <c r="B586" s="25"/>
      <c r="C586" s="22"/>
      <c r="D586" s="23"/>
      <c r="E586" s="23"/>
      <c r="F586" s="384" t="s">
        <v>955</v>
      </c>
      <c r="G586" s="384"/>
      <c r="H586" s="384"/>
      <c r="I586" s="384"/>
      <c r="J586" s="384"/>
      <c r="K586" s="385"/>
      <c r="L586" s="24" t="s">
        <v>900</v>
      </c>
      <c r="M586" s="19">
        <f>+'BL1-AGF-IND-R00'!M28</f>
        <v>2</v>
      </c>
      <c r="N586" s="19">
        <f>+'BL1-AGF-IND-R00'!N28</f>
        <v>1</v>
      </c>
      <c r="O586" s="19">
        <f>+'BL1-AGF-IND-R00'!O28</f>
        <v>1</v>
      </c>
      <c r="P586" s="19">
        <f>+'BL1-AGF-IND-R00'!P28</f>
        <v>1</v>
      </c>
      <c r="Q586" s="19">
        <f>+'BL1-AGF-IND-R00'!Q28</f>
        <v>1</v>
      </c>
      <c r="R586" s="19">
        <f>+'BL1-AGF-IND-R00'!R28</f>
        <v>1</v>
      </c>
      <c r="S586" s="19">
        <f>+'BL1-AGF-IND-R00'!S28</f>
        <v>0</v>
      </c>
      <c r="T586" s="20">
        <f t="shared" si="61"/>
        <v>7</v>
      </c>
      <c r="V586" s="47"/>
    </row>
    <row r="587" spans="1:22" s="8" customFormat="1" ht="24.95" customHeight="1" x14ac:dyDescent="0.25">
      <c r="A587" s="51"/>
      <c r="B587" s="25"/>
      <c r="C587" s="22"/>
      <c r="D587" s="23"/>
      <c r="E587" s="23"/>
      <c r="F587" s="384" t="s">
        <v>967</v>
      </c>
      <c r="G587" s="384"/>
      <c r="H587" s="384"/>
      <c r="I587" s="384"/>
      <c r="J587" s="384"/>
      <c r="K587" s="385"/>
      <c r="L587" s="24" t="s">
        <v>900</v>
      </c>
      <c r="M587" s="19">
        <f>+'BL1-AGF-IND-R00'!M29</f>
        <v>0</v>
      </c>
      <c r="N587" s="19">
        <f>+'BL1-AGF-IND-R00'!N29</f>
        <v>0</v>
      </c>
      <c r="O587" s="19">
        <f>+'BL1-AGF-IND-R00'!O29</f>
        <v>0</v>
      </c>
      <c r="P587" s="19">
        <f>+'BL1-AGF-IND-R00'!P29</f>
        <v>0</v>
      </c>
      <c r="Q587" s="19">
        <f>+'BL1-AGF-IND-R00'!Q29</f>
        <v>0</v>
      </c>
      <c r="R587" s="19">
        <f>+'BL1-AGF-IND-R00'!R29</f>
        <v>0</v>
      </c>
      <c r="S587" s="19">
        <f>+'BL1-AGF-IND-R00'!S29</f>
        <v>0</v>
      </c>
      <c r="T587" s="20">
        <f t="shared" ref="T587" si="87">SUM(M587:S587)</f>
        <v>0</v>
      </c>
      <c r="V587" s="47"/>
    </row>
    <row r="588" spans="1:22" s="8" customFormat="1" ht="24.95" customHeight="1" x14ac:dyDescent="0.25">
      <c r="A588" s="51"/>
      <c r="B588" s="25"/>
      <c r="C588" s="22"/>
      <c r="D588" s="23"/>
      <c r="E588" s="23"/>
      <c r="F588" s="384" t="s">
        <v>923</v>
      </c>
      <c r="G588" s="384"/>
      <c r="H588" s="384"/>
      <c r="I588" s="384"/>
      <c r="J588" s="384"/>
      <c r="K588" s="385"/>
      <c r="L588" s="24" t="s">
        <v>900</v>
      </c>
      <c r="M588" s="19">
        <f>+'BL1-AGF-IND-R00'!M30</f>
        <v>0</v>
      </c>
      <c r="N588" s="19">
        <f>+'BL1-AGF-IND-R00'!N30</f>
        <v>0</v>
      </c>
      <c r="O588" s="19">
        <f>+'BL1-AGF-IND-R00'!O30</f>
        <v>0</v>
      </c>
      <c r="P588" s="19">
        <f>+'BL1-AGF-IND-R00'!P30</f>
        <v>0</v>
      </c>
      <c r="Q588" s="19">
        <f>+'BL1-AGF-IND-R00'!Q30</f>
        <v>0</v>
      </c>
      <c r="R588" s="19">
        <f>+'BL1-AGF-IND-R00'!R30</f>
        <v>0</v>
      </c>
      <c r="S588" s="19">
        <f>+'BL1-AGF-IND-R00'!S30</f>
        <v>2</v>
      </c>
      <c r="T588" s="20">
        <f t="shared" si="61"/>
        <v>2</v>
      </c>
      <c r="V588" s="47"/>
    </row>
    <row r="589" spans="1:22" s="8" customFormat="1" ht="24.95" customHeight="1" x14ac:dyDescent="0.25">
      <c r="A589" s="51"/>
      <c r="B589" s="25"/>
      <c r="C589" s="22"/>
      <c r="D589" s="23"/>
      <c r="E589" s="23"/>
      <c r="F589" s="384" t="s">
        <v>907</v>
      </c>
      <c r="G589" s="384"/>
      <c r="H589" s="384"/>
      <c r="I589" s="384"/>
      <c r="J589" s="384"/>
      <c r="K589" s="385"/>
      <c r="L589" s="24" t="s">
        <v>900</v>
      </c>
      <c r="M589" s="19">
        <f>+'BL1-AGF-IND-R00'!M31</f>
        <v>5</v>
      </c>
      <c r="N589" s="19">
        <f>+'BL1-AGF-IND-R00'!N31</f>
        <v>5</v>
      </c>
      <c r="O589" s="19">
        <f>+'BL1-AGF-IND-R00'!O31</f>
        <v>5</v>
      </c>
      <c r="P589" s="19">
        <f>+'BL1-AGF-IND-R00'!P31</f>
        <v>5</v>
      </c>
      <c r="Q589" s="19">
        <f>+'BL1-AGF-IND-R00'!Q31</f>
        <v>5</v>
      </c>
      <c r="R589" s="19">
        <f>+'BL1-AGF-IND-R00'!R31</f>
        <v>5</v>
      </c>
      <c r="S589" s="19">
        <f>+'BL1-AGF-IND-R00'!S31</f>
        <v>0</v>
      </c>
      <c r="T589" s="20">
        <f t="shared" si="61"/>
        <v>30</v>
      </c>
      <c r="V589" s="47"/>
    </row>
    <row r="590" spans="1:22" s="8" customFormat="1" ht="24.95" customHeight="1" x14ac:dyDescent="0.25">
      <c r="A590" s="51"/>
      <c r="B590" s="25"/>
      <c r="C590" s="22"/>
      <c r="D590" s="23"/>
      <c r="E590" s="23"/>
      <c r="F590" s="384" t="s">
        <v>925</v>
      </c>
      <c r="G590" s="384"/>
      <c r="H590" s="384"/>
      <c r="I590" s="384"/>
      <c r="J590" s="384"/>
      <c r="K590" s="385"/>
      <c r="L590" s="24" t="s">
        <v>900</v>
      </c>
      <c r="M590" s="19">
        <f>+'BL1-AGF-IND-R00'!M32</f>
        <v>0</v>
      </c>
      <c r="N590" s="19">
        <f>+'BL1-AGF-IND-R00'!N32</f>
        <v>0</v>
      </c>
      <c r="O590" s="19">
        <f>+'BL1-AGF-IND-R00'!O32</f>
        <v>0</v>
      </c>
      <c r="P590" s="19">
        <f>+'BL1-AGF-IND-R00'!P32</f>
        <v>0</v>
      </c>
      <c r="Q590" s="19">
        <f>+'BL1-AGF-IND-R00'!Q32</f>
        <v>0</v>
      </c>
      <c r="R590" s="19">
        <f>+'BL1-AGF-IND-R00'!R32</f>
        <v>0</v>
      </c>
      <c r="S590" s="19">
        <f>+'BL1-AGF-IND-R00'!S32</f>
        <v>4</v>
      </c>
      <c r="T590" s="20">
        <f t="shared" si="61"/>
        <v>4</v>
      </c>
      <c r="V590" s="47"/>
    </row>
    <row r="591" spans="1:22" s="8" customFormat="1" ht="24.95" customHeight="1" x14ac:dyDescent="0.25">
      <c r="A591" s="51"/>
      <c r="B591" s="25"/>
      <c r="C591" s="22"/>
      <c r="D591" s="23"/>
      <c r="E591" s="23"/>
      <c r="F591" s="384" t="s">
        <v>902</v>
      </c>
      <c r="G591" s="384"/>
      <c r="H591" s="384"/>
      <c r="I591" s="384"/>
      <c r="J591" s="384"/>
      <c r="K591" s="385"/>
      <c r="L591" s="24" t="s">
        <v>900</v>
      </c>
      <c r="M591" s="19">
        <f>+'BL1-AGF-IND-R00'!M33</f>
        <v>1</v>
      </c>
      <c r="N591" s="19">
        <f>+'BL1-AGF-IND-R00'!N33</f>
        <v>0</v>
      </c>
      <c r="O591" s="19">
        <f>+'BL1-AGF-IND-R00'!O33</f>
        <v>0</v>
      </c>
      <c r="P591" s="19">
        <f>+'BL1-AGF-IND-R00'!P33</f>
        <v>0</v>
      </c>
      <c r="Q591" s="19">
        <f>+'BL1-AGF-IND-R00'!Q33</f>
        <v>0</v>
      </c>
      <c r="R591" s="19">
        <f>+'BL1-AGF-IND-R00'!R33</f>
        <v>0</v>
      </c>
      <c r="S591" s="19">
        <f>+'BL1-AGF-IND-R00'!S33</f>
        <v>4</v>
      </c>
      <c r="T591" s="20">
        <f t="shared" si="61"/>
        <v>5</v>
      </c>
      <c r="V591" s="47"/>
    </row>
    <row r="592" spans="1:22" s="8" customFormat="1" ht="24.95" customHeight="1" x14ac:dyDescent="0.25">
      <c r="A592" s="51"/>
      <c r="B592" s="25"/>
      <c r="C592" s="22"/>
      <c r="D592" s="23"/>
      <c r="E592" s="23"/>
      <c r="F592" s="384" t="s">
        <v>919</v>
      </c>
      <c r="G592" s="384"/>
      <c r="H592" s="384"/>
      <c r="I592" s="384"/>
      <c r="J592" s="384"/>
      <c r="K592" s="385"/>
      <c r="L592" s="24" t="s">
        <v>900</v>
      </c>
      <c r="M592" s="19">
        <f>+'BL1-AGF-IND-R00'!M34</f>
        <v>0</v>
      </c>
      <c r="N592" s="19">
        <f>+'BL1-AGF-IND-R00'!N34</f>
        <v>1</v>
      </c>
      <c r="O592" s="19">
        <f>+'BL1-AGF-IND-R00'!O34</f>
        <v>0</v>
      </c>
      <c r="P592" s="19">
        <f>+'BL1-AGF-IND-R00'!P34</f>
        <v>0</v>
      </c>
      <c r="Q592" s="19">
        <f>+'BL1-AGF-IND-R00'!Q34</f>
        <v>1</v>
      </c>
      <c r="R592" s="19">
        <f>+'BL1-AGF-IND-R00'!R34</f>
        <v>0</v>
      </c>
      <c r="S592" s="19">
        <f>+'BL1-AGF-IND-R00'!S34</f>
        <v>17</v>
      </c>
      <c r="T592" s="20">
        <f t="shared" si="61"/>
        <v>19</v>
      </c>
      <c r="V592" s="47"/>
    </row>
    <row r="593" spans="1:22" s="8" customFormat="1" ht="24.95" customHeight="1" x14ac:dyDescent="0.25">
      <c r="A593" s="51"/>
      <c r="B593" s="25"/>
      <c r="C593" s="22"/>
      <c r="D593" s="23"/>
      <c r="E593" s="23"/>
      <c r="F593" s="384" t="s">
        <v>932</v>
      </c>
      <c r="G593" s="384"/>
      <c r="H593" s="384"/>
      <c r="I593" s="384"/>
      <c r="J593" s="384"/>
      <c r="K593" s="385"/>
      <c r="L593" s="24" t="s">
        <v>900</v>
      </c>
      <c r="M593" s="19">
        <f>+'BL1-AGF-IND-R00'!M35</f>
        <v>0</v>
      </c>
      <c r="N593" s="19">
        <f>+'BL1-AGF-IND-R00'!N35</f>
        <v>0</v>
      </c>
      <c r="O593" s="19">
        <f>+'BL1-AGF-IND-R00'!O35</f>
        <v>0</v>
      </c>
      <c r="P593" s="19">
        <f>+'BL1-AGF-IND-R00'!P35</f>
        <v>0</v>
      </c>
      <c r="Q593" s="19">
        <f>+'BL1-AGF-IND-R00'!Q35</f>
        <v>0</v>
      </c>
      <c r="R593" s="19">
        <f>+'BL1-AGF-IND-R00'!R35</f>
        <v>0</v>
      </c>
      <c r="S593" s="19">
        <f>+'BL1-AGF-IND-R00'!S35</f>
        <v>4</v>
      </c>
      <c r="T593" s="20">
        <f t="shared" si="61"/>
        <v>4</v>
      </c>
      <c r="V593" s="47"/>
    </row>
    <row r="594" spans="1:22" s="8" customFormat="1" ht="24.95" customHeight="1" x14ac:dyDescent="0.25">
      <c r="A594" s="51"/>
      <c r="B594" s="25"/>
      <c r="C594" s="22"/>
      <c r="D594" s="23"/>
      <c r="E594" s="23"/>
      <c r="F594" s="384" t="s">
        <v>903</v>
      </c>
      <c r="G594" s="384"/>
      <c r="H594" s="384"/>
      <c r="I594" s="384"/>
      <c r="J594" s="384"/>
      <c r="K594" s="385"/>
      <c r="L594" s="24" t="s">
        <v>900</v>
      </c>
      <c r="M594" s="19">
        <f>+'BL1-AGF-IND-R00'!M36</f>
        <v>26</v>
      </c>
      <c r="N594" s="19">
        <f>+'BL1-AGF-IND-R00'!N36</f>
        <v>47</v>
      </c>
      <c r="O594" s="19">
        <f>+'BL1-AGF-IND-R00'!O36</f>
        <v>16</v>
      </c>
      <c r="P594" s="19">
        <f>+'BL1-AGF-IND-R00'!P36</f>
        <v>16</v>
      </c>
      <c r="Q594" s="19">
        <f>+'BL1-AGF-IND-R00'!Q36</f>
        <v>16</v>
      </c>
      <c r="R594" s="19">
        <f>+'BL1-AGF-IND-R00'!R36</f>
        <v>16</v>
      </c>
      <c r="S594" s="19">
        <f>+'BL1-AGF-IND-R00'!S36</f>
        <v>0</v>
      </c>
      <c r="T594" s="20">
        <f t="shared" si="61"/>
        <v>137</v>
      </c>
      <c r="V594" s="47"/>
    </row>
    <row r="595" spans="1:22" s="8" customFormat="1" ht="24.95" customHeight="1" x14ac:dyDescent="0.25">
      <c r="A595" s="51"/>
      <c r="B595" s="25"/>
      <c r="C595" s="22"/>
      <c r="D595" s="23"/>
      <c r="E595" s="23"/>
      <c r="F595" s="384" t="s">
        <v>905</v>
      </c>
      <c r="G595" s="384"/>
      <c r="H595" s="384"/>
      <c r="I595" s="384"/>
      <c r="J595" s="384"/>
      <c r="K595" s="385"/>
      <c r="L595" s="24" t="s">
        <v>900</v>
      </c>
      <c r="M595" s="19">
        <f>+'BL1-AGF-IND-R00'!M37</f>
        <v>1</v>
      </c>
      <c r="N595" s="19">
        <f>+'BL1-AGF-IND-R00'!N37</f>
        <v>1</v>
      </c>
      <c r="O595" s="19">
        <f>+'BL1-AGF-IND-R00'!O37</f>
        <v>1</v>
      </c>
      <c r="P595" s="19">
        <f>+'BL1-AGF-IND-R00'!P37</f>
        <v>1</v>
      </c>
      <c r="Q595" s="19">
        <f>+'BL1-AGF-IND-R00'!Q37</f>
        <v>1</v>
      </c>
      <c r="R595" s="19">
        <f>+'BL1-AGF-IND-R00'!R37</f>
        <v>1</v>
      </c>
      <c r="S595" s="19">
        <f>+'BL1-AGF-IND-R00'!S37</f>
        <v>0</v>
      </c>
      <c r="T595" s="20">
        <f t="shared" si="61"/>
        <v>6</v>
      </c>
      <c r="V595" s="47"/>
    </row>
    <row r="596" spans="1:22" s="8" customFormat="1" ht="24.95" customHeight="1" x14ac:dyDescent="0.25">
      <c r="A596" s="51"/>
      <c r="B596" s="25"/>
      <c r="C596" s="22"/>
      <c r="D596" s="23"/>
      <c r="E596" s="23"/>
      <c r="F596" s="384" t="s">
        <v>906</v>
      </c>
      <c r="G596" s="384"/>
      <c r="H596" s="384"/>
      <c r="I596" s="384"/>
      <c r="J596" s="384"/>
      <c r="K596" s="385"/>
      <c r="L596" s="24" t="s">
        <v>900</v>
      </c>
      <c r="M596" s="19">
        <f>+'BL1-AGF-IND-R00'!M38</f>
        <v>1</v>
      </c>
      <c r="N596" s="19">
        <f>+'BL1-AGF-IND-R00'!N38</f>
        <v>0</v>
      </c>
      <c r="O596" s="19">
        <f>+'BL1-AGF-IND-R00'!O38</f>
        <v>0</v>
      </c>
      <c r="P596" s="19">
        <f>+'BL1-AGF-IND-R00'!P38</f>
        <v>0</v>
      </c>
      <c r="Q596" s="19">
        <f>+'BL1-AGF-IND-R00'!Q38</f>
        <v>0</v>
      </c>
      <c r="R596" s="19">
        <f>+'BL1-AGF-IND-R00'!R38</f>
        <v>0</v>
      </c>
      <c r="S596" s="19">
        <f>+'BL1-AGF-IND-R00'!S38</f>
        <v>0</v>
      </c>
      <c r="T596" s="20">
        <f t="shared" si="61"/>
        <v>1</v>
      </c>
      <c r="V596" s="47"/>
    </row>
    <row r="597" spans="1:22" s="8" customFormat="1" ht="24.95" customHeight="1" x14ac:dyDescent="0.25">
      <c r="A597" s="51"/>
      <c r="B597" s="25"/>
      <c r="C597" s="22"/>
      <c r="D597" s="23"/>
      <c r="E597" s="23"/>
      <c r="F597" s="384" t="s">
        <v>935</v>
      </c>
      <c r="G597" s="384"/>
      <c r="H597" s="384"/>
      <c r="I597" s="384"/>
      <c r="J597" s="384"/>
      <c r="K597" s="385"/>
      <c r="L597" s="24" t="s">
        <v>900</v>
      </c>
      <c r="M597" s="19">
        <f>+'BL1-AGF-IND-R00'!M39</f>
        <v>0</v>
      </c>
      <c r="N597" s="19">
        <f>+'BL1-AGF-IND-R00'!N39</f>
        <v>0</v>
      </c>
      <c r="O597" s="19">
        <f>+'BL1-AGF-IND-R00'!O39</f>
        <v>0</v>
      </c>
      <c r="P597" s="19">
        <f>+'BL1-AGF-IND-R00'!P39</f>
        <v>0</v>
      </c>
      <c r="Q597" s="19">
        <f>+'BL1-AGF-IND-R00'!Q39</f>
        <v>0</v>
      </c>
      <c r="R597" s="19">
        <f>+'BL1-AGF-IND-R00'!R39</f>
        <v>0</v>
      </c>
      <c r="S597" s="19">
        <f>+'BL1-AGF-IND-R00'!S39</f>
        <v>5</v>
      </c>
      <c r="T597" s="20">
        <f t="shared" si="61"/>
        <v>5</v>
      </c>
      <c r="V597" s="47"/>
    </row>
    <row r="598" spans="1:22" s="8" customFormat="1" ht="24.95" customHeight="1" x14ac:dyDescent="0.25">
      <c r="A598" s="51"/>
      <c r="B598" s="25"/>
      <c r="C598" s="22"/>
      <c r="D598" s="23"/>
      <c r="E598" s="23"/>
      <c r="F598" s="384" t="s">
        <v>920</v>
      </c>
      <c r="G598" s="384"/>
      <c r="H598" s="384"/>
      <c r="I598" s="384"/>
      <c r="J598" s="384"/>
      <c r="K598" s="385"/>
      <c r="L598" s="24" t="s">
        <v>900</v>
      </c>
      <c r="M598" s="19">
        <f>+'BL1-AGF-IND-R00'!M40</f>
        <v>0</v>
      </c>
      <c r="N598" s="19">
        <f>+'BL1-AGF-IND-R00'!N40</f>
        <v>1</v>
      </c>
      <c r="O598" s="19">
        <f>+'BL1-AGF-IND-R00'!O40</f>
        <v>1</v>
      </c>
      <c r="P598" s="19">
        <f>+'BL1-AGF-IND-R00'!P40</f>
        <v>1</v>
      </c>
      <c r="Q598" s="19">
        <f>+'BL1-AGF-IND-R00'!Q40</f>
        <v>1</v>
      </c>
      <c r="R598" s="19">
        <f>+'BL1-AGF-IND-R00'!R40</f>
        <v>1</v>
      </c>
      <c r="S598" s="19">
        <f>+'BL1-AGF-IND-R00'!S40</f>
        <v>0</v>
      </c>
      <c r="T598" s="20">
        <f t="shared" si="61"/>
        <v>5</v>
      </c>
      <c r="V598" s="47"/>
    </row>
    <row r="599" spans="1:22" s="8" customFormat="1" ht="24.95" customHeight="1" x14ac:dyDescent="0.25">
      <c r="A599" s="51"/>
      <c r="B599" s="25"/>
      <c r="C599" s="22"/>
      <c r="D599" s="23"/>
      <c r="E599" s="23"/>
      <c r="F599" s="384" t="s">
        <v>908</v>
      </c>
      <c r="G599" s="384"/>
      <c r="H599" s="384"/>
      <c r="I599" s="384"/>
      <c r="J599" s="384"/>
      <c r="K599" s="385"/>
      <c r="L599" s="24" t="s">
        <v>900</v>
      </c>
      <c r="M599" s="19">
        <f>+'BL1-AGF-IND-R00'!M41</f>
        <v>2</v>
      </c>
      <c r="N599" s="19">
        <f>+'BL1-AGF-IND-R00'!N41</f>
        <v>0</v>
      </c>
      <c r="O599" s="19">
        <f>+'BL1-AGF-IND-R00'!O41</f>
        <v>1</v>
      </c>
      <c r="P599" s="19">
        <f>+'BL1-AGF-IND-R00'!P41</f>
        <v>0</v>
      </c>
      <c r="Q599" s="19">
        <f>+'BL1-AGF-IND-R00'!Q41</f>
        <v>0</v>
      </c>
      <c r="R599" s="19">
        <f>+'BL1-AGF-IND-R00'!R41</f>
        <v>1</v>
      </c>
      <c r="S599" s="19">
        <f>+'BL1-AGF-IND-R00'!S41</f>
        <v>0</v>
      </c>
      <c r="T599" s="20">
        <f t="shared" si="61"/>
        <v>4</v>
      </c>
      <c r="V599" s="47"/>
    </row>
    <row r="600" spans="1:22" s="8" customFormat="1" ht="24.95" customHeight="1" x14ac:dyDescent="0.25">
      <c r="A600" s="51"/>
      <c r="B600" s="25"/>
      <c r="C600" s="22"/>
      <c r="D600" s="23"/>
      <c r="E600" s="23"/>
      <c r="F600" s="384" t="s">
        <v>909</v>
      </c>
      <c r="G600" s="384"/>
      <c r="H600" s="384"/>
      <c r="I600" s="384"/>
      <c r="J600" s="384"/>
      <c r="K600" s="385"/>
      <c r="L600" s="24" t="s">
        <v>900</v>
      </c>
      <c r="M600" s="19">
        <f>+'BL1-AGF-IND-R00'!M42</f>
        <v>2</v>
      </c>
      <c r="N600" s="19">
        <f>+'BL1-AGF-IND-R00'!N42</f>
        <v>1</v>
      </c>
      <c r="O600" s="19">
        <f>+'BL1-AGF-IND-R00'!O42</f>
        <v>1</v>
      </c>
      <c r="P600" s="19">
        <f>+'BL1-AGF-IND-R00'!P42</f>
        <v>1</v>
      </c>
      <c r="Q600" s="19">
        <f>+'BL1-AGF-IND-R00'!Q42</f>
        <v>1</v>
      </c>
      <c r="R600" s="19">
        <f>+'BL1-AGF-IND-R00'!R42</f>
        <v>1</v>
      </c>
      <c r="S600" s="19">
        <f>+'BL1-AGF-IND-R00'!S42</f>
        <v>0</v>
      </c>
      <c r="T600" s="20">
        <f t="shared" si="61"/>
        <v>7</v>
      </c>
      <c r="V600" s="47"/>
    </row>
    <row r="601" spans="1:22" s="8" customFormat="1" ht="24.95" customHeight="1" x14ac:dyDescent="0.25">
      <c r="A601" s="51"/>
      <c r="B601" s="25"/>
      <c r="C601" s="22"/>
      <c r="D601" s="23"/>
      <c r="E601" s="23"/>
      <c r="F601" s="384" t="s">
        <v>914</v>
      </c>
      <c r="G601" s="384"/>
      <c r="H601" s="384"/>
      <c r="I601" s="384"/>
      <c r="J601" s="384"/>
      <c r="K601" s="385"/>
      <c r="L601" s="24" t="s">
        <v>900</v>
      </c>
      <c r="M601" s="19">
        <f>+'BL1-AGF-IND-R00'!M43</f>
        <v>6</v>
      </c>
      <c r="N601" s="19">
        <f>+'BL1-AGF-IND-R00'!N43</f>
        <v>5</v>
      </c>
      <c r="O601" s="19">
        <f>+'BL1-AGF-IND-R00'!O43</f>
        <v>2</v>
      </c>
      <c r="P601" s="19">
        <f>+'BL1-AGF-IND-R00'!P43</f>
        <v>2</v>
      </c>
      <c r="Q601" s="19">
        <f>+'BL1-AGF-IND-R00'!Q43</f>
        <v>2</v>
      </c>
      <c r="R601" s="19">
        <f>+'BL1-AGF-IND-R00'!R43</f>
        <v>2</v>
      </c>
      <c r="S601" s="19">
        <f>+'BL1-AGF-IND-R00'!S43</f>
        <v>0</v>
      </c>
      <c r="T601" s="20">
        <f t="shared" si="61"/>
        <v>19</v>
      </c>
      <c r="V601" s="47"/>
    </row>
    <row r="602" spans="1:22" s="8" customFormat="1" ht="24.95" customHeight="1" x14ac:dyDescent="0.25">
      <c r="A602" s="51"/>
      <c r="B602" s="25"/>
      <c r="C602" s="22"/>
      <c r="D602" s="23"/>
      <c r="E602" s="23"/>
      <c r="F602" s="384" t="s">
        <v>915</v>
      </c>
      <c r="G602" s="384"/>
      <c r="H602" s="384"/>
      <c r="I602" s="384"/>
      <c r="J602" s="384"/>
      <c r="K602" s="385"/>
      <c r="L602" s="24" t="s">
        <v>900</v>
      </c>
      <c r="M602" s="19">
        <f>+'BL1-AGF-IND-R00'!M44</f>
        <v>18</v>
      </c>
      <c r="N602" s="19">
        <f>+'BL1-AGF-IND-R00'!N44</f>
        <v>16</v>
      </c>
      <c r="O602" s="19">
        <f>+'BL1-AGF-IND-R00'!O44</f>
        <v>11</v>
      </c>
      <c r="P602" s="19">
        <f>+'BL1-AGF-IND-R00'!P44</f>
        <v>11</v>
      </c>
      <c r="Q602" s="19">
        <f>+'BL1-AGF-IND-R00'!Q44</f>
        <v>11</v>
      </c>
      <c r="R602" s="19">
        <f>+'BL1-AGF-IND-R00'!R44</f>
        <v>11</v>
      </c>
      <c r="S602" s="19">
        <f>+'BL1-AGF-IND-R00'!S44</f>
        <v>0</v>
      </c>
      <c r="T602" s="20">
        <f t="shared" si="61"/>
        <v>78</v>
      </c>
      <c r="V602" s="47"/>
    </row>
    <row r="603" spans="1:22" s="8" customFormat="1" ht="24.95" customHeight="1" x14ac:dyDescent="0.25">
      <c r="A603" s="51"/>
      <c r="B603" s="25"/>
      <c r="C603" s="22"/>
      <c r="D603" s="23"/>
      <c r="E603" s="23"/>
      <c r="F603" s="384" t="s">
        <v>910</v>
      </c>
      <c r="G603" s="384"/>
      <c r="H603" s="384"/>
      <c r="I603" s="384"/>
      <c r="J603" s="384"/>
      <c r="K603" s="385"/>
      <c r="L603" s="24" t="s">
        <v>900</v>
      </c>
      <c r="M603" s="19">
        <f>+'BL1-AGF-IND-R00'!M45</f>
        <v>1</v>
      </c>
      <c r="N603" s="19">
        <f>+'BL1-AGF-IND-R00'!N45</f>
        <v>1</v>
      </c>
      <c r="O603" s="19">
        <f>+'BL1-AGF-IND-R00'!O45</f>
        <v>0</v>
      </c>
      <c r="P603" s="19">
        <f>+'BL1-AGF-IND-R00'!P45</f>
        <v>0</v>
      </c>
      <c r="Q603" s="19">
        <f>+'BL1-AGF-IND-R00'!Q45</f>
        <v>0</v>
      </c>
      <c r="R603" s="19">
        <f>+'BL1-AGF-IND-R00'!R45</f>
        <v>0</v>
      </c>
      <c r="S603" s="19">
        <f>+'BL1-AGF-IND-R00'!S45</f>
        <v>0</v>
      </c>
      <c r="T603" s="20">
        <f t="shared" si="61"/>
        <v>2</v>
      </c>
      <c r="V603" s="47"/>
    </row>
    <row r="604" spans="1:22" s="8" customFormat="1" ht="24.95" customHeight="1" x14ac:dyDescent="0.25">
      <c r="A604" s="51"/>
      <c r="B604" s="25"/>
      <c r="C604" s="22"/>
      <c r="D604" s="23"/>
      <c r="E604" s="23"/>
      <c r="F604" s="384" t="s">
        <v>922</v>
      </c>
      <c r="G604" s="384"/>
      <c r="H604" s="384"/>
      <c r="I604" s="384"/>
      <c r="J604" s="384"/>
      <c r="K604" s="385"/>
      <c r="L604" s="24" t="s">
        <v>900</v>
      </c>
      <c r="M604" s="19">
        <f>+'BL1-AGF-IND-R00'!M46</f>
        <v>0</v>
      </c>
      <c r="N604" s="19">
        <f>+'BL1-AGF-IND-R00'!N46</f>
        <v>1</v>
      </c>
      <c r="O604" s="19">
        <f>+'BL1-AGF-IND-R00'!O46</f>
        <v>1</v>
      </c>
      <c r="P604" s="19">
        <f>+'BL1-AGF-IND-R00'!P46</f>
        <v>1</v>
      </c>
      <c r="Q604" s="19">
        <f>+'BL1-AGF-IND-R00'!Q46</f>
        <v>1</v>
      </c>
      <c r="R604" s="19">
        <f>+'BL1-AGF-IND-R00'!R46</f>
        <v>1</v>
      </c>
      <c r="S604" s="19">
        <f>+'BL1-AGF-IND-R00'!S46</f>
        <v>1</v>
      </c>
      <c r="T604" s="20">
        <f t="shared" si="61"/>
        <v>6</v>
      </c>
      <c r="V604" s="47"/>
    </row>
    <row r="605" spans="1:22" s="8" customFormat="1" ht="24.95" customHeight="1" x14ac:dyDescent="0.25">
      <c r="A605" s="51"/>
      <c r="B605" s="25"/>
      <c r="C605" s="22"/>
      <c r="D605" s="23"/>
      <c r="E605" s="23"/>
      <c r="F605" s="384" t="s">
        <v>921</v>
      </c>
      <c r="G605" s="384"/>
      <c r="H605" s="384"/>
      <c r="I605" s="384"/>
      <c r="J605" s="384"/>
      <c r="K605" s="385"/>
      <c r="L605" s="24" t="s">
        <v>900</v>
      </c>
      <c r="M605" s="19">
        <f>+'BL1-AGF-IND-R00'!M47</f>
        <v>0</v>
      </c>
      <c r="N605" s="19">
        <f>+'BL1-AGF-IND-R00'!N47</f>
        <v>1</v>
      </c>
      <c r="O605" s="19">
        <f>+'BL1-AGF-IND-R00'!O47</f>
        <v>4</v>
      </c>
      <c r="P605" s="19">
        <f>+'BL1-AGF-IND-R00'!P47</f>
        <v>2</v>
      </c>
      <c r="Q605" s="19">
        <f>+'BL1-AGF-IND-R00'!Q47</f>
        <v>3</v>
      </c>
      <c r="R605" s="19">
        <f>+'BL1-AGF-IND-R00'!R47</f>
        <v>4</v>
      </c>
      <c r="S605" s="19">
        <f>+'BL1-AGF-IND-R00'!S47</f>
        <v>5</v>
      </c>
      <c r="T605" s="20">
        <f t="shared" si="61"/>
        <v>19</v>
      </c>
      <c r="V605" s="47"/>
    </row>
    <row r="606" spans="1:22" s="8" customFormat="1" ht="24.95" customHeight="1" x14ac:dyDescent="0.25">
      <c r="A606" s="51"/>
      <c r="B606" s="25"/>
      <c r="C606" s="22"/>
      <c r="D606" s="23"/>
      <c r="E606" s="23"/>
      <c r="F606" s="384" t="s">
        <v>917</v>
      </c>
      <c r="G606" s="384"/>
      <c r="H606" s="384"/>
      <c r="I606" s="384"/>
      <c r="J606" s="384"/>
      <c r="K606" s="385"/>
      <c r="L606" s="24" t="s">
        <v>17</v>
      </c>
      <c r="M606" s="19">
        <f>+'BL1-AGF-IND-R00'!M48</f>
        <v>0</v>
      </c>
      <c r="N606" s="19">
        <f>+'BL1-AGF-IND-R00'!N48</f>
        <v>4.38</v>
      </c>
      <c r="O606" s="19">
        <f>+'BL1-AGF-IND-R00'!O48</f>
        <v>3.9</v>
      </c>
      <c r="P606" s="19">
        <f>+'BL1-AGF-IND-R00'!P48</f>
        <v>3.6</v>
      </c>
      <c r="Q606" s="19">
        <f>+'BL1-AGF-IND-R00'!Q48</f>
        <v>3.9</v>
      </c>
      <c r="R606" s="19">
        <f>+'BL1-AGF-IND-R00'!R48</f>
        <v>2.9</v>
      </c>
      <c r="S606" s="19">
        <f>+'BL1-AGF-IND-R00'!S48</f>
        <v>35.46</v>
      </c>
      <c r="T606" s="20">
        <f t="shared" si="61"/>
        <v>54.14</v>
      </c>
      <c r="V606" s="47"/>
    </row>
    <row r="607" spans="1:22" s="8" customFormat="1" ht="24.95" customHeight="1" x14ac:dyDescent="0.25">
      <c r="A607" s="51"/>
      <c r="B607" s="25"/>
      <c r="C607" s="22"/>
      <c r="D607" s="23"/>
      <c r="E607" s="23"/>
      <c r="F607" s="384" t="s">
        <v>911</v>
      </c>
      <c r="G607" s="384"/>
      <c r="H607" s="384"/>
      <c r="I607" s="384"/>
      <c r="J607" s="384"/>
      <c r="K607" s="385"/>
      <c r="L607" s="24" t="s">
        <v>17</v>
      </c>
      <c r="M607" s="19">
        <f>+'BL1-AGF-IND-R00'!M49</f>
        <v>1.21</v>
      </c>
      <c r="N607" s="19">
        <f>+'BL1-AGF-IND-R00'!N49</f>
        <v>1.41</v>
      </c>
      <c r="O607" s="19">
        <f>+'BL1-AGF-IND-R00'!O49</f>
        <v>5.59</v>
      </c>
      <c r="P607" s="19">
        <f>+'BL1-AGF-IND-R00'!P49</f>
        <v>11.76</v>
      </c>
      <c r="Q607" s="19">
        <f>+'BL1-AGF-IND-R00'!Q49</f>
        <v>9.52</v>
      </c>
      <c r="R607" s="19">
        <f>+'BL1-AGF-IND-R00'!R49</f>
        <v>13.44</v>
      </c>
      <c r="S607" s="19">
        <f>+'BL1-AGF-IND-R00'!S49</f>
        <v>38.019999999999996</v>
      </c>
      <c r="T607" s="20">
        <f t="shared" si="61"/>
        <v>80.949999999999989</v>
      </c>
      <c r="V607" s="47"/>
    </row>
    <row r="608" spans="1:22" s="8" customFormat="1" ht="24.95" customHeight="1" x14ac:dyDescent="0.25">
      <c r="A608" s="51"/>
      <c r="B608" s="25"/>
      <c r="C608" s="22"/>
      <c r="D608" s="23"/>
      <c r="E608" s="23"/>
      <c r="F608" s="384" t="s">
        <v>933</v>
      </c>
      <c r="G608" s="384"/>
      <c r="H608" s="384"/>
      <c r="I608" s="384"/>
      <c r="J608" s="384"/>
      <c r="K608" s="385"/>
      <c r="L608" s="24" t="s">
        <v>17</v>
      </c>
      <c r="M608" s="19">
        <f>+'BL1-AGF-IND-R00'!M50</f>
        <v>0</v>
      </c>
      <c r="N608" s="19">
        <f>+'BL1-AGF-IND-R00'!N50</f>
        <v>0</v>
      </c>
      <c r="O608" s="19">
        <f>+'BL1-AGF-IND-R00'!O50</f>
        <v>0</v>
      </c>
      <c r="P608" s="19">
        <f>+'BL1-AGF-IND-R00'!P50</f>
        <v>0</v>
      </c>
      <c r="Q608" s="19">
        <f>+'BL1-AGF-IND-R00'!Q50</f>
        <v>0</v>
      </c>
      <c r="R608" s="19">
        <f>+'BL1-AGF-IND-R00'!R50</f>
        <v>0</v>
      </c>
      <c r="S608" s="19">
        <f>+'BL1-AGF-IND-R00'!S50</f>
        <v>6.96</v>
      </c>
      <c r="T608" s="20">
        <f t="shared" si="61"/>
        <v>6.96</v>
      </c>
      <c r="V608" s="47"/>
    </row>
    <row r="609" spans="1:22" s="8" customFormat="1" ht="24.95" customHeight="1" x14ac:dyDescent="0.25">
      <c r="A609" s="51"/>
      <c r="B609" s="25"/>
      <c r="C609" s="22"/>
      <c r="D609" s="23"/>
      <c r="E609" s="23"/>
      <c r="F609" s="384" t="s">
        <v>904</v>
      </c>
      <c r="G609" s="384"/>
      <c r="H609" s="384"/>
      <c r="I609" s="384"/>
      <c r="J609" s="384"/>
      <c r="K609" s="385"/>
      <c r="L609" s="24" t="s">
        <v>900</v>
      </c>
      <c r="M609" s="19">
        <f>+'BL1-AGF-IND-R00'!M51</f>
        <v>2</v>
      </c>
      <c r="N609" s="19">
        <f>+'BL1-AGF-IND-R00'!N51</f>
        <v>0</v>
      </c>
      <c r="O609" s="19">
        <f>+'BL1-AGF-IND-R00'!O51</f>
        <v>0</v>
      </c>
      <c r="P609" s="19">
        <f>+'BL1-AGF-IND-R00'!P51</f>
        <v>0</v>
      </c>
      <c r="Q609" s="19">
        <f>+'BL1-AGF-IND-R00'!Q51</f>
        <v>0</v>
      </c>
      <c r="R609" s="19">
        <f>+'BL1-AGF-IND-R00'!R51</f>
        <v>0</v>
      </c>
      <c r="S609" s="19">
        <f>+'BL1-AGF-IND-R00'!S51</f>
        <v>0</v>
      </c>
      <c r="T609" s="20">
        <f t="shared" si="61"/>
        <v>2</v>
      </c>
      <c r="V609" s="47"/>
    </row>
    <row r="610" spans="1:22" s="8" customFormat="1" ht="24.95" customHeight="1" x14ac:dyDescent="0.25">
      <c r="A610" s="51"/>
      <c r="B610" s="25"/>
      <c r="C610" s="22"/>
      <c r="D610" s="23"/>
      <c r="E610" s="23"/>
      <c r="F610" s="384" t="s">
        <v>926</v>
      </c>
      <c r="G610" s="384"/>
      <c r="H610" s="384"/>
      <c r="I610" s="384"/>
      <c r="J610" s="384"/>
      <c r="K610" s="385"/>
      <c r="L610" s="24" t="s">
        <v>900</v>
      </c>
      <c r="M610" s="19">
        <f>+'BL1-AGF-IND-R00'!M52</f>
        <v>0</v>
      </c>
      <c r="N610" s="19">
        <f>+'BL1-AGF-IND-R00'!N52</f>
        <v>0</v>
      </c>
      <c r="O610" s="19">
        <f>+'BL1-AGF-IND-R00'!O52</f>
        <v>0</v>
      </c>
      <c r="P610" s="19">
        <f>+'BL1-AGF-IND-R00'!P52</f>
        <v>0</v>
      </c>
      <c r="Q610" s="19">
        <f>+'BL1-AGF-IND-R00'!Q52</f>
        <v>0</v>
      </c>
      <c r="R610" s="19">
        <f>+'BL1-AGF-IND-R00'!R52</f>
        <v>0</v>
      </c>
      <c r="S610" s="19">
        <f>+'BL1-AGF-IND-R00'!S52</f>
        <v>2</v>
      </c>
      <c r="T610" s="20">
        <f t="shared" si="61"/>
        <v>2</v>
      </c>
      <c r="V610" s="47"/>
    </row>
    <row r="611" spans="1:22" s="8" customFormat="1" ht="24.95" customHeight="1" x14ac:dyDescent="0.25">
      <c r="A611" s="51"/>
      <c r="B611" s="25"/>
      <c r="C611" s="22"/>
      <c r="D611" s="23"/>
      <c r="E611" s="23"/>
      <c r="F611" s="384" t="s">
        <v>912</v>
      </c>
      <c r="G611" s="384"/>
      <c r="H611" s="384"/>
      <c r="I611" s="384"/>
      <c r="J611" s="384"/>
      <c r="K611" s="385"/>
      <c r="L611" s="24" t="s">
        <v>900</v>
      </c>
      <c r="M611" s="19">
        <f>+'BL1-AGF-IND-R00'!M53</f>
        <v>1</v>
      </c>
      <c r="N611" s="19">
        <f>+'BL1-AGF-IND-R00'!N53</f>
        <v>0</v>
      </c>
      <c r="O611" s="19">
        <f>+'BL1-AGF-IND-R00'!O53</f>
        <v>0</v>
      </c>
      <c r="P611" s="19">
        <f>+'BL1-AGF-IND-R00'!P53</f>
        <v>1</v>
      </c>
      <c r="Q611" s="19">
        <f>+'BL1-AGF-IND-R00'!Q53</f>
        <v>0</v>
      </c>
      <c r="R611" s="19">
        <f>+'BL1-AGF-IND-R00'!R53</f>
        <v>0</v>
      </c>
      <c r="S611" s="19">
        <f>+'BL1-AGF-IND-R00'!S53</f>
        <v>3</v>
      </c>
      <c r="T611" s="20">
        <f t="shared" si="61"/>
        <v>5</v>
      </c>
      <c r="V611" s="47"/>
    </row>
    <row r="612" spans="1:22" s="8" customFormat="1" ht="24.95" customHeight="1" x14ac:dyDescent="0.25">
      <c r="A612" s="51"/>
      <c r="B612" s="25"/>
      <c r="C612" s="22"/>
      <c r="D612" s="23"/>
      <c r="E612" s="23"/>
      <c r="F612" s="384" t="s">
        <v>934</v>
      </c>
      <c r="G612" s="384"/>
      <c r="H612" s="384"/>
      <c r="I612" s="384"/>
      <c r="J612" s="384"/>
      <c r="K612" s="385"/>
      <c r="L612" s="24" t="s">
        <v>900</v>
      </c>
      <c r="M612" s="19">
        <f>+'BL1-AGF-IND-R00'!M54</f>
        <v>0</v>
      </c>
      <c r="N612" s="19">
        <f>+'BL1-AGF-IND-R00'!N54</f>
        <v>0</v>
      </c>
      <c r="O612" s="19">
        <f>+'BL1-AGF-IND-R00'!O54</f>
        <v>0</v>
      </c>
      <c r="P612" s="19">
        <f>+'BL1-AGF-IND-R00'!P54</f>
        <v>0</v>
      </c>
      <c r="Q612" s="19">
        <f>+'BL1-AGF-IND-R00'!Q54</f>
        <v>0</v>
      </c>
      <c r="R612" s="19">
        <f>+'BL1-AGF-IND-R00'!R54</f>
        <v>0</v>
      </c>
      <c r="S612" s="19">
        <f>+'BL1-AGF-IND-R00'!S54</f>
        <v>7</v>
      </c>
      <c r="T612" s="20">
        <f t="shared" si="61"/>
        <v>7</v>
      </c>
      <c r="V612" s="47"/>
    </row>
    <row r="613" spans="1:22" s="8" customFormat="1" ht="24.95" customHeight="1" x14ac:dyDescent="0.25">
      <c r="A613" s="51"/>
      <c r="B613" s="25"/>
      <c r="C613" s="22"/>
      <c r="D613" s="23"/>
      <c r="E613" s="23"/>
      <c r="F613" s="384" t="s">
        <v>913</v>
      </c>
      <c r="G613" s="384"/>
      <c r="H613" s="384"/>
      <c r="I613" s="384"/>
      <c r="J613" s="384"/>
      <c r="K613" s="385"/>
      <c r="L613" s="24" t="s">
        <v>900</v>
      </c>
      <c r="M613" s="19">
        <f>+'BL1-AGF-IND-R00'!M55</f>
        <v>1</v>
      </c>
      <c r="N613" s="19">
        <f>+'BL1-AGF-IND-R00'!N55</f>
        <v>1</v>
      </c>
      <c r="O613" s="19">
        <f>+'BL1-AGF-IND-R00'!O55</f>
        <v>1</v>
      </c>
      <c r="P613" s="19">
        <f>+'BL1-AGF-IND-R00'!P55</f>
        <v>1</v>
      </c>
      <c r="Q613" s="19">
        <f>+'BL1-AGF-IND-R00'!Q55</f>
        <v>1</v>
      </c>
      <c r="R613" s="19">
        <f>+'BL1-AGF-IND-R00'!R55</f>
        <v>1</v>
      </c>
      <c r="S613" s="19">
        <f>+'BL1-AGF-IND-R00'!S55</f>
        <v>0</v>
      </c>
      <c r="T613" s="20">
        <f t="shared" si="61"/>
        <v>6</v>
      </c>
      <c r="V613" s="47"/>
    </row>
    <row r="614" spans="1:22" s="8" customFormat="1" ht="24.95" customHeight="1" x14ac:dyDescent="0.25">
      <c r="A614" s="51"/>
      <c r="B614" s="25"/>
      <c r="C614" s="22"/>
      <c r="D614" s="23"/>
      <c r="E614" s="23"/>
      <c r="F614" s="384" t="s">
        <v>916</v>
      </c>
      <c r="G614" s="384"/>
      <c r="H614" s="384"/>
      <c r="I614" s="384"/>
      <c r="J614" s="384"/>
      <c r="K614" s="385"/>
      <c r="L614" s="24" t="s">
        <v>900</v>
      </c>
      <c r="M614" s="19">
        <f>+'BL1-AGF-IND-R00'!M56</f>
        <v>9</v>
      </c>
      <c r="N614" s="19">
        <f>+'BL1-AGF-IND-R00'!N56</f>
        <v>5</v>
      </c>
      <c r="O614" s="19">
        <f>+'BL1-AGF-IND-R00'!O56</f>
        <v>5</v>
      </c>
      <c r="P614" s="19">
        <f>+'BL1-AGF-IND-R00'!P56</f>
        <v>5</v>
      </c>
      <c r="Q614" s="19">
        <f>+'BL1-AGF-IND-R00'!Q56</f>
        <v>5</v>
      </c>
      <c r="R614" s="19">
        <f>+'BL1-AGF-IND-R00'!R56</f>
        <v>5</v>
      </c>
      <c r="S614" s="19">
        <f>+'BL1-AGF-IND-R00'!S56</f>
        <v>0</v>
      </c>
      <c r="T614" s="20">
        <f t="shared" si="61"/>
        <v>34</v>
      </c>
      <c r="V614" s="47"/>
    </row>
    <row r="615" spans="1:22" s="8" customFormat="1" ht="24.95" customHeight="1" x14ac:dyDescent="0.25">
      <c r="A615" s="51"/>
      <c r="B615" s="25"/>
      <c r="C615" s="22"/>
      <c r="D615" s="23"/>
      <c r="E615" s="23"/>
      <c r="F615" s="384" t="s">
        <v>918</v>
      </c>
      <c r="G615" s="384"/>
      <c r="H615" s="384"/>
      <c r="I615" s="384"/>
      <c r="J615" s="384"/>
      <c r="K615" s="385"/>
      <c r="L615" s="24" t="s">
        <v>900</v>
      </c>
      <c r="M615" s="19">
        <f>+'BL1-AGF-IND-R00'!M57</f>
        <v>0</v>
      </c>
      <c r="N615" s="19">
        <f>+'BL1-AGF-IND-R00'!N57</f>
        <v>2</v>
      </c>
      <c r="O615" s="19">
        <f>+'BL1-AGF-IND-R00'!O57</f>
        <v>0</v>
      </c>
      <c r="P615" s="19">
        <f>+'BL1-AGF-IND-R00'!P57</f>
        <v>0</v>
      </c>
      <c r="Q615" s="19">
        <f>+'BL1-AGF-IND-R00'!Q57</f>
        <v>0</v>
      </c>
      <c r="R615" s="19">
        <f>+'BL1-AGF-IND-R00'!R57</f>
        <v>0</v>
      </c>
      <c r="S615" s="19">
        <f>+'BL1-AGF-IND-R00'!S57</f>
        <v>0</v>
      </c>
      <c r="T615" s="20">
        <f t="shared" si="61"/>
        <v>2</v>
      </c>
      <c r="V615" s="47"/>
    </row>
    <row r="616" spans="1:22" s="8" customFormat="1" ht="24.95" customHeight="1" x14ac:dyDescent="0.25">
      <c r="A616" s="51"/>
      <c r="B616" s="25"/>
      <c r="C616" s="22"/>
      <c r="D616" s="23"/>
      <c r="E616" s="23"/>
      <c r="F616" s="384" t="s">
        <v>924</v>
      </c>
      <c r="G616" s="384"/>
      <c r="H616" s="384"/>
      <c r="I616" s="384"/>
      <c r="J616" s="384"/>
      <c r="K616" s="385"/>
      <c r="L616" s="24" t="s">
        <v>900</v>
      </c>
      <c r="M616" s="19">
        <f>+'BL1-AGF-IND-R00'!M58</f>
        <v>0</v>
      </c>
      <c r="N616" s="19">
        <f>+'BL1-AGF-IND-R00'!N58</f>
        <v>0</v>
      </c>
      <c r="O616" s="19">
        <f>+'BL1-AGF-IND-R00'!O58</f>
        <v>0</v>
      </c>
      <c r="P616" s="19">
        <f>+'BL1-AGF-IND-R00'!P58</f>
        <v>0</v>
      </c>
      <c r="Q616" s="19">
        <f>+'BL1-AGF-IND-R00'!Q58</f>
        <v>0</v>
      </c>
      <c r="R616" s="19">
        <f>+'BL1-AGF-IND-R00'!R58</f>
        <v>0</v>
      </c>
      <c r="S616" s="19">
        <f>+'BL1-AGF-IND-R00'!S58</f>
        <v>2</v>
      </c>
      <c r="T616" s="20">
        <f t="shared" si="61"/>
        <v>2</v>
      </c>
      <c r="V616" s="47"/>
    </row>
    <row r="617" spans="1:22" s="8" customFormat="1" ht="24.95" customHeight="1" x14ac:dyDescent="0.25">
      <c r="A617" s="51"/>
      <c r="B617" s="25"/>
      <c r="C617" s="22"/>
      <c r="D617" s="23"/>
      <c r="E617" s="23"/>
      <c r="F617" s="384" t="s">
        <v>927</v>
      </c>
      <c r="G617" s="384"/>
      <c r="H617" s="384"/>
      <c r="I617" s="384"/>
      <c r="J617" s="384"/>
      <c r="K617" s="385"/>
      <c r="L617" s="24" t="s">
        <v>900</v>
      </c>
      <c r="M617" s="19">
        <f>+'BL1-AGF-IND-R00'!M59</f>
        <v>0</v>
      </c>
      <c r="N617" s="19">
        <f>+'BL1-AGF-IND-R00'!N59</f>
        <v>0</v>
      </c>
      <c r="O617" s="19">
        <f>+'BL1-AGF-IND-R00'!O59</f>
        <v>0</v>
      </c>
      <c r="P617" s="19">
        <f>+'BL1-AGF-IND-R00'!P59</f>
        <v>0</v>
      </c>
      <c r="Q617" s="19">
        <f>+'BL1-AGF-IND-R00'!Q59</f>
        <v>0</v>
      </c>
      <c r="R617" s="19">
        <f>+'BL1-AGF-IND-R00'!R59</f>
        <v>0</v>
      </c>
      <c r="S617" s="19">
        <f>+'BL1-AGF-IND-R00'!S59</f>
        <v>7</v>
      </c>
      <c r="T617" s="20">
        <f t="shared" si="61"/>
        <v>7</v>
      </c>
      <c r="V617" s="47"/>
    </row>
    <row r="618" spans="1:22" s="8" customFormat="1" ht="24.95" customHeight="1" x14ac:dyDescent="0.25">
      <c r="A618" s="51"/>
      <c r="B618" s="25"/>
      <c r="C618" s="22"/>
      <c r="D618" s="23"/>
      <c r="E618" s="23"/>
      <c r="F618" s="384" t="s">
        <v>928</v>
      </c>
      <c r="G618" s="384"/>
      <c r="H618" s="384"/>
      <c r="I618" s="384"/>
      <c r="J618" s="384"/>
      <c r="K618" s="385"/>
      <c r="L618" s="24" t="s">
        <v>900</v>
      </c>
      <c r="M618" s="19">
        <f>+'BL1-AGF-IND-R00'!M60</f>
        <v>0</v>
      </c>
      <c r="N618" s="19">
        <f>+'BL1-AGF-IND-R00'!N60</f>
        <v>0</v>
      </c>
      <c r="O618" s="19">
        <f>+'BL1-AGF-IND-R00'!O60</f>
        <v>0</v>
      </c>
      <c r="P618" s="19">
        <f>+'BL1-AGF-IND-R00'!P60</f>
        <v>0</v>
      </c>
      <c r="Q618" s="19">
        <f>+'BL1-AGF-IND-R00'!Q60</f>
        <v>0</v>
      </c>
      <c r="R618" s="19">
        <f>+'BL1-AGF-IND-R00'!R60</f>
        <v>0</v>
      </c>
      <c r="S618" s="19">
        <f>+'BL1-AGF-IND-R00'!S60</f>
        <v>2</v>
      </c>
      <c r="T618" s="20">
        <f t="shared" si="61"/>
        <v>2</v>
      </c>
      <c r="V618" s="47"/>
    </row>
    <row r="619" spans="1:22" s="8" customFormat="1" ht="24.95" customHeight="1" x14ac:dyDescent="0.25">
      <c r="A619" s="51"/>
      <c r="B619" s="25"/>
      <c r="C619" s="22"/>
      <c r="D619" s="23"/>
      <c r="E619" s="23"/>
      <c r="F619" s="384" t="s">
        <v>929</v>
      </c>
      <c r="G619" s="384"/>
      <c r="H619" s="384"/>
      <c r="I619" s="384"/>
      <c r="J619" s="384"/>
      <c r="K619" s="385"/>
      <c r="L619" s="24" t="s">
        <v>900</v>
      </c>
      <c r="M619" s="19">
        <f>+'BL1-AGF-IND-R00'!M61</f>
        <v>0</v>
      </c>
      <c r="N619" s="19">
        <f>+'BL1-AGF-IND-R00'!N61</f>
        <v>0</v>
      </c>
      <c r="O619" s="19">
        <f>+'BL1-AGF-IND-R00'!O61</f>
        <v>0</v>
      </c>
      <c r="P619" s="19">
        <f>+'BL1-AGF-IND-R00'!P61</f>
        <v>0</v>
      </c>
      <c r="Q619" s="19">
        <f>+'BL1-AGF-IND-R00'!Q61</f>
        <v>0</v>
      </c>
      <c r="R619" s="19">
        <f>+'BL1-AGF-IND-R00'!R61</f>
        <v>0</v>
      </c>
      <c r="S619" s="19">
        <f>+'BL1-AGF-IND-R00'!S61</f>
        <v>2</v>
      </c>
      <c r="T619" s="20">
        <f t="shared" si="61"/>
        <v>2</v>
      </c>
      <c r="V619" s="47"/>
    </row>
    <row r="620" spans="1:22" s="8" customFormat="1" ht="24.95" customHeight="1" x14ac:dyDescent="0.25">
      <c r="A620" s="51"/>
      <c r="B620" s="25"/>
      <c r="C620" s="22"/>
      <c r="D620" s="23"/>
      <c r="E620" s="23"/>
      <c r="F620" s="384" t="s">
        <v>930</v>
      </c>
      <c r="G620" s="384"/>
      <c r="H620" s="384"/>
      <c r="I620" s="384"/>
      <c r="J620" s="384"/>
      <c r="K620" s="385"/>
      <c r="L620" s="24" t="s">
        <v>900</v>
      </c>
      <c r="M620" s="19">
        <f>+'BL1-AGF-IND-R00'!M62</f>
        <v>0</v>
      </c>
      <c r="N620" s="19">
        <f>+'BL1-AGF-IND-R00'!N62</f>
        <v>0</v>
      </c>
      <c r="O620" s="19">
        <f>+'BL1-AGF-IND-R00'!O62</f>
        <v>0</v>
      </c>
      <c r="P620" s="19">
        <f>+'BL1-AGF-IND-R00'!P62</f>
        <v>0</v>
      </c>
      <c r="Q620" s="19">
        <f>+'BL1-AGF-IND-R00'!Q62</f>
        <v>0</v>
      </c>
      <c r="R620" s="19">
        <f>+'BL1-AGF-IND-R00'!R62</f>
        <v>0</v>
      </c>
      <c r="S620" s="19">
        <f>+'BL1-AGF-IND-R00'!S62</f>
        <v>4</v>
      </c>
      <c r="T620" s="20">
        <f t="shared" si="61"/>
        <v>4</v>
      </c>
      <c r="V620" s="47"/>
    </row>
    <row r="621" spans="1:22" s="8" customFormat="1" ht="24.95" customHeight="1" x14ac:dyDescent="0.25">
      <c r="A621" s="51"/>
      <c r="B621" s="25"/>
      <c r="C621" s="22"/>
      <c r="D621" s="23"/>
      <c r="E621" s="23"/>
      <c r="F621" s="384" t="s">
        <v>931</v>
      </c>
      <c r="G621" s="384"/>
      <c r="H621" s="384"/>
      <c r="I621" s="384"/>
      <c r="J621" s="384"/>
      <c r="K621" s="385"/>
      <c r="L621" s="24" t="s">
        <v>900</v>
      </c>
      <c r="M621" s="19">
        <f>+'BL1-AGF-IND-R00'!M63</f>
        <v>0</v>
      </c>
      <c r="N621" s="19">
        <f>+'BL1-AGF-IND-R00'!N63</f>
        <v>0</v>
      </c>
      <c r="O621" s="19">
        <f>+'BL1-AGF-IND-R00'!O63</f>
        <v>0</v>
      </c>
      <c r="P621" s="19">
        <f>+'BL1-AGF-IND-R00'!P63</f>
        <v>0</v>
      </c>
      <c r="Q621" s="19">
        <f>+'BL1-AGF-IND-R00'!Q63</f>
        <v>0</v>
      </c>
      <c r="R621" s="19">
        <f>+'BL1-AGF-IND-R00'!R63</f>
        <v>0</v>
      </c>
      <c r="S621" s="19">
        <f>+'BL1-AGF-IND-R00'!S63</f>
        <v>4</v>
      </c>
      <c r="T621" s="20">
        <f t="shared" si="61"/>
        <v>4</v>
      </c>
      <c r="V621" s="47"/>
    </row>
    <row r="622" spans="1:22" s="8" customFormat="1" ht="24.95" customHeight="1" x14ac:dyDescent="0.25">
      <c r="A622" s="51"/>
      <c r="B622" s="25"/>
      <c r="C622" s="22"/>
      <c r="D622" s="23"/>
      <c r="E622" s="23"/>
      <c r="F622" s="384" t="s">
        <v>936</v>
      </c>
      <c r="G622" s="384"/>
      <c r="H622" s="384"/>
      <c r="I622" s="384"/>
      <c r="J622" s="384"/>
      <c r="K622" s="385"/>
      <c r="L622" s="24" t="s">
        <v>900</v>
      </c>
      <c r="M622" s="19">
        <f>+'BL1-AGF-IND-R00'!M64</f>
        <v>0</v>
      </c>
      <c r="N622" s="19">
        <f>+'BL1-AGF-IND-R00'!N64</f>
        <v>0</v>
      </c>
      <c r="O622" s="19">
        <f>+'BL1-AGF-IND-R00'!O64</f>
        <v>0</v>
      </c>
      <c r="P622" s="19">
        <f>+'BL1-AGF-IND-R00'!P64</f>
        <v>0</v>
      </c>
      <c r="Q622" s="19">
        <f>+'BL1-AGF-IND-R00'!Q64</f>
        <v>0</v>
      </c>
      <c r="R622" s="19">
        <f>+'BL1-AGF-IND-R00'!R64</f>
        <v>0</v>
      </c>
      <c r="S622" s="19">
        <f>+'BL1-AGF-IND-R00'!S64</f>
        <v>2</v>
      </c>
      <c r="T622" s="20">
        <f t="shared" si="61"/>
        <v>2</v>
      </c>
      <c r="V622" s="47"/>
    </row>
    <row r="623" spans="1:22" s="8" customFormat="1" ht="24.95" customHeight="1" x14ac:dyDescent="0.25">
      <c r="A623" s="51"/>
      <c r="B623" s="25"/>
      <c r="C623" s="22"/>
      <c r="D623" s="23"/>
      <c r="E623" s="23"/>
      <c r="F623" s="384" t="s">
        <v>1078</v>
      </c>
      <c r="G623" s="384"/>
      <c r="H623" s="384"/>
      <c r="I623" s="384"/>
      <c r="J623" s="384"/>
      <c r="K623" s="385"/>
      <c r="L623" s="24" t="s">
        <v>900</v>
      </c>
      <c r="M623" s="19">
        <f>+'BL1-AGF-IND-R00'!M65</f>
        <v>0</v>
      </c>
      <c r="N623" s="19">
        <f>+'BL1-AGF-IND-R00'!N65</f>
        <v>0</v>
      </c>
      <c r="O623" s="19">
        <f>+'BL1-AGF-IND-R00'!O65</f>
        <v>0</v>
      </c>
      <c r="P623" s="19">
        <f>+'BL1-AGF-IND-R00'!P65</f>
        <v>0</v>
      </c>
      <c r="Q623" s="19">
        <f>+'BL1-AGF-IND-R00'!Q65</f>
        <v>0</v>
      </c>
      <c r="R623" s="19">
        <f>+'BL1-AGF-IND-R00'!R65</f>
        <v>0</v>
      </c>
      <c r="S623" s="19">
        <f>+'BL1-AGF-IND-R00'!S65</f>
        <v>2</v>
      </c>
      <c r="T623" s="20">
        <f t="shared" ref="T623" si="88">SUM(M623:S623)</f>
        <v>2</v>
      </c>
      <c r="V623" s="47"/>
    </row>
    <row r="624" spans="1:22" s="8" customFormat="1" ht="24.95" customHeight="1" x14ac:dyDescent="0.25">
      <c r="A624" s="51"/>
      <c r="B624" s="25"/>
      <c r="C624" s="22"/>
      <c r="D624" s="23"/>
      <c r="E624" s="23"/>
      <c r="F624" s="384" t="s">
        <v>1079</v>
      </c>
      <c r="G624" s="384"/>
      <c r="H624" s="384"/>
      <c r="I624" s="384"/>
      <c r="J624" s="384"/>
      <c r="K624" s="385"/>
      <c r="L624" s="24" t="s">
        <v>900</v>
      </c>
      <c r="M624" s="19">
        <f>+'BL1-AGF-IND-R00'!M66</f>
        <v>0</v>
      </c>
      <c r="N624" s="19">
        <f>+'BL1-AGF-IND-R00'!N66</f>
        <v>0</v>
      </c>
      <c r="O624" s="19">
        <f>+'BL1-AGF-IND-R00'!O66</f>
        <v>0</v>
      </c>
      <c r="P624" s="19">
        <f>+'BL1-AGF-IND-R00'!P66</f>
        <v>0</v>
      </c>
      <c r="Q624" s="19">
        <f>+'BL1-AGF-IND-R00'!Q66</f>
        <v>0</v>
      </c>
      <c r="R624" s="19">
        <f>+'BL1-AGF-IND-R00'!R66</f>
        <v>0</v>
      </c>
      <c r="S624" s="19">
        <f>+'BL1-AGF-IND-R00'!S66</f>
        <v>2</v>
      </c>
      <c r="T624" s="20">
        <f t="shared" ref="T624" si="89">SUM(M624:S624)</f>
        <v>2</v>
      </c>
      <c r="V624" s="47"/>
    </row>
    <row r="625" spans="1:22" s="8" customFormat="1" ht="24.95" customHeight="1" x14ac:dyDescent="0.25">
      <c r="A625" s="50"/>
      <c r="B625" s="14"/>
      <c r="C625" s="15"/>
      <c r="D625" s="16"/>
      <c r="E625" s="16" t="s">
        <v>1044</v>
      </c>
      <c r="F625" s="16"/>
      <c r="G625" s="16"/>
      <c r="H625" s="16"/>
      <c r="I625" s="16"/>
      <c r="J625" s="16"/>
      <c r="K625" s="17"/>
      <c r="L625" s="18"/>
      <c r="M625" s="19"/>
      <c r="N625" s="19"/>
      <c r="O625" s="19"/>
      <c r="P625" s="19"/>
      <c r="Q625" s="19"/>
      <c r="R625" s="19"/>
      <c r="S625" s="19"/>
      <c r="T625" s="20">
        <f t="shared" si="61"/>
        <v>0</v>
      </c>
      <c r="V625" s="47"/>
    </row>
    <row r="626" spans="1:22" s="8" customFormat="1" ht="24.95" customHeight="1" x14ac:dyDescent="0.25">
      <c r="A626" s="51"/>
      <c r="B626" s="25"/>
      <c r="C626" s="22"/>
      <c r="D626" s="23"/>
      <c r="E626" s="23"/>
      <c r="F626" s="384" t="s">
        <v>956</v>
      </c>
      <c r="G626" s="384"/>
      <c r="H626" s="384"/>
      <c r="I626" s="384"/>
      <c r="J626" s="384"/>
      <c r="K626" s="385"/>
      <c r="L626" s="24" t="s">
        <v>300</v>
      </c>
      <c r="M626" s="19">
        <f>+'BL1-ESG-IND-R00'!M11</f>
        <v>0</v>
      </c>
      <c r="N626" s="19">
        <f>+'BL1-ESG-IND-R00'!N11</f>
        <v>0</v>
      </c>
      <c r="O626" s="19">
        <f>+'BL1-ESG-IND-R00'!O11</f>
        <v>0</v>
      </c>
      <c r="P626" s="19">
        <f>+'BL1-ESG-IND-R00'!P11</f>
        <v>0</v>
      </c>
      <c r="Q626" s="19">
        <f>+'BL1-ESG-IND-R00'!Q11</f>
        <v>0</v>
      </c>
      <c r="R626" s="19">
        <f>+'BL1-ESG-IND-R00'!R11</f>
        <v>0</v>
      </c>
      <c r="S626" s="19">
        <f>+'BL1-ESG-IND-R00'!S11</f>
        <v>0</v>
      </c>
      <c r="T626" s="20">
        <f t="shared" ref="T626:T688" si="90">SUM(M626:S626)</f>
        <v>0</v>
      </c>
      <c r="V626" s="47"/>
    </row>
    <row r="627" spans="1:22" s="8" customFormat="1" ht="24.95" customHeight="1" x14ac:dyDescent="0.25">
      <c r="A627" s="51"/>
      <c r="B627" s="25"/>
      <c r="C627" s="22"/>
      <c r="D627" s="23"/>
      <c r="E627" s="23"/>
      <c r="F627" s="384" t="s">
        <v>957</v>
      </c>
      <c r="G627" s="384"/>
      <c r="H627" s="384"/>
      <c r="I627" s="384"/>
      <c r="J627" s="384"/>
      <c r="K627" s="385"/>
      <c r="L627" s="24" t="s">
        <v>900</v>
      </c>
      <c r="M627" s="19">
        <f>+'BL1-ESG-IND-R00'!M12</f>
        <v>0</v>
      </c>
      <c r="N627" s="19">
        <f>+'BL1-ESG-IND-R00'!N12</f>
        <v>5</v>
      </c>
      <c r="O627" s="19">
        <f>+'BL1-ESG-IND-R00'!O12</f>
        <v>4</v>
      </c>
      <c r="P627" s="19">
        <f>+'BL1-ESG-IND-R00'!P12</f>
        <v>4</v>
      </c>
      <c r="Q627" s="19">
        <f>+'BL1-ESG-IND-R00'!Q12</f>
        <v>3</v>
      </c>
      <c r="R627" s="19">
        <f>+'BL1-ESG-IND-R00'!R12</f>
        <v>3</v>
      </c>
      <c r="S627" s="19">
        <f>+'BL1-ESG-IND-R00'!S12</f>
        <v>0</v>
      </c>
      <c r="T627" s="20">
        <f t="shared" si="90"/>
        <v>19</v>
      </c>
      <c r="V627" s="47"/>
    </row>
    <row r="628" spans="1:22" s="8" customFormat="1" ht="24.95" customHeight="1" x14ac:dyDescent="0.25">
      <c r="A628" s="51"/>
      <c r="B628" s="25"/>
      <c r="C628" s="22"/>
      <c r="D628" s="23"/>
      <c r="E628" s="23"/>
      <c r="F628" s="384" t="s">
        <v>958</v>
      </c>
      <c r="G628" s="384"/>
      <c r="H628" s="384"/>
      <c r="I628" s="384"/>
      <c r="J628" s="384"/>
      <c r="K628" s="385"/>
      <c r="L628" s="24" t="s">
        <v>900</v>
      </c>
      <c r="M628" s="19">
        <f>+'BL1-ESG-IND-R00'!M13</f>
        <v>0</v>
      </c>
      <c r="N628" s="19">
        <f>+'BL1-ESG-IND-R00'!N13</f>
        <v>2</v>
      </c>
      <c r="O628" s="19">
        <f>+'BL1-ESG-IND-R00'!O13</f>
        <v>3</v>
      </c>
      <c r="P628" s="19">
        <f>+'BL1-ESG-IND-R00'!P13</f>
        <v>3</v>
      </c>
      <c r="Q628" s="19">
        <f>+'BL1-ESG-IND-R00'!Q13</f>
        <v>3</v>
      </c>
      <c r="R628" s="19">
        <f>+'BL1-ESG-IND-R00'!R13</f>
        <v>3</v>
      </c>
      <c r="S628" s="19">
        <f>+'BL1-ESG-IND-R00'!S13</f>
        <v>0</v>
      </c>
      <c r="T628" s="20">
        <f t="shared" si="90"/>
        <v>14</v>
      </c>
      <c r="V628" s="47"/>
    </row>
    <row r="629" spans="1:22" s="8" customFormat="1" ht="24.95" customHeight="1" x14ac:dyDescent="0.25">
      <c r="A629" s="51"/>
      <c r="B629" s="25"/>
      <c r="C629" s="22"/>
      <c r="D629" s="23"/>
      <c r="E629" s="23"/>
      <c r="F629" s="384" t="s">
        <v>959</v>
      </c>
      <c r="G629" s="384"/>
      <c r="H629" s="384"/>
      <c r="I629" s="384"/>
      <c r="J629" s="384"/>
      <c r="K629" s="385"/>
      <c r="L629" s="24" t="s">
        <v>900</v>
      </c>
      <c r="M629" s="19">
        <f>+'BL1-ESG-IND-R00'!M14</f>
        <v>0</v>
      </c>
      <c r="N629" s="19">
        <f>+'BL1-ESG-IND-R00'!N14</f>
        <v>3</v>
      </c>
      <c r="O629" s="19">
        <f>+'BL1-ESG-IND-R00'!O14</f>
        <v>2</v>
      </c>
      <c r="P629" s="19">
        <f>+'BL1-ESG-IND-R00'!P14</f>
        <v>2</v>
      </c>
      <c r="Q629" s="19">
        <f>+'BL1-ESG-IND-R00'!Q14</f>
        <v>2</v>
      </c>
      <c r="R629" s="19">
        <f>+'BL1-ESG-IND-R00'!R14</f>
        <v>2</v>
      </c>
      <c r="S629" s="19">
        <f>+'BL1-ESG-IND-R00'!S14</f>
        <v>0</v>
      </c>
      <c r="T629" s="20">
        <f t="shared" si="90"/>
        <v>11</v>
      </c>
      <c r="V629" s="47"/>
    </row>
    <row r="630" spans="1:22" s="8" customFormat="1" ht="24.95" customHeight="1" x14ac:dyDescent="0.25">
      <c r="A630" s="51"/>
      <c r="B630" s="25"/>
      <c r="C630" s="22"/>
      <c r="D630" s="23"/>
      <c r="E630" s="23"/>
      <c r="F630" s="384" t="s">
        <v>960</v>
      </c>
      <c r="G630" s="384"/>
      <c r="H630" s="384"/>
      <c r="I630" s="384"/>
      <c r="J630" s="384"/>
      <c r="K630" s="385"/>
      <c r="L630" s="24" t="s">
        <v>900</v>
      </c>
      <c r="M630" s="19">
        <f>+'BL1-ESG-IND-R00'!M15</f>
        <v>0</v>
      </c>
      <c r="N630" s="19">
        <f>+'BL1-ESG-IND-R00'!N15</f>
        <v>4</v>
      </c>
      <c r="O630" s="19">
        <f>+'BL1-ESG-IND-R00'!O15</f>
        <v>4</v>
      </c>
      <c r="P630" s="19">
        <f>+'BL1-ESG-IND-R00'!P15</f>
        <v>4</v>
      </c>
      <c r="Q630" s="19">
        <f>+'BL1-ESG-IND-R00'!Q15</f>
        <v>4</v>
      </c>
      <c r="R630" s="19">
        <f>+'BL1-ESG-IND-R00'!R15</f>
        <v>4</v>
      </c>
      <c r="S630" s="19">
        <f>+'BL1-ESG-IND-R00'!S15</f>
        <v>0</v>
      </c>
      <c r="T630" s="20">
        <f t="shared" si="90"/>
        <v>20</v>
      </c>
      <c r="V630" s="47"/>
    </row>
    <row r="631" spans="1:22" s="8" customFormat="1" ht="24.95" customHeight="1" x14ac:dyDescent="0.25">
      <c r="A631" s="51"/>
      <c r="B631" s="25"/>
      <c r="C631" s="22"/>
      <c r="D631" s="23"/>
      <c r="E631" s="23"/>
      <c r="F631" s="384" t="s">
        <v>961</v>
      </c>
      <c r="G631" s="384"/>
      <c r="H631" s="384"/>
      <c r="I631" s="384"/>
      <c r="J631" s="384"/>
      <c r="K631" s="385"/>
      <c r="L631" s="24" t="s">
        <v>900</v>
      </c>
      <c r="M631" s="19">
        <f>+'BL1-ESG-IND-R00'!M16</f>
        <v>2</v>
      </c>
      <c r="N631" s="19">
        <f>+'BL1-ESG-IND-R00'!N16</f>
        <v>2</v>
      </c>
      <c r="O631" s="19">
        <f>+'BL1-ESG-IND-R00'!O16</f>
        <v>2</v>
      </c>
      <c r="P631" s="19">
        <f>+'BL1-ESG-IND-R00'!P16</f>
        <v>2</v>
      </c>
      <c r="Q631" s="19">
        <f>+'BL1-ESG-IND-R00'!Q16</f>
        <v>2</v>
      </c>
      <c r="R631" s="19">
        <f>+'BL1-ESG-IND-R00'!R16</f>
        <v>2</v>
      </c>
      <c r="S631" s="19">
        <f>+'BL1-ESG-IND-R00'!S16</f>
        <v>2</v>
      </c>
      <c r="T631" s="20">
        <f t="shared" si="90"/>
        <v>14</v>
      </c>
      <c r="V631" s="47"/>
    </row>
    <row r="632" spans="1:22" s="8" customFormat="1" ht="24.95" customHeight="1" x14ac:dyDescent="0.25">
      <c r="A632" s="51"/>
      <c r="B632" s="25"/>
      <c r="C632" s="22"/>
      <c r="D632" s="23"/>
      <c r="E632" s="23"/>
      <c r="F632" s="384" t="s">
        <v>962</v>
      </c>
      <c r="G632" s="384"/>
      <c r="H632" s="384"/>
      <c r="I632" s="384"/>
      <c r="J632" s="384"/>
      <c r="K632" s="385"/>
      <c r="L632" s="24" t="s">
        <v>900</v>
      </c>
      <c r="M632" s="19">
        <f>+'BL1-ESG-IND-R00'!M17</f>
        <v>13</v>
      </c>
      <c r="N632" s="19">
        <f>+'BL1-ESG-IND-R00'!N17</f>
        <v>0</v>
      </c>
      <c r="O632" s="19">
        <f>+'BL1-ESG-IND-R00'!O17</f>
        <v>1</v>
      </c>
      <c r="P632" s="19">
        <f>+'BL1-ESG-IND-R00'!P17</f>
        <v>1</v>
      </c>
      <c r="Q632" s="19">
        <f>+'BL1-ESG-IND-R00'!Q17</f>
        <v>1</v>
      </c>
      <c r="R632" s="19">
        <f>+'BL1-ESG-IND-R00'!R17</f>
        <v>0</v>
      </c>
      <c r="S632" s="19">
        <f>+'BL1-ESG-IND-R00'!S17</f>
        <v>2</v>
      </c>
      <c r="T632" s="20">
        <f t="shared" si="90"/>
        <v>18</v>
      </c>
      <c r="V632" s="47"/>
    </row>
    <row r="633" spans="1:22" s="8" customFormat="1" ht="24.95" customHeight="1" x14ac:dyDescent="0.25">
      <c r="A633" s="51"/>
      <c r="B633" s="25"/>
      <c r="C633" s="22"/>
      <c r="D633" s="23"/>
      <c r="E633" s="23"/>
      <c r="F633" s="384" t="s">
        <v>963</v>
      </c>
      <c r="G633" s="384"/>
      <c r="H633" s="384"/>
      <c r="I633" s="384"/>
      <c r="J633" s="384"/>
      <c r="K633" s="385"/>
      <c r="L633" s="24" t="s">
        <v>900</v>
      </c>
      <c r="M633" s="19">
        <f>+'BL1-ESG-IND-R00'!M18</f>
        <v>0</v>
      </c>
      <c r="N633" s="19">
        <f>+'BL1-ESG-IND-R00'!N18</f>
        <v>1</v>
      </c>
      <c r="O633" s="19">
        <f>+'BL1-ESG-IND-R00'!O18</f>
        <v>0</v>
      </c>
      <c r="P633" s="19">
        <f>+'BL1-ESG-IND-R00'!P18</f>
        <v>0</v>
      </c>
      <c r="Q633" s="19">
        <f>+'BL1-ESG-IND-R00'!Q18</f>
        <v>0</v>
      </c>
      <c r="R633" s="19">
        <f>+'BL1-ESG-IND-R00'!R18</f>
        <v>0</v>
      </c>
      <c r="S633" s="19">
        <f>+'BL1-ESG-IND-R00'!S18</f>
        <v>0</v>
      </c>
      <c r="T633" s="20">
        <f t="shared" si="90"/>
        <v>1</v>
      </c>
      <c r="V633" s="47"/>
    </row>
    <row r="634" spans="1:22" s="8" customFormat="1" ht="24.95" customHeight="1" x14ac:dyDescent="0.25">
      <c r="A634" s="51"/>
      <c r="B634" s="25"/>
      <c r="C634" s="22"/>
      <c r="D634" s="23"/>
      <c r="E634" s="23"/>
      <c r="F634" s="384" t="s">
        <v>964</v>
      </c>
      <c r="G634" s="384"/>
      <c r="H634" s="384"/>
      <c r="I634" s="384"/>
      <c r="J634" s="384"/>
      <c r="K634" s="385"/>
      <c r="L634" s="24" t="s">
        <v>900</v>
      </c>
      <c r="M634" s="19">
        <f>+'BL1-ESG-IND-R00'!M19</f>
        <v>0</v>
      </c>
      <c r="N634" s="19">
        <f>+'BL1-ESG-IND-R00'!N19</f>
        <v>0</v>
      </c>
      <c r="O634" s="19">
        <f>+'BL1-ESG-IND-R00'!O19</f>
        <v>0</v>
      </c>
      <c r="P634" s="19">
        <f>+'BL1-ESG-IND-R00'!P19</f>
        <v>0</v>
      </c>
      <c r="Q634" s="19">
        <f>+'BL1-ESG-IND-R00'!Q19</f>
        <v>0</v>
      </c>
      <c r="R634" s="19">
        <f>+'BL1-ESG-IND-R00'!R19</f>
        <v>0</v>
      </c>
      <c r="S634" s="19">
        <f>+'BL1-ESG-IND-R00'!S19</f>
        <v>0</v>
      </c>
      <c r="T634" s="20">
        <f t="shared" si="90"/>
        <v>0</v>
      </c>
      <c r="V634" s="47"/>
    </row>
    <row r="635" spans="1:22" s="8" customFormat="1" ht="24.95" customHeight="1" x14ac:dyDescent="0.25">
      <c r="A635" s="51"/>
      <c r="B635" s="25"/>
      <c r="C635" s="22"/>
      <c r="D635" s="23"/>
      <c r="E635" s="23"/>
      <c r="F635" s="384" t="s">
        <v>965</v>
      </c>
      <c r="G635" s="384"/>
      <c r="H635" s="384"/>
      <c r="I635" s="384"/>
      <c r="J635" s="384"/>
      <c r="K635" s="385"/>
      <c r="L635" s="24" t="s">
        <v>900</v>
      </c>
      <c r="M635" s="19">
        <f>+'BL1-ESG-IND-R00'!M20</f>
        <v>6</v>
      </c>
      <c r="N635" s="19">
        <f>+'BL1-ESG-IND-R00'!N20</f>
        <v>10</v>
      </c>
      <c r="O635" s="19">
        <f>+'BL1-ESG-IND-R00'!O20</f>
        <v>9</v>
      </c>
      <c r="P635" s="19">
        <f>+'BL1-ESG-IND-R00'!P20</f>
        <v>9</v>
      </c>
      <c r="Q635" s="19">
        <f>+'BL1-ESG-IND-R00'!Q20</f>
        <v>9</v>
      </c>
      <c r="R635" s="19">
        <f>+'BL1-ESG-IND-R00'!R20</f>
        <v>9</v>
      </c>
      <c r="S635" s="19">
        <f>+'BL1-ESG-IND-R00'!S20</f>
        <v>0</v>
      </c>
      <c r="T635" s="20">
        <f t="shared" si="90"/>
        <v>52</v>
      </c>
      <c r="V635" s="47"/>
    </row>
    <row r="636" spans="1:22" s="8" customFormat="1" ht="24.95" customHeight="1" x14ac:dyDescent="0.25">
      <c r="A636" s="51"/>
      <c r="B636" s="25"/>
      <c r="C636" s="22"/>
      <c r="D636" s="23"/>
      <c r="E636" s="23"/>
      <c r="F636" s="384" t="s">
        <v>966</v>
      </c>
      <c r="G636" s="384"/>
      <c r="H636" s="384"/>
      <c r="I636" s="384"/>
      <c r="J636" s="384"/>
      <c r="K636" s="385"/>
      <c r="L636" s="24" t="s">
        <v>900</v>
      </c>
      <c r="M636" s="19">
        <f>+'BL1-ESG-IND-R00'!M21</f>
        <v>5</v>
      </c>
      <c r="N636" s="19">
        <f>+'BL1-ESG-IND-R00'!N21</f>
        <v>2</v>
      </c>
      <c r="O636" s="19">
        <f>+'BL1-ESG-IND-R00'!O21</f>
        <v>2</v>
      </c>
      <c r="P636" s="19">
        <f>+'BL1-ESG-IND-R00'!P21</f>
        <v>2</v>
      </c>
      <c r="Q636" s="19">
        <f>+'BL1-ESG-IND-R00'!Q21</f>
        <v>2</v>
      </c>
      <c r="R636" s="19">
        <f>+'BL1-ESG-IND-R00'!R21</f>
        <v>2</v>
      </c>
      <c r="S636" s="19">
        <f>+'BL1-ESG-IND-R00'!S21</f>
        <v>0</v>
      </c>
      <c r="T636" s="20">
        <f t="shared" si="90"/>
        <v>15</v>
      </c>
      <c r="V636" s="47"/>
    </row>
    <row r="637" spans="1:22" s="8" customFormat="1" ht="24.95" customHeight="1" x14ac:dyDescent="0.25">
      <c r="A637" s="51"/>
      <c r="B637" s="25"/>
      <c r="C637" s="22"/>
      <c r="D637" s="23"/>
      <c r="E637" s="23"/>
      <c r="F637" s="384" t="s">
        <v>968</v>
      </c>
      <c r="G637" s="384"/>
      <c r="H637" s="384"/>
      <c r="I637" s="384"/>
      <c r="J637" s="384"/>
      <c r="K637" s="385"/>
      <c r="L637" s="24" t="s">
        <v>900</v>
      </c>
      <c r="M637" s="19">
        <f>+'BL1-ESG-IND-R00'!M22</f>
        <v>1</v>
      </c>
      <c r="N637" s="19">
        <f>+'BL1-ESG-IND-R00'!N22</f>
        <v>12</v>
      </c>
      <c r="O637" s="19">
        <f>+'BL1-ESG-IND-R00'!O22</f>
        <v>8</v>
      </c>
      <c r="P637" s="19">
        <f>+'BL1-ESG-IND-R00'!P22</f>
        <v>7</v>
      </c>
      <c r="Q637" s="19">
        <f>+'BL1-ESG-IND-R00'!Q22</f>
        <v>7</v>
      </c>
      <c r="R637" s="19">
        <f>+'BL1-ESG-IND-R00'!R22</f>
        <v>7</v>
      </c>
      <c r="S637" s="19">
        <f>+'BL1-ESG-IND-R00'!S22</f>
        <v>1</v>
      </c>
      <c r="T637" s="20">
        <f t="shared" si="90"/>
        <v>43</v>
      </c>
      <c r="V637" s="47"/>
    </row>
    <row r="638" spans="1:22" s="8" customFormat="1" ht="24.95" customHeight="1" x14ac:dyDescent="0.25">
      <c r="A638" s="51"/>
      <c r="B638" s="25"/>
      <c r="C638" s="22"/>
      <c r="D638" s="23"/>
      <c r="E638" s="23"/>
      <c r="F638" s="384" t="s">
        <v>969</v>
      </c>
      <c r="G638" s="384"/>
      <c r="H638" s="384"/>
      <c r="I638" s="384"/>
      <c r="J638" s="384"/>
      <c r="K638" s="385"/>
      <c r="L638" s="24" t="s">
        <v>900</v>
      </c>
      <c r="M638" s="19">
        <f>+'BL1-ESG-IND-R00'!M23</f>
        <v>22</v>
      </c>
      <c r="N638" s="19">
        <f>+'BL1-ESG-IND-R00'!N23</f>
        <v>38</v>
      </c>
      <c r="O638" s="19">
        <f>+'BL1-ESG-IND-R00'!O23</f>
        <v>31</v>
      </c>
      <c r="P638" s="19">
        <f>+'BL1-ESG-IND-R00'!P23</f>
        <v>31</v>
      </c>
      <c r="Q638" s="19">
        <f>+'BL1-ESG-IND-R00'!Q23</f>
        <v>31</v>
      </c>
      <c r="R638" s="19">
        <f>+'BL1-ESG-IND-R00'!R23</f>
        <v>31</v>
      </c>
      <c r="S638" s="19">
        <f>+'BL1-ESG-IND-R00'!S23</f>
        <v>3</v>
      </c>
      <c r="T638" s="20">
        <f t="shared" si="90"/>
        <v>187</v>
      </c>
      <c r="V638" s="47"/>
    </row>
    <row r="639" spans="1:22" s="8" customFormat="1" ht="24.95" customHeight="1" x14ac:dyDescent="0.25">
      <c r="A639" s="51"/>
      <c r="B639" s="25"/>
      <c r="C639" s="22"/>
      <c r="D639" s="23"/>
      <c r="E639" s="23"/>
      <c r="F639" s="384" t="s">
        <v>970</v>
      </c>
      <c r="G639" s="384"/>
      <c r="H639" s="384"/>
      <c r="I639" s="384"/>
      <c r="J639" s="384"/>
      <c r="K639" s="385"/>
      <c r="L639" s="24" t="s">
        <v>900</v>
      </c>
      <c r="M639" s="19">
        <f>+'BL1-ESG-IND-R00'!M24</f>
        <v>1</v>
      </c>
      <c r="N639" s="19">
        <f>+'BL1-ESG-IND-R00'!N24</f>
        <v>0</v>
      </c>
      <c r="O639" s="19">
        <f>+'BL1-ESG-IND-R00'!O24</f>
        <v>0</v>
      </c>
      <c r="P639" s="19">
        <f>+'BL1-ESG-IND-R00'!P24</f>
        <v>0</v>
      </c>
      <c r="Q639" s="19">
        <f>+'BL1-ESG-IND-R00'!Q24</f>
        <v>0</v>
      </c>
      <c r="R639" s="19">
        <f>+'BL1-ESG-IND-R00'!R24</f>
        <v>0</v>
      </c>
      <c r="S639" s="19">
        <f>+'BL1-ESG-IND-R00'!S24</f>
        <v>0</v>
      </c>
      <c r="T639" s="20">
        <f t="shared" si="90"/>
        <v>1</v>
      </c>
      <c r="V639" s="47"/>
    </row>
    <row r="640" spans="1:22" s="8" customFormat="1" ht="24.95" customHeight="1" x14ac:dyDescent="0.25">
      <c r="A640" s="51"/>
      <c r="B640" s="25"/>
      <c r="C640" s="22"/>
      <c r="D640" s="23"/>
      <c r="E640" s="23"/>
      <c r="F640" s="384" t="s">
        <v>971</v>
      </c>
      <c r="G640" s="384"/>
      <c r="H640" s="384"/>
      <c r="I640" s="384"/>
      <c r="J640" s="384"/>
      <c r="K640" s="385"/>
      <c r="L640" s="24" t="s">
        <v>17</v>
      </c>
      <c r="M640" s="19">
        <f>+'BL1-ESG-IND-R00'!M25</f>
        <v>16.38</v>
      </c>
      <c r="N640" s="19">
        <f>+'BL1-ESG-IND-R00'!N25</f>
        <v>14.08</v>
      </c>
      <c r="O640" s="19">
        <f>+'BL1-ESG-IND-R00'!O25</f>
        <v>12.09</v>
      </c>
      <c r="P640" s="19">
        <f>+'BL1-ESG-IND-R00'!P25</f>
        <v>12.09</v>
      </c>
      <c r="Q640" s="19">
        <f>+'BL1-ESG-IND-R00'!Q25</f>
        <v>11.95</v>
      </c>
      <c r="R640" s="19">
        <f>+'BL1-ESG-IND-R00'!R25</f>
        <v>11.89</v>
      </c>
      <c r="S640" s="19">
        <f>+'BL1-ESG-IND-R00'!S25</f>
        <v>0</v>
      </c>
      <c r="T640" s="20">
        <f t="shared" si="90"/>
        <v>78.48</v>
      </c>
      <c r="V640" s="47"/>
    </row>
    <row r="641" spans="1:22" s="8" customFormat="1" ht="24.95" customHeight="1" x14ac:dyDescent="0.25">
      <c r="A641" s="51"/>
      <c r="B641" s="25"/>
      <c r="C641" s="22"/>
      <c r="D641" s="23"/>
      <c r="E641" s="23"/>
      <c r="F641" s="384" t="s">
        <v>972</v>
      </c>
      <c r="G641" s="384"/>
      <c r="H641" s="384"/>
      <c r="I641" s="384"/>
      <c r="J641" s="384"/>
      <c r="K641" s="385"/>
      <c r="L641" s="24" t="s">
        <v>17</v>
      </c>
      <c r="M641" s="19">
        <f>+'BL1-ESG-IND-R00'!M26</f>
        <v>2.89</v>
      </c>
      <c r="N641" s="19">
        <f>+'BL1-ESG-IND-R00'!N26</f>
        <v>34.6</v>
      </c>
      <c r="O641" s="19">
        <f>+'BL1-ESG-IND-R00'!O26</f>
        <v>20.81</v>
      </c>
      <c r="P641" s="19">
        <f>+'BL1-ESG-IND-R00'!P26</f>
        <v>18.54</v>
      </c>
      <c r="Q641" s="19">
        <f>+'BL1-ESG-IND-R00'!Q26</f>
        <v>13.07</v>
      </c>
      <c r="R641" s="19">
        <f>+'BL1-ESG-IND-R00'!R26</f>
        <v>25.74</v>
      </c>
      <c r="S641" s="19">
        <f>+'BL1-ESG-IND-R00'!S26</f>
        <v>17.46</v>
      </c>
      <c r="T641" s="20">
        <f t="shared" si="90"/>
        <v>133.10999999999999</v>
      </c>
      <c r="V641" s="47"/>
    </row>
    <row r="642" spans="1:22" s="8" customFormat="1" ht="24.95" customHeight="1" x14ac:dyDescent="0.25">
      <c r="A642" s="51"/>
      <c r="B642" s="25"/>
      <c r="C642" s="22"/>
      <c r="D642" s="23"/>
      <c r="E642" s="23"/>
      <c r="F642" s="384" t="s">
        <v>973</v>
      </c>
      <c r="G642" s="384"/>
      <c r="H642" s="384"/>
      <c r="I642" s="384"/>
      <c r="J642" s="384"/>
      <c r="K642" s="385"/>
      <c r="L642" s="24" t="s">
        <v>17</v>
      </c>
      <c r="M642" s="19">
        <f>+'BL1-ESG-IND-R00'!M27</f>
        <v>13.89</v>
      </c>
      <c r="N642" s="19">
        <f>+'BL1-ESG-IND-R00'!N27</f>
        <v>20.329999999999998</v>
      </c>
      <c r="O642" s="19">
        <f>+'BL1-ESG-IND-R00'!O27</f>
        <v>15.68</v>
      </c>
      <c r="P642" s="19">
        <f>+'BL1-ESG-IND-R00'!P27</f>
        <v>15.68</v>
      </c>
      <c r="Q642" s="19">
        <f>+'BL1-ESG-IND-R00'!Q27</f>
        <v>15.68</v>
      </c>
      <c r="R642" s="19">
        <f>+'BL1-ESG-IND-R00'!R27</f>
        <v>15.65</v>
      </c>
      <c r="S642" s="19">
        <f>+'BL1-ESG-IND-R00'!S27</f>
        <v>4.33</v>
      </c>
      <c r="T642" s="20">
        <f t="shared" si="90"/>
        <v>101.24</v>
      </c>
      <c r="V642" s="47"/>
    </row>
    <row r="643" spans="1:22" s="8" customFormat="1" ht="24.95" customHeight="1" x14ac:dyDescent="0.25">
      <c r="A643" s="51"/>
      <c r="B643" s="25"/>
      <c r="C643" s="22"/>
      <c r="D643" s="23"/>
      <c r="E643" s="23"/>
      <c r="F643" s="384" t="s">
        <v>974</v>
      </c>
      <c r="G643" s="384"/>
      <c r="H643" s="384"/>
      <c r="I643" s="384"/>
      <c r="J643" s="384"/>
      <c r="K643" s="385"/>
      <c r="L643" s="24" t="s">
        <v>900</v>
      </c>
      <c r="M643" s="19">
        <f>+'BL1-ESG-IND-R00'!M28</f>
        <v>0</v>
      </c>
      <c r="N643" s="19">
        <f>+'BL1-ESG-IND-R00'!N28</f>
        <v>0</v>
      </c>
      <c r="O643" s="19">
        <f>+'BL1-ESG-IND-R00'!O28</f>
        <v>0</v>
      </c>
      <c r="P643" s="19">
        <f>+'BL1-ESG-IND-R00'!P28</f>
        <v>0</v>
      </c>
      <c r="Q643" s="19">
        <f>+'BL1-ESG-IND-R00'!Q28</f>
        <v>0</v>
      </c>
      <c r="R643" s="19">
        <f>+'BL1-ESG-IND-R00'!R28</f>
        <v>0</v>
      </c>
      <c r="S643" s="19">
        <f>+'BL1-ESG-IND-R00'!S28</f>
        <v>0</v>
      </c>
      <c r="T643" s="20">
        <f t="shared" si="90"/>
        <v>0</v>
      </c>
      <c r="V643" s="47"/>
    </row>
    <row r="644" spans="1:22" s="8" customFormat="1" ht="24.95" customHeight="1" x14ac:dyDescent="0.25">
      <c r="A644" s="51"/>
      <c r="B644" s="25"/>
      <c r="C644" s="22"/>
      <c r="D644" s="23"/>
      <c r="E644" s="23"/>
      <c r="F644" s="384" t="s">
        <v>975</v>
      </c>
      <c r="G644" s="384"/>
      <c r="H644" s="384"/>
      <c r="I644" s="384"/>
      <c r="J644" s="384"/>
      <c r="K644" s="385"/>
      <c r="L644" s="24" t="s">
        <v>900</v>
      </c>
      <c r="M644" s="19">
        <f>+'BL1-ESG-IND-R00'!M29</f>
        <v>3</v>
      </c>
      <c r="N644" s="19">
        <f>+'BL1-ESG-IND-R00'!N29</f>
        <v>0</v>
      </c>
      <c r="O644" s="19">
        <f>+'BL1-ESG-IND-R00'!O29</f>
        <v>0</v>
      </c>
      <c r="P644" s="19">
        <f>+'BL1-ESG-IND-R00'!P29</f>
        <v>0</v>
      </c>
      <c r="Q644" s="19">
        <f>+'BL1-ESG-IND-R00'!Q29</f>
        <v>0</v>
      </c>
      <c r="R644" s="19">
        <f>+'BL1-ESG-IND-R00'!R29</f>
        <v>0</v>
      </c>
      <c r="S644" s="19">
        <f>+'BL1-ESG-IND-R00'!S29</f>
        <v>0</v>
      </c>
      <c r="T644" s="20">
        <f t="shared" si="90"/>
        <v>3</v>
      </c>
      <c r="V644" s="47"/>
    </row>
    <row r="645" spans="1:22" s="8" customFormat="1" ht="24.95" customHeight="1" x14ac:dyDescent="0.25">
      <c r="A645" s="51"/>
      <c r="B645" s="25"/>
      <c r="C645" s="22"/>
      <c r="D645" s="23"/>
      <c r="E645" s="23"/>
      <c r="F645" s="384" t="s">
        <v>976</v>
      </c>
      <c r="G645" s="384"/>
      <c r="H645" s="384"/>
      <c r="I645" s="384"/>
      <c r="J645" s="384"/>
      <c r="K645" s="385"/>
      <c r="L645" s="24" t="s">
        <v>900</v>
      </c>
      <c r="M645" s="19">
        <f>+'BL1-ESG-IND-R00'!M30</f>
        <v>8</v>
      </c>
      <c r="N645" s="19">
        <f>+'BL1-ESG-IND-R00'!N30</f>
        <v>10</v>
      </c>
      <c r="O645" s="19">
        <f>+'BL1-ESG-IND-R00'!O30</f>
        <v>6</v>
      </c>
      <c r="P645" s="19">
        <f>+'BL1-ESG-IND-R00'!P30</f>
        <v>6</v>
      </c>
      <c r="Q645" s="19">
        <f>+'BL1-ESG-IND-R00'!Q30</f>
        <v>6</v>
      </c>
      <c r="R645" s="19">
        <f>+'BL1-ESG-IND-R00'!R30</f>
        <v>6</v>
      </c>
      <c r="S645" s="19">
        <f>+'BL1-ESG-IND-R00'!S30</f>
        <v>0</v>
      </c>
      <c r="T645" s="20">
        <f t="shared" si="90"/>
        <v>42</v>
      </c>
      <c r="V645" s="47"/>
    </row>
    <row r="646" spans="1:22" s="8" customFormat="1" ht="24.95" customHeight="1" x14ac:dyDescent="0.25">
      <c r="A646" s="51"/>
      <c r="B646" s="25"/>
      <c r="C646" s="22"/>
      <c r="D646" s="23"/>
      <c r="E646" s="23"/>
      <c r="F646" s="384" t="s">
        <v>977</v>
      </c>
      <c r="G646" s="384"/>
      <c r="H646" s="384"/>
      <c r="I646" s="384"/>
      <c r="J646" s="384"/>
      <c r="K646" s="385"/>
      <c r="L646" s="24" t="s">
        <v>900</v>
      </c>
      <c r="M646" s="19">
        <f>+'BL1-ESG-IND-R00'!M31</f>
        <v>4</v>
      </c>
      <c r="N646" s="19">
        <f>+'BL1-ESG-IND-R00'!N31</f>
        <v>0</v>
      </c>
      <c r="O646" s="19">
        <f>+'BL1-ESG-IND-R00'!O31</f>
        <v>0</v>
      </c>
      <c r="P646" s="19">
        <f>+'BL1-ESG-IND-R00'!P31</f>
        <v>0</v>
      </c>
      <c r="Q646" s="19">
        <f>+'BL1-ESG-IND-R00'!Q31</f>
        <v>0</v>
      </c>
      <c r="R646" s="19">
        <f>+'BL1-ESG-IND-R00'!R31</f>
        <v>0</v>
      </c>
      <c r="S646" s="19">
        <f>+'BL1-ESG-IND-R00'!S31</f>
        <v>0</v>
      </c>
      <c r="T646" s="20">
        <f t="shared" si="90"/>
        <v>4</v>
      </c>
      <c r="V646" s="47"/>
    </row>
    <row r="647" spans="1:22" s="8" customFormat="1" ht="24.95" customHeight="1" x14ac:dyDescent="0.25">
      <c r="A647" s="51"/>
      <c r="B647" s="25"/>
      <c r="C647" s="22"/>
      <c r="D647" s="23"/>
      <c r="E647" s="23"/>
      <c r="F647" s="384" t="s">
        <v>978</v>
      </c>
      <c r="G647" s="384"/>
      <c r="H647" s="384"/>
      <c r="I647" s="384"/>
      <c r="J647" s="384"/>
      <c r="K647" s="385"/>
      <c r="L647" s="24" t="s">
        <v>900</v>
      </c>
      <c r="M647" s="19">
        <f>+'BL1-ESG-IND-R00'!M32</f>
        <v>8</v>
      </c>
      <c r="N647" s="19">
        <f>+'BL1-ESG-IND-R00'!N32</f>
        <v>10</v>
      </c>
      <c r="O647" s="19">
        <f>+'BL1-ESG-IND-R00'!O32</f>
        <v>6</v>
      </c>
      <c r="P647" s="19">
        <f>+'BL1-ESG-IND-R00'!P32</f>
        <v>6</v>
      </c>
      <c r="Q647" s="19">
        <f>+'BL1-ESG-IND-R00'!Q32</f>
        <v>6</v>
      </c>
      <c r="R647" s="19">
        <f>+'BL1-ESG-IND-R00'!R32</f>
        <v>6</v>
      </c>
      <c r="S647" s="19">
        <f>+'BL1-ESG-IND-R00'!S32</f>
        <v>0</v>
      </c>
      <c r="T647" s="20">
        <f t="shared" si="90"/>
        <v>42</v>
      </c>
      <c r="V647" s="47"/>
    </row>
    <row r="648" spans="1:22" s="8" customFormat="1" ht="24.95" customHeight="1" x14ac:dyDescent="0.25">
      <c r="A648" s="51"/>
      <c r="B648" s="25"/>
      <c r="C648" s="22"/>
      <c r="D648" s="23"/>
      <c r="E648" s="23"/>
      <c r="F648" s="384" t="s">
        <v>979</v>
      </c>
      <c r="G648" s="384"/>
      <c r="H648" s="384"/>
      <c r="I648" s="384"/>
      <c r="J648" s="384"/>
      <c r="K648" s="385"/>
      <c r="L648" s="24" t="s">
        <v>900</v>
      </c>
      <c r="M648" s="19">
        <f>+'BL1-ESG-IND-R00'!M33</f>
        <v>4</v>
      </c>
      <c r="N648" s="19">
        <f>+'BL1-ESG-IND-R00'!N33</f>
        <v>0</v>
      </c>
      <c r="O648" s="19">
        <f>+'BL1-ESG-IND-R00'!O33</f>
        <v>0</v>
      </c>
      <c r="P648" s="19">
        <f>+'BL1-ESG-IND-R00'!P33</f>
        <v>0</v>
      </c>
      <c r="Q648" s="19">
        <f>+'BL1-ESG-IND-R00'!Q33</f>
        <v>0</v>
      </c>
      <c r="R648" s="19">
        <f>+'BL1-ESG-IND-R00'!R33</f>
        <v>0</v>
      </c>
      <c r="S648" s="19">
        <f>+'BL1-ESG-IND-R00'!S33</f>
        <v>0</v>
      </c>
      <c r="T648" s="20">
        <f t="shared" si="90"/>
        <v>4</v>
      </c>
      <c r="V648" s="47"/>
    </row>
    <row r="649" spans="1:22" s="8" customFormat="1" ht="24.95" customHeight="1" x14ac:dyDescent="0.25">
      <c r="A649" s="51"/>
      <c r="B649" s="25"/>
      <c r="C649" s="22"/>
      <c r="D649" s="23"/>
      <c r="E649" s="23"/>
      <c r="F649" s="384" t="s">
        <v>980</v>
      </c>
      <c r="G649" s="384"/>
      <c r="H649" s="384"/>
      <c r="I649" s="384"/>
      <c r="J649" s="384"/>
      <c r="K649" s="385"/>
      <c r="L649" s="24" t="s">
        <v>900</v>
      </c>
      <c r="M649" s="19">
        <f>+'BL1-ESG-IND-R00'!M34</f>
        <v>8</v>
      </c>
      <c r="N649" s="19">
        <f>+'BL1-ESG-IND-R00'!N34</f>
        <v>10</v>
      </c>
      <c r="O649" s="19">
        <f>+'BL1-ESG-IND-R00'!O34</f>
        <v>6</v>
      </c>
      <c r="P649" s="19">
        <f>+'BL1-ESG-IND-R00'!P34</f>
        <v>6</v>
      </c>
      <c r="Q649" s="19">
        <f>+'BL1-ESG-IND-R00'!Q34</f>
        <v>6</v>
      </c>
      <c r="R649" s="19">
        <f>+'BL1-ESG-IND-R00'!R34</f>
        <v>6</v>
      </c>
      <c r="S649" s="19">
        <f>+'BL1-ESG-IND-R00'!S34</f>
        <v>0</v>
      </c>
      <c r="T649" s="20">
        <f t="shared" si="90"/>
        <v>42</v>
      </c>
      <c r="V649" s="47"/>
    </row>
    <row r="650" spans="1:22" s="8" customFormat="1" ht="24.95" customHeight="1" x14ac:dyDescent="0.25">
      <c r="A650" s="51"/>
      <c r="B650" s="25"/>
      <c r="C650" s="22"/>
      <c r="D650" s="23"/>
      <c r="E650" s="23"/>
      <c r="F650" s="384" t="s">
        <v>981</v>
      </c>
      <c r="G650" s="384"/>
      <c r="H650" s="384"/>
      <c r="I650" s="384"/>
      <c r="J650" s="384"/>
      <c r="K650" s="385"/>
      <c r="L650" s="24" t="s">
        <v>900</v>
      </c>
      <c r="M650" s="19">
        <f>+'BL1-ESG-IND-R00'!M35</f>
        <v>5</v>
      </c>
      <c r="N650" s="19">
        <f>+'BL1-ESG-IND-R00'!N35</f>
        <v>2</v>
      </c>
      <c r="O650" s="19">
        <f>+'BL1-ESG-IND-R00'!O35</f>
        <v>2</v>
      </c>
      <c r="P650" s="19">
        <f>+'BL1-ESG-IND-R00'!P35</f>
        <v>2</v>
      </c>
      <c r="Q650" s="19">
        <f>+'BL1-ESG-IND-R00'!Q35</f>
        <v>2</v>
      </c>
      <c r="R650" s="19">
        <f>+'BL1-ESG-IND-R00'!R35</f>
        <v>2</v>
      </c>
      <c r="S650" s="19">
        <f>+'BL1-ESG-IND-R00'!S35</f>
        <v>0</v>
      </c>
      <c r="T650" s="20">
        <f t="shared" si="90"/>
        <v>15</v>
      </c>
      <c r="V650" s="47"/>
    </row>
    <row r="651" spans="1:22" s="8" customFormat="1" ht="30" customHeight="1" x14ac:dyDescent="0.25">
      <c r="A651" s="51"/>
      <c r="B651" s="25"/>
      <c r="C651" s="22"/>
      <c r="D651" s="23"/>
      <c r="E651" s="23"/>
      <c r="F651" s="384" t="s">
        <v>982</v>
      </c>
      <c r="G651" s="384"/>
      <c r="H651" s="384"/>
      <c r="I651" s="384"/>
      <c r="J651" s="384"/>
      <c r="K651" s="385"/>
      <c r="L651" s="24" t="s">
        <v>900</v>
      </c>
      <c r="M651" s="19">
        <f>+'BL1-ESG-IND-R00'!M36</f>
        <v>2</v>
      </c>
      <c r="N651" s="19">
        <f>+'BL1-ESG-IND-R00'!N36</f>
        <v>0</v>
      </c>
      <c r="O651" s="19">
        <f>+'BL1-ESG-IND-R00'!O36</f>
        <v>0</v>
      </c>
      <c r="P651" s="19">
        <f>+'BL1-ESG-IND-R00'!P36</f>
        <v>0</v>
      </c>
      <c r="Q651" s="19">
        <f>+'BL1-ESG-IND-R00'!Q36</f>
        <v>0</v>
      </c>
      <c r="R651" s="19">
        <f>+'BL1-ESG-IND-R00'!R36</f>
        <v>0</v>
      </c>
      <c r="S651" s="19">
        <f>+'BL1-ESG-IND-R00'!S36</f>
        <v>0</v>
      </c>
      <c r="T651" s="20">
        <f t="shared" si="90"/>
        <v>2</v>
      </c>
      <c r="V651" s="47"/>
    </row>
    <row r="652" spans="1:22" s="8" customFormat="1" ht="30" customHeight="1" x14ac:dyDescent="0.25">
      <c r="A652" s="51"/>
      <c r="B652" s="25"/>
      <c r="C652" s="22"/>
      <c r="D652" s="23"/>
      <c r="E652" s="23"/>
      <c r="F652" s="384" t="s">
        <v>983</v>
      </c>
      <c r="G652" s="384"/>
      <c r="H652" s="384"/>
      <c r="I652" s="384"/>
      <c r="J652" s="384"/>
      <c r="K652" s="385"/>
      <c r="L652" s="24" t="s">
        <v>900</v>
      </c>
      <c r="M652" s="19">
        <f>+'BL1-ESG-IND-R00'!M37</f>
        <v>5</v>
      </c>
      <c r="N652" s="19">
        <f>+'BL1-ESG-IND-R00'!N37</f>
        <v>3</v>
      </c>
      <c r="O652" s="19">
        <f>+'BL1-ESG-IND-R00'!O37</f>
        <v>6</v>
      </c>
      <c r="P652" s="19">
        <f>+'BL1-ESG-IND-R00'!P37</f>
        <v>2</v>
      </c>
      <c r="Q652" s="19">
        <f>+'BL1-ESG-IND-R00'!Q37</f>
        <v>1</v>
      </c>
      <c r="R652" s="19">
        <f>+'BL1-ESG-IND-R00'!R37</f>
        <v>2</v>
      </c>
      <c r="S652" s="19">
        <f>+'BL1-ESG-IND-R00'!S37</f>
        <v>0</v>
      </c>
      <c r="T652" s="20">
        <f t="shared" si="90"/>
        <v>19</v>
      </c>
      <c r="V652" s="47"/>
    </row>
    <row r="653" spans="1:22" s="8" customFormat="1" ht="24.95" customHeight="1" x14ac:dyDescent="0.25">
      <c r="A653" s="51"/>
      <c r="B653" s="25"/>
      <c r="C653" s="22"/>
      <c r="D653" s="23"/>
      <c r="E653" s="23"/>
      <c r="F653" s="384" t="s">
        <v>984</v>
      </c>
      <c r="G653" s="384"/>
      <c r="H653" s="384"/>
      <c r="I653" s="384"/>
      <c r="J653" s="384"/>
      <c r="K653" s="385"/>
      <c r="L653" s="24" t="s">
        <v>900</v>
      </c>
      <c r="M653" s="19">
        <f>+'BL1-ESG-IND-R00'!M38</f>
        <v>5</v>
      </c>
      <c r="N653" s="19">
        <f>+'BL1-ESG-IND-R00'!N38</f>
        <v>3</v>
      </c>
      <c r="O653" s="19">
        <f>+'BL1-ESG-IND-R00'!O38</f>
        <v>3</v>
      </c>
      <c r="P653" s="19">
        <f>+'BL1-ESG-IND-R00'!P38</f>
        <v>3</v>
      </c>
      <c r="Q653" s="19">
        <f>+'BL1-ESG-IND-R00'!Q38</f>
        <v>3</v>
      </c>
      <c r="R653" s="19">
        <f>+'BL1-ESG-IND-R00'!R38</f>
        <v>3</v>
      </c>
      <c r="S653" s="19">
        <f>+'BL1-ESG-IND-R00'!S38</f>
        <v>0</v>
      </c>
      <c r="T653" s="20">
        <f t="shared" si="90"/>
        <v>20</v>
      </c>
      <c r="V653" s="47"/>
    </row>
    <row r="654" spans="1:22" s="8" customFormat="1" ht="24.95" customHeight="1" x14ac:dyDescent="0.25">
      <c r="A654" s="51"/>
      <c r="B654" s="25"/>
      <c r="C654" s="22"/>
      <c r="D654" s="23"/>
      <c r="E654" s="23"/>
      <c r="F654" s="384" t="s">
        <v>985</v>
      </c>
      <c r="G654" s="384"/>
      <c r="H654" s="384"/>
      <c r="I654" s="384"/>
      <c r="J654" s="384"/>
      <c r="K654" s="385"/>
      <c r="L654" s="24" t="s">
        <v>900</v>
      </c>
      <c r="M654" s="19">
        <f>+'BL1-ESG-IND-R00'!M39</f>
        <v>17</v>
      </c>
      <c r="N654" s="19">
        <f>+'BL1-ESG-IND-R00'!N39</f>
        <v>12</v>
      </c>
      <c r="O654" s="19">
        <f>+'BL1-ESG-IND-R00'!O39</f>
        <v>10</v>
      </c>
      <c r="P654" s="19">
        <f>+'BL1-ESG-IND-R00'!P39</f>
        <v>10</v>
      </c>
      <c r="Q654" s="19">
        <f>+'BL1-ESG-IND-R00'!Q39</f>
        <v>10</v>
      </c>
      <c r="R654" s="19">
        <f>+'BL1-ESG-IND-R00'!R39</f>
        <v>10</v>
      </c>
      <c r="S654" s="19">
        <f>+'BL1-ESG-IND-R00'!S39</f>
        <v>0</v>
      </c>
      <c r="T654" s="20">
        <f t="shared" si="90"/>
        <v>69</v>
      </c>
      <c r="V654" s="47"/>
    </row>
    <row r="655" spans="1:22" s="8" customFormat="1" ht="24.95" customHeight="1" x14ac:dyDescent="0.25">
      <c r="A655" s="51"/>
      <c r="B655" s="25"/>
      <c r="C655" s="22"/>
      <c r="D655" s="23"/>
      <c r="E655" s="23"/>
      <c r="F655" s="384" t="s">
        <v>1008</v>
      </c>
      <c r="G655" s="384"/>
      <c r="H655" s="384"/>
      <c r="I655" s="384"/>
      <c r="J655" s="384"/>
      <c r="K655" s="385"/>
      <c r="L655" s="24" t="s">
        <v>900</v>
      </c>
      <c r="M655" s="19">
        <f>+'BL1-ESG-IND-R00'!M40</f>
        <v>3</v>
      </c>
      <c r="N655" s="19">
        <f>+'BL1-ESG-IND-R00'!N40</f>
        <v>7</v>
      </c>
      <c r="O655" s="19">
        <f>+'BL1-ESG-IND-R00'!O40</f>
        <v>6</v>
      </c>
      <c r="P655" s="19">
        <f>+'BL1-ESG-IND-R00'!P40</f>
        <v>6</v>
      </c>
      <c r="Q655" s="19">
        <f>+'BL1-ESG-IND-R00'!Q40</f>
        <v>6</v>
      </c>
      <c r="R655" s="19">
        <f>+'BL1-ESG-IND-R00'!R40</f>
        <v>7</v>
      </c>
      <c r="S655" s="19">
        <f>+'BL1-ESG-IND-R00'!S40</f>
        <v>0</v>
      </c>
      <c r="T655" s="20">
        <f t="shared" si="90"/>
        <v>35</v>
      </c>
      <c r="V655" s="47"/>
    </row>
    <row r="656" spans="1:22" s="8" customFormat="1" ht="24.95" customHeight="1" x14ac:dyDescent="0.25">
      <c r="A656" s="51"/>
      <c r="B656" s="25"/>
      <c r="C656" s="22"/>
      <c r="D656" s="23"/>
      <c r="E656" s="23"/>
      <c r="F656" s="384" t="s">
        <v>1009</v>
      </c>
      <c r="G656" s="384"/>
      <c r="H656" s="384"/>
      <c r="I656" s="384"/>
      <c r="J656" s="384"/>
      <c r="K656" s="385"/>
      <c r="L656" s="24" t="s">
        <v>900</v>
      </c>
      <c r="M656" s="19">
        <f>+'BL1-ESG-IND-R00'!M41</f>
        <v>1</v>
      </c>
      <c r="N656" s="19">
        <f>+'BL1-ESG-IND-R00'!N41</f>
        <v>3</v>
      </c>
      <c r="O656" s="19">
        <f>+'BL1-ESG-IND-R00'!O41</f>
        <v>2</v>
      </c>
      <c r="P656" s="19">
        <f>+'BL1-ESG-IND-R00'!P41</f>
        <v>2</v>
      </c>
      <c r="Q656" s="19">
        <f>+'BL1-ESG-IND-R00'!Q41</f>
        <v>2</v>
      </c>
      <c r="R656" s="19">
        <f>+'BL1-ESG-IND-R00'!R41</f>
        <v>2</v>
      </c>
      <c r="S656" s="19">
        <f>+'BL1-ESG-IND-R00'!S41</f>
        <v>0</v>
      </c>
      <c r="T656" s="20">
        <f t="shared" si="90"/>
        <v>12</v>
      </c>
      <c r="V656" s="47"/>
    </row>
    <row r="657" spans="1:22" s="8" customFormat="1" ht="24.95" customHeight="1" x14ac:dyDescent="0.25">
      <c r="A657" s="51"/>
      <c r="B657" s="25"/>
      <c r="C657" s="22"/>
      <c r="D657" s="23"/>
      <c r="E657" s="23"/>
      <c r="F657" s="384" t="s">
        <v>1023</v>
      </c>
      <c r="G657" s="384"/>
      <c r="H657" s="384"/>
      <c r="I657" s="384"/>
      <c r="J657" s="384"/>
      <c r="K657" s="385"/>
      <c r="L657" s="24" t="s">
        <v>900</v>
      </c>
      <c r="M657" s="19">
        <f>+'BL1-ESG-IND-R00'!M42</f>
        <v>0</v>
      </c>
      <c r="N657" s="19">
        <f>+'BL1-ESG-IND-R00'!N42</f>
        <v>8</v>
      </c>
      <c r="O657" s="19">
        <f>+'BL1-ESG-IND-R00'!O42</f>
        <v>7</v>
      </c>
      <c r="P657" s="19">
        <f>+'BL1-ESG-IND-R00'!P42</f>
        <v>7</v>
      </c>
      <c r="Q657" s="19">
        <f>+'BL1-ESG-IND-R00'!Q42</f>
        <v>7</v>
      </c>
      <c r="R657" s="19">
        <f>+'BL1-ESG-IND-R00'!R42</f>
        <v>8</v>
      </c>
      <c r="S657" s="19">
        <f>+'BL1-ESG-IND-R00'!S42</f>
        <v>0</v>
      </c>
      <c r="T657" s="20">
        <f t="shared" si="90"/>
        <v>37</v>
      </c>
      <c r="V657" s="47"/>
    </row>
    <row r="658" spans="1:22" s="8" customFormat="1" ht="30" customHeight="1" x14ac:dyDescent="0.25">
      <c r="A658" s="51"/>
      <c r="B658" s="25"/>
      <c r="C658" s="22"/>
      <c r="D658" s="23"/>
      <c r="E658" s="23"/>
      <c r="F658" s="384" t="s">
        <v>1007</v>
      </c>
      <c r="G658" s="384"/>
      <c r="H658" s="384"/>
      <c r="I658" s="384"/>
      <c r="J658" s="384"/>
      <c r="K658" s="385"/>
      <c r="L658" s="24" t="s">
        <v>900</v>
      </c>
      <c r="M658" s="19">
        <f>+'BL1-ESG-IND-R00'!M43</f>
        <v>1</v>
      </c>
      <c r="N658" s="19">
        <f>+'BL1-ESG-IND-R00'!N43</f>
        <v>0</v>
      </c>
      <c r="O658" s="19">
        <f>+'BL1-ESG-IND-R00'!O43</f>
        <v>0</v>
      </c>
      <c r="P658" s="19">
        <f>+'BL1-ESG-IND-R00'!P43</f>
        <v>0</v>
      </c>
      <c r="Q658" s="19">
        <f>+'BL1-ESG-IND-R00'!Q43</f>
        <v>0</v>
      </c>
      <c r="R658" s="19">
        <f>+'BL1-ESG-IND-R00'!R43</f>
        <v>0</v>
      </c>
      <c r="S658" s="19">
        <f>+'BL1-ESG-IND-R00'!S43</f>
        <v>0</v>
      </c>
      <c r="T658" s="20">
        <f t="shared" si="90"/>
        <v>1</v>
      </c>
      <c r="V658" s="47"/>
    </row>
    <row r="659" spans="1:22" s="8" customFormat="1" ht="24.95" customHeight="1" x14ac:dyDescent="0.25">
      <c r="A659" s="51"/>
      <c r="B659" s="25"/>
      <c r="C659" s="22"/>
      <c r="D659" s="23"/>
      <c r="E659" s="23"/>
      <c r="F659" s="384" t="s">
        <v>986</v>
      </c>
      <c r="G659" s="384"/>
      <c r="H659" s="384"/>
      <c r="I659" s="384"/>
      <c r="J659" s="384"/>
      <c r="K659" s="385"/>
      <c r="L659" s="24" t="s">
        <v>900</v>
      </c>
      <c r="M659" s="19">
        <f>+'BL1-ESG-IND-R00'!M44</f>
        <v>3</v>
      </c>
      <c r="N659" s="19">
        <f>+'BL1-ESG-IND-R00'!N44</f>
        <v>0</v>
      </c>
      <c r="O659" s="19">
        <f>+'BL1-ESG-IND-R00'!O44</f>
        <v>0</v>
      </c>
      <c r="P659" s="19">
        <f>+'BL1-ESG-IND-R00'!P44</f>
        <v>0</v>
      </c>
      <c r="Q659" s="19">
        <f>+'BL1-ESG-IND-R00'!Q44</f>
        <v>0</v>
      </c>
      <c r="R659" s="19">
        <f>+'BL1-ESG-IND-R00'!R44</f>
        <v>0</v>
      </c>
      <c r="S659" s="19">
        <f>+'BL1-ESG-IND-R00'!S44</f>
        <v>0</v>
      </c>
      <c r="T659" s="20">
        <f t="shared" si="90"/>
        <v>3</v>
      </c>
      <c r="V659" s="47"/>
    </row>
    <row r="660" spans="1:22" s="8" customFormat="1" ht="39.950000000000003" customHeight="1" x14ac:dyDescent="0.25">
      <c r="A660" s="51"/>
      <c r="B660" s="25"/>
      <c r="C660" s="22"/>
      <c r="D660" s="23"/>
      <c r="E660" s="23"/>
      <c r="F660" s="384" t="s">
        <v>987</v>
      </c>
      <c r="G660" s="384"/>
      <c r="H660" s="384"/>
      <c r="I660" s="384"/>
      <c r="J660" s="384"/>
      <c r="K660" s="385"/>
      <c r="L660" s="24" t="s">
        <v>900</v>
      </c>
      <c r="M660" s="19">
        <f>+'BL1-ESG-IND-R00'!M45</f>
        <v>4</v>
      </c>
      <c r="N660" s="19">
        <f>+'BL1-ESG-IND-R00'!N45</f>
        <v>1</v>
      </c>
      <c r="O660" s="19">
        <f>+'BL1-ESG-IND-R00'!O45</f>
        <v>1</v>
      </c>
      <c r="P660" s="19">
        <f>+'BL1-ESG-IND-R00'!P45</f>
        <v>1</v>
      </c>
      <c r="Q660" s="19">
        <f>+'BL1-ESG-IND-R00'!Q45</f>
        <v>1</v>
      </c>
      <c r="R660" s="19">
        <f>+'BL1-ESG-IND-R00'!R45</f>
        <v>1</v>
      </c>
      <c r="S660" s="19">
        <f>+'BL1-ESG-IND-R00'!S45</f>
        <v>0</v>
      </c>
      <c r="T660" s="20">
        <f t="shared" si="90"/>
        <v>9</v>
      </c>
      <c r="V660" s="47"/>
    </row>
    <row r="661" spans="1:22" s="8" customFormat="1" ht="24.95" customHeight="1" x14ac:dyDescent="0.25">
      <c r="A661" s="51"/>
      <c r="B661" s="25"/>
      <c r="C661" s="22"/>
      <c r="D661" s="23"/>
      <c r="E661" s="23"/>
      <c r="F661" s="384" t="s">
        <v>990</v>
      </c>
      <c r="G661" s="384"/>
      <c r="H661" s="384"/>
      <c r="I661" s="384"/>
      <c r="J661" s="384"/>
      <c r="K661" s="385"/>
      <c r="L661" s="24" t="s">
        <v>900</v>
      </c>
      <c r="M661" s="19">
        <f>+'BL1-ESG-IND-R00'!M46</f>
        <v>4</v>
      </c>
      <c r="N661" s="19">
        <f>+'BL1-ESG-IND-R00'!N46</f>
        <v>3</v>
      </c>
      <c r="O661" s="19">
        <f>+'BL1-ESG-IND-R00'!O46</f>
        <v>0</v>
      </c>
      <c r="P661" s="19">
        <f>+'BL1-ESG-IND-R00'!P46</f>
        <v>0</v>
      </c>
      <c r="Q661" s="19">
        <f>+'BL1-ESG-IND-R00'!Q46</f>
        <v>0</v>
      </c>
      <c r="R661" s="19">
        <f>+'BL1-ESG-IND-R00'!R46</f>
        <v>0</v>
      </c>
      <c r="S661" s="19">
        <f>+'BL1-ESG-IND-R00'!S46</f>
        <v>0</v>
      </c>
      <c r="T661" s="20">
        <f t="shared" si="90"/>
        <v>7</v>
      </c>
      <c r="V661" s="47"/>
    </row>
    <row r="662" spans="1:22" s="8" customFormat="1" ht="24.95" customHeight="1" x14ac:dyDescent="0.25">
      <c r="A662" s="51"/>
      <c r="B662" s="25"/>
      <c r="C662" s="22"/>
      <c r="D662" s="23"/>
      <c r="E662" s="23"/>
      <c r="F662" s="384" t="s">
        <v>991</v>
      </c>
      <c r="G662" s="384"/>
      <c r="H662" s="384"/>
      <c r="I662" s="384"/>
      <c r="J662" s="384"/>
      <c r="K662" s="385"/>
      <c r="L662" s="24" t="s">
        <v>900</v>
      </c>
      <c r="M662" s="19">
        <f>+'BL1-ESG-IND-R00'!M47</f>
        <v>1</v>
      </c>
      <c r="N662" s="19">
        <f>+'BL1-ESG-IND-R00'!N47</f>
        <v>4</v>
      </c>
      <c r="O662" s="19">
        <f>+'BL1-ESG-IND-R00'!O47</f>
        <v>3</v>
      </c>
      <c r="P662" s="19">
        <f>+'BL1-ESG-IND-R00'!P47</f>
        <v>3</v>
      </c>
      <c r="Q662" s="19">
        <f>+'BL1-ESG-IND-R00'!Q47</f>
        <v>3</v>
      </c>
      <c r="R662" s="19">
        <f>+'BL1-ESG-IND-R00'!R47</f>
        <v>3</v>
      </c>
      <c r="S662" s="19">
        <f>+'BL1-ESG-IND-R00'!S47</f>
        <v>0</v>
      </c>
      <c r="T662" s="20">
        <f t="shared" si="90"/>
        <v>17</v>
      </c>
      <c r="V662" s="47"/>
    </row>
    <row r="663" spans="1:22" s="8" customFormat="1" ht="24.95" customHeight="1" x14ac:dyDescent="0.25">
      <c r="A663" s="51"/>
      <c r="B663" s="25"/>
      <c r="C663" s="22"/>
      <c r="D663" s="23"/>
      <c r="E663" s="23"/>
      <c r="F663" s="384" t="s">
        <v>986</v>
      </c>
      <c r="G663" s="384"/>
      <c r="H663" s="384"/>
      <c r="I663" s="384"/>
      <c r="J663" s="384"/>
      <c r="K663" s="385"/>
      <c r="L663" s="24" t="s">
        <v>900</v>
      </c>
      <c r="M663" s="19">
        <f>+'BL1-ESG-IND-R00'!M48</f>
        <v>0</v>
      </c>
      <c r="N663" s="19">
        <f>+'BL1-ESG-IND-R00'!N48</f>
        <v>6</v>
      </c>
      <c r="O663" s="19">
        <f>+'BL1-ESG-IND-R00'!O48</f>
        <v>4</v>
      </c>
      <c r="P663" s="19">
        <f>+'BL1-ESG-IND-R00'!P48</f>
        <v>4</v>
      </c>
      <c r="Q663" s="19">
        <f>+'BL1-ESG-IND-R00'!Q48</f>
        <v>4</v>
      </c>
      <c r="R663" s="19">
        <f>+'BL1-ESG-IND-R00'!R48</f>
        <v>4</v>
      </c>
      <c r="S663" s="19">
        <f>+'BL1-ESG-IND-R00'!S48</f>
        <v>0</v>
      </c>
      <c r="T663" s="20">
        <f t="shared" si="90"/>
        <v>22</v>
      </c>
      <c r="V663" s="47"/>
    </row>
    <row r="664" spans="1:22" s="8" customFormat="1" ht="24.95" customHeight="1" x14ac:dyDescent="0.25">
      <c r="A664" s="51"/>
      <c r="B664" s="25"/>
      <c r="C664" s="22"/>
      <c r="D664" s="23"/>
      <c r="E664" s="23"/>
      <c r="F664" s="384" t="s">
        <v>1012</v>
      </c>
      <c r="G664" s="384"/>
      <c r="H664" s="384"/>
      <c r="I664" s="384"/>
      <c r="J664" s="384"/>
      <c r="K664" s="385"/>
      <c r="L664" s="24" t="s">
        <v>900</v>
      </c>
      <c r="M664" s="19">
        <f>+'BL1-ESG-IND-R00'!M49</f>
        <v>3</v>
      </c>
      <c r="N664" s="19">
        <f>+'BL1-ESG-IND-R00'!N49</f>
        <v>3</v>
      </c>
      <c r="O664" s="19">
        <f>+'BL1-ESG-IND-R00'!O49</f>
        <v>2</v>
      </c>
      <c r="P664" s="19">
        <f>+'BL1-ESG-IND-R00'!P49</f>
        <v>2</v>
      </c>
      <c r="Q664" s="19">
        <f>+'BL1-ESG-IND-R00'!Q49</f>
        <v>2</v>
      </c>
      <c r="R664" s="19">
        <f>+'BL1-ESG-IND-R00'!R49</f>
        <v>2</v>
      </c>
      <c r="S664" s="19">
        <f>+'BL1-ESG-IND-R00'!S49</f>
        <v>0</v>
      </c>
      <c r="T664" s="20">
        <f t="shared" si="90"/>
        <v>14</v>
      </c>
      <c r="V664" s="47"/>
    </row>
    <row r="665" spans="1:22" s="8" customFormat="1" ht="24.95" customHeight="1" x14ac:dyDescent="0.25">
      <c r="A665" s="51"/>
      <c r="B665" s="25"/>
      <c r="C665" s="22"/>
      <c r="D665" s="23"/>
      <c r="E665" s="23"/>
      <c r="F665" s="384" t="s">
        <v>1029</v>
      </c>
      <c r="G665" s="384"/>
      <c r="H665" s="384"/>
      <c r="I665" s="384"/>
      <c r="J665" s="384"/>
      <c r="K665" s="385"/>
      <c r="L665" s="24" t="s">
        <v>900</v>
      </c>
      <c r="M665" s="19">
        <f>+'BL1-ESG-IND-R00'!M50</f>
        <v>0</v>
      </c>
      <c r="N665" s="19">
        <f>+'BL1-ESG-IND-R00'!N50</f>
        <v>1</v>
      </c>
      <c r="O665" s="19">
        <f>+'BL1-ESG-IND-R00'!O50</f>
        <v>2</v>
      </c>
      <c r="P665" s="19">
        <f>+'BL1-ESG-IND-R00'!P50</f>
        <v>2</v>
      </c>
      <c r="Q665" s="19">
        <f>+'BL1-ESG-IND-R00'!Q50</f>
        <v>2</v>
      </c>
      <c r="R665" s="19">
        <f>+'BL1-ESG-IND-R00'!R50</f>
        <v>2</v>
      </c>
      <c r="S665" s="19">
        <f>+'BL1-ESG-IND-R00'!S50</f>
        <v>0</v>
      </c>
      <c r="T665" s="20">
        <f t="shared" si="90"/>
        <v>9</v>
      </c>
      <c r="V665" s="47"/>
    </row>
    <row r="666" spans="1:22" s="8" customFormat="1" ht="24.95" customHeight="1" x14ac:dyDescent="0.25">
      <c r="A666" s="51"/>
      <c r="B666" s="25"/>
      <c r="C666" s="22"/>
      <c r="D666" s="23"/>
      <c r="E666" s="23"/>
      <c r="F666" s="384" t="s">
        <v>992</v>
      </c>
      <c r="G666" s="384"/>
      <c r="H666" s="384"/>
      <c r="I666" s="384"/>
      <c r="J666" s="384"/>
      <c r="K666" s="385"/>
      <c r="L666" s="24" t="s">
        <v>900</v>
      </c>
      <c r="M666" s="19">
        <f>+'BL1-ESG-IND-R00'!M51</f>
        <v>26</v>
      </c>
      <c r="N666" s="19">
        <f>+'BL1-ESG-IND-R00'!N51</f>
        <v>25</v>
      </c>
      <c r="O666" s="19">
        <f>+'BL1-ESG-IND-R00'!O51</f>
        <v>22</v>
      </c>
      <c r="P666" s="19">
        <f>+'BL1-ESG-IND-R00'!P51</f>
        <v>22</v>
      </c>
      <c r="Q666" s="19">
        <f>+'BL1-ESG-IND-R00'!Q51</f>
        <v>21</v>
      </c>
      <c r="R666" s="19">
        <f>+'BL1-ESG-IND-R00'!R51</f>
        <v>21</v>
      </c>
      <c r="S666" s="19">
        <f>+'BL1-ESG-IND-R00'!S51</f>
        <v>0</v>
      </c>
      <c r="T666" s="20">
        <f t="shared" ref="T666:T680" si="91">SUM(M666:S666)</f>
        <v>137</v>
      </c>
      <c r="V666" s="47"/>
    </row>
    <row r="667" spans="1:22" s="8" customFormat="1" ht="24.95" customHeight="1" x14ac:dyDescent="0.25">
      <c r="A667" s="51"/>
      <c r="B667" s="25"/>
      <c r="C667" s="22"/>
      <c r="D667" s="23"/>
      <c r="E667" s="23"/>
      <c r="F667" s="384" t="s">
        <v>993</v>
      </c>
      <c r="G667" s="384"/>
      <c r="H667" s="384"/>
      <c r="I667" s="384"/>
      <c r="J667" s="384"/>
      <c r="K667" s="385"/>
      <c r="L667" s="24" t="s">
        <v>900</v>
      </c>
      <c r="M667" s="19">
        <f>+'BL1-ESG-IND-R00'!M52</f>
        <v>33</v>
      </c>
      <c r="N667" s="19">
        <f>+'BL1-ESG-IND-R00'!N52</f>
        <v>50</v>
      </c>
      <c r="O667" s="19">
        <f>+'BL1-ESG-IND-R00'!O52</f>
        <v>36</v>
      </c>
      <c r="P667" s="19">
        <f>+'BL1-ESG-IND-R00'!P52</f>
        <v>36</v>
      </c>
      <c r="Q667" s="19">
        <f>+'BL1-ESG-IND-R00'!Q52</f>
        <v>36</v>
      </c>
      <c r="R667" s="19">
        <f>+'BL1-ESG-IND-R00'!R52</f>
        <v>36</v>
      </c>
      <c r="S667" s="19">
        <f>+'BL1-ESG-IND-R00'!S52</f>
        <v>2</v>
      </c>
      <c r="T667" s="20">
        <f t="shared" si="91"/>
        <v>229</v>
      </c>
      <c r="V667" s="47"/>
    </row>
    <row r="668" spans="1:22" s="8" customFormat="1" ht="39.950000000000003" customHeight="1" x14ac:dyDescent="0.25">
      <c r="A668" s="51"/>
      <c r="B668" s="25"/>
      <c r="C668" s="22"/>
      <c r="D668" s="23"/>
      <c r="E668" s="23"/>
      <c r="F668" s="384" t="s">
        <v>994</v>
      </c>
      <c r="G668" s="384"/>
      <c r="H668" s="384"/>
      <c r="I668" s="384"/>
      <c r="J668" s="384"/>
      <c r="K668" s="385"/>
      <c r="L668" s="24" t="s">
        <v>900</v>
      </c>
      <c r="M668" s="19">
        <f>+'BL1-ESG-IND-R00'!M53</f>
        <v>6</v>
      </c>
      <c r="N668" s="19">
        <f>+'BL1-ESG-IND-R00'!N53</f>
        <v>1</v>
      </c>
      <c r="O668" s="19">
        <f>+'BL1-ESG-IND-R00'!O53</f>
        <v>1</v>
      </c>
      <c r="P668" s="19">
        <f>+'BL1-ESG-IND-R00'!P53</f>
        <v>1</v>
      </c>
      <c r="Q668" s="19">
        <f>+'BL1-ESG-IND-R00'!Q53</f>
        <v>1</v>
      </c>
      <c r="R668" s="19">
        <f>+'BL1-ESG-IND-R00'!R53</f>
        <v>1</v>
      </c>
      <c r="S668" s="19">
        <f>+'BL1-ESG-IND-R00'!S53</f>
        <v>1</v>
      </c>
      <c r="T668" s="20">
        <f t="shared" si="91"/>
        <v>12</v>
      </c>
      <c r="V668" s="47"/>
    </row>
    <row r="669" spans="1:22" s="8" customFormat="1" ht="39.950000000000003" customHeight="1" x14ac:dyDescent="0.25">
      <c r="A669" s="51"/>
      <c r="B669" s="25"/>
      <c r="C669" s="22"/>
      <c r="D669" s="23"/>
      <c r="E669" s="23"/>
      <c r="F669" s="384" t="s">
        <v>1001</v>
      </c>
      <c r="G669" s="384"/>
      <c r="H669" s="384"/>
      <c r="I669" s="384"/>
      <c r="J669" s="384"/>
      <c r="K669" s="385"/>
      <c r="L669" s="24" t="s">
        <v>900</v>
      </c>
      <c r="M669" s="19">
        <f>+'BL1-ESG-IND-R00'!M54</f>
        <v>3</v>
      </c>
      <c r="N669" s="19">
        <f>+'BL1-ESG-IND-R00'!N54</f>
        <v>0</v>
      </c>
      <c r="O669" s="19">
        <f>+'BL1-ESG-IND-R00'!O54</f>
        <v>0</v>
      </c>
      <c r="P669" s="19">
        <f>+'BL1-ESG-IND-R00'!P54</f>
        <v>0</v>
      </c>
      <c r="Q669" s="19">
        <f>+'BL1-ESG-IND-R00'!Q54</f>
        <v>0</v>
      </c>
      <c r="R669" s="19">
        <f>+'BL1-ESG-IND-R00'!R54</f>
        <v>0</v>
      </c>
      <c r="S669" s="19">
        <f>+'BL1-ESG-IND-R00'!S54</f>
        <v>0</v>
      </c>
      <c r="T669" s="20">
        <f t="shared" si="91"/>
        <v>3</v>
      </c>
      <c r="V669" s="47"/>
    </row>
    <row r="670" spans="1:22" s="8" customFormat="1" ht="39.950000000000003" customHeight="1" x14ac:dyDescent="0.25">
      <c r="A670" s="51"/>
      <c r="B670" s="25"/>
      <c r="C670" s="22"/>
      <c r="D670" s="23"/>
      <c r="E670" s="23"/>
      <c r="F670" s="384" t="s">
        <v>1002</v>
      </c>
      <c r="G670" s="384"/>
      <c r="H670" s="384"/>
      <c r="I670" s="384"/>
      <c r="J670" s="384"/>
      <c r="K670" s="385"/>
      <c r="L670" s="24" t="s">
        <v>900</v>
      </c>
      <c r="M670" s="19">
        <f>+'BL1-ESG-IND-R00'!M55</f>
        <v>1</v>
      </c>
      <c r="N670" s="19">
        <f>+'BL1-ESG-IND-R00'!N55</f>
        <v>0</v>
      </c>
      <c r="O670" s="19">
        <f>+'BL1-ESG-IND-R00'!O55</f>
        <v>0</v>
      </c>
      <c r="P670" s="19">
        <f>+'BL1-ESG-IND-R00'!P55</f>
        <v>0</v>
      </c>
      <c r="Q670" s="19">
        <f>+'BL1-ESG-IND-R00'!Q55</f>
        <v>0</v>
      </c>
      <c r="R670" s="19">
        <f>+'BL1-ESG-IND-R00'!R55</f>
        <v>0</v>
      </c>
      <c r="S670" s="19">
        <f>+'BL1-ESG-IND-R00'!S55</f>
        <v>0</v>
      </c>
      <c r="T670" s="20">
        <f t="shared" si="91"/>
        <v>1</v>
      </c>
      <c r="V670" s="47"/>
    </row>
    <row r="671" spans="1:22" s="8" customFormat="1" ht="24.95" customHeight="1" x14ac:dyDescent="0.25">
      <c r="A671" s="51"/>
      <c r="B671" s="25"/>
      <c r="C671" s="22"/>
      <c r="D671" s="23"/>
      <c r="E671" s="23"/>
      <c r="F671" s="384" t="s">
        <v>995</v>
      </c>
      <c r="G671" s="384"/>
      <c r="H671" s="384"/>
      <c r="I671" s="384"/>
      <c r="J671" s="384"/>
      <c r="K671" s="385"/>
      <c r="L671" s="24" t="s">
        <v>900</v>
      </c>
      <c r="M671" s="19">
        <f>+'BL1-ESG-IND-R00'!M56</f>
        <v>3</v>
      </c>
      <c r="N671" s="19">
        <f>+'BL1-ESG-IND-R00'!N56</f>
        <v>2</v>
      </c>
      <c r="O671" s="19">
        <f>+'BL1-ESG-IND-R00'!O56</f>
        <v>2</v>
      </c>
      <c r="P671" s="19">
        <f>+'BL1-ESG-IND-R00'!P56</f>
        <v>2</v>
      </c>
      <c r="Q671" s="19">
        <f>+'BL1-ESG-IND-R00'!Q56</f>
        <v>2</v>
      </c>
      <c r="R671" s="19">
        <f>+'BL1-ESG-IND-R00'!R56</f>
        <v>2</v>
      </c>
      <c r="S671" s="19">
        <f>+'BL1-ESG-IND-R00'!S56</f>
        <v>0</v>
      </c>
      <c r="T671" s="20">
        <f t="shared" si="91"/>
        <v>13</v>
      </c>
      <c r="V671" s="47"/>
    </row>
    <row r="672" spans="1:22" s="8" customFormat="1" ht="24.95" customHeight="1" x14ac:dyDescent="0.25">
      <c r="A672" s="51"/>
      <c r="B672" s="25"/>
      <c r="C672" s="22"/>
      <c r="D672" s="23"/>
      <c r="E672" s="23"/>
      <c r="F672" s="384" t="s">
        <v>996</v>
      </c>
      <c r="G672" s="384"/>
      <c r="H672" s="384"/>
      <c r="I672" s="384"/>
      <c r="J672" s="384"/>
      <c r="K672" s="385"/>
      <c r="L672" s="24" t="s">
        <v>900</v>
      </c>
      <c r="M672" s="19">
        <f>+'BL1-ESG-IND-R00'!M57</f>
        <v>2</v>
      </c>
      <c r="N672" s="19">
        <f>+'BL1-ESG-IND-R00'!N57</f>
        <v>4</v>
      </c>
      <c r="O672" s="19">
        <f>+'BL1-ESG-IND-R00'!O57</f>
        <v>2</v>
      </c>
      <c r="P672" s="19">
        <f>+'BL1-ESG-IND-R00'!P57</f>
        <v>2</v>
      </c>
      <c r="Q672" s="19">
        <f>+'BL1-ESG-IND-R00'!Q57</f>
        <v>2</v>
      </c>
      <c r="R672" s="19">
        <f>+'BL1-ESG-IND-R00'!R57</f>
        <v>2</v>
      </c>
      <c r="S672" s="19">
        <f>+'BL1-ESG-IND-R00'!S57</f>
        <v>0</v>
      </c>
      <c r="T672" s="20">
        <f t="shared" si="91"/>
        <v>14</v>
      </c>
      <c r="V672" s="47"/>
    </row>
    <row r="673" spans="1:22" s="8" customFormat="1" ht="39.950000000000003" customHeight="1" x14ac:dyDescent="0.25">
      <c r="A673" s="51"/>
      <c r="B673" s="25"/>
      <c r="C673" s="22"/>
      <c r="D673" s="23"/>
      <c r="E673" s="23"/>
      <c r="F673" s="384" t="s">
        <v>1036</v>
      </c>
      <c r="G673" s="384"/>
      <c r="H673" s="384"/>
      <c r="I673" s="384"/>
      <c r="J673" s="384"/>
      <c r="K673" s="385"/>
      <c r="L673" s="24" t="s">
        <v>900</v>
      </c>
      <c r="M673" s="19">
        <f>+'BL1-ESG-IND-R00'!M58</f>
        <v>0</v>
      </c>
      <c r="N673" s="19">
        <f>+'BL1-ESG-IND-R00'!N58</f>
        <v>0</v>
      </c>
      <c r="O673" s="19">
        <f>+'BL1-ESG-IND-R00'!O58</f>
        <v>0</v>
      </c>
      <c r="P673" s="19">
        <f>+'BL1-ESG-IND-R00'!P58</f>
        <v>0</v>
      </c>
      <c r="Q673" s="19">
        <f>+'BL1-ESG-IND-R00'!Q58</f>
        <v>0</v>
      </c>
      <c r="R673" s="19">
        <f>+'BL1-ESG-IND-R00'!R58</f>
        <v>0</v>
      </c>
      <c r="S673" s="19">
        <f>+'BL1-ESG-IND-R00'!S58</f>
        <v>1</v>
      </c>
      <c r="T673" s="20">
        <f t="shared" si="91"/>
        <v>1</v>
      </c>
      <c r="V673" s="47"/>
    </row>
    <row r="674" spans="1:22" s="8" customFormat="1" ht="24.95" customHeight="1" x14ac:dyDescent="0.25">
      <c r="A674" s="51"/>
      <c r="B674" s="25"/>
      <c r="C674" s="22"/>
      <c r="D674" s="23"/>
      <c r="E674" s="23"/>
      <c r="F674" s="384" t="s">
        <v>997</v>
      </c>
      <c r="G674" s="384"/>
      <c r="H674" s="384"/>
      <c r="I674" s="384"/>
      <c r="J674" s="384"/>
      <c r="K674" s="385"/>
      <c r="L674" s="24" t="s">
        <v>17</v>
      </c>
      <c r="M674" s="19">
        <f>+'BL1-ESG-IND-R00'!M59</f>
        <v>1.06</v>
      </c>
      <c r="N674" s="19">
        <f>+'BL1-ESG-IND-R00'!N59</f>
        <v>2.88</v>
      </c>
      <c r="O674" s="19">
        <f>+'BL1-ESG-IND-R00'!O59</f>
        <v>2.87</v>
      </c>
      <c r="P674" s="19">
        <f>+'BL1-ESG-IND-R00'!P59</f>
        <v>2.88</v>
      </c>
      <c r="Q674" s="19">
        <f>+'BL1-ESG-IND-R00'!Q59</f>
        <v>3.68</v>
      </c>
      <c r="R674" s="19">
        <f>+'BL1-ESG-IND-R00'!R59</f>
        <v>3.62</v>
      </c>
      <c r="S674" s="19">
        <f>+'BL1-ESG-IND-R00'!S59</f>
        <v>3.41</v>
      </c>
      <c r="T674" s="20">
        <f t="shared" si="91"/>
        <v>20.400000000000002</v>
      </c>
      <c r="V674" s="47"/>
    </row>
    <row r="675" spans="1:22" s="8" customFormat="1" ht="24.95" customHeight="1" x14ac:dyDescent="0.25">
      <c r="A675" s="51"/>
      <c r="B675" s="25"/>
      <c r="C675" s="22"/>
      <c r="D675" s="23"/>
      <c r="E675" s="23"/>
      <c r="F675" s="384" t="s">
        <v>998</v>
      </c>
      <c r="G675" s="384"/>
      <c r="H675" s="384"/>
      <c r="I675" s="384"/>
      <c r="J675" s="384"/>
      <c r="K675" s="385"/>
      <c r="L675" s="24" t="s">
        <v>17</v>
      </c>
      <c r="M675" s="19">
        <f>+'BL1-ESG-IND-R00'!M60</f>
        <v>38.46</v>
      </c>
      <c r="N675" s="19">
        <f>+'BL1-ESG-IND-R00'!N60</f>
        <v>54.45</v>
      </c>
      <c r="O675" s="19">
        <f>+'BL1-ESG-IND-R00'!O60</f>
        <v>39.97</v>
      </c>
      <c r="P675" s="19">
        <f>+'BL1-ESG-IND-R00'!P60</f>
        <v>34.96</v>
      </c>
      <c r="Q675" s="19">
        <f>+'BL1-ESG-IND-R00'!Q60</f>
        <v>38.31</v>
      </c>
      <c r="R675" s="19">
        <f>+'BL1-ESG-IND-R00'!R60</f>
        <v>26.55</v>
      </c>
      <c r="S675" s="19">
        <f>+'BL1-ESG-IND-R00'!S60</f>
        <v>18.98</v>
      </c>
      <c r="T675" s="20">
        <f t="shared" si="91"/>
        <v>251.68</v>
      </c>
      <c r="V675" s="47"/>
    </row>
    <row r="676" spans="1:22" s="8" customFormat="1" ht="30" customHeight="1" x14ac:dyDescent="0.25">
      <c r="A676" s="51"/>
      <c r="B676" s="25"/>
      <c r="C676" s="22"/>
      <c r="D676" s="23"/>
      <c r="E676" s="23"/>
      <c r="F676" s="384" t="s">
        <v>1003</v>
      </c>
      <c r="G676" s="384"/>
      <c r="H676" s="384"/>
      <c r="I676" s="384"/>
      <c r="J676" s="384"/>
      <c r="K676" s="385"/>
      <c r="L676" s="24" t="s">
        <v>17</v>
      </c>
      <c r="M676" s="19">
        <f>+'BL1-ESG-IND-R00'!M61</f>
        <v>4.2300000000000004</v>
      </c>
      <c r="N676" s="19">
        <f>+'BL1-ESG-IND-R00'!N61</f>
        <v>0</v>
      </c>
      <c r="O676" s="19">
        <f>+'BL1-ESG-IND-R00'!O61</f>
        <v>0</v>
      </c>
      <c r="P676" s="19">
        <f>+'BL1-ESG-IND-R00'!P61</f>
        <v>0</v>
      </c>
      <c r="Q676" s="19">
        <f>+'BL1-ESG-IND-R00'!Q61</f>
        <v>0</v>
      </c>
      <c r="R676" s="19">
        <f>+'BL1-ESG-IND-R00'!R61</f>
        <v>0</v>
      </c>
      <c r="S676" s="19">
        <f>+'BL1-ESG-IND-R00'!S61</f>
        <v>0</v>
      </c>
      <c r="T676" s="20">
        <f t="shared" si="91"/>
        <v>4.2300000000000004</v>
      </c>
      <c r="V676" s="47"/>
    </row>
    <row r="677" spans="1:22" s="8" customFormat="1" ht="30" customHeight="1" x14ac:dyDescent="0.25">
      <c r="A677" s="51"/>
      <c r="B677" s="25"/>
      <c r="C677" s="22"/>
      <c r="D677" s="23"/>
      <c r="E677" s="23"/>
      <c r="F677" s="384" t="s">
        <v>1005</v>
      </c>
      <c r="G677" s="384"/>
      <c r="H677" s="384"/>
      <c r="I677" s="384"/>
      <c r="J677" s="384"/>
      <c r="K677" s="385"/>
      <c r="L677" s="24" t="s">
        <v>17</v>
      </c>
      <c r="M677" s="19">
        <f>+'BL1-ESG-IND-R00'!M62</f>
        <v>2</v>
      </c>
      <c r="N677" s="19">
        <f>+'BL1-ESG-IND-R00'!N62</f>
        <v>0</v>
      </c>
      <c r="O677" s="19">
        <f>+'BL1-ESG-IND-R00'!O62</f>
        <v>0</v>
      </c>
      <c r="P677" s="19">
        <f>+'BL1-ESG-IND-R00'!P62</f>
        <v>0</v>
      </c>
      <c r="Q677" s="19">
        <f>+'BL1-ESG-IND-R00'!Q62</f>
        <v>0</v>
      </c>
      <c r="R677" s="19">
        <f>+'BL1-ESG-IND-R00'!R62</f>
        <v>0</v>
      </c>
      <c r="S677" s="19">
        <f>+'BL1-ESG-IND-R00'!S62</f>
        <v>0</v>
      </c>
      <c r="T677" s="20">
        <f t="shared" si="91"/>
        <v>2</v>
      </c>
      <c r="V677" s="47"/>
    </row>
    <row r="678" spans="1:22" s="8" customFormat="1" ht="24.95" customHeight="1" x14ac:dyDescent="0.25">
      <c r="A678" s="51"/>
      <c r="B678" s="25"/>
      <c r="C678" s="22"/>
      <c r="D678" s="23"/>
      <c r="E678" s="23"/>
      <c r="F678" s="384" t="s">
        <v>1010</v>
      </c>
      <c r="G678" s="384"/>
      <c r="H678" s="384"/>
      <c r="I678" s="384"/>
      <c r="J678" s="384"/>
      <c r="K678" s="385"/>
      <c r="L678" s="24" t="s">
        <v>900</v>
      </c>
      <c r="M678" s="19">
        <f>+'BL1-ESG-IND-R00'!M63</f>
        <v>11</v>
      </c>
      <c r="N678" s="19">
        <f>+'BL1-ESG-IND-R00'!N63</f>
        <v>12</v>
      </c>
      <c r="O678" s="19">
        <f>+'BL1-ESG-IND-R00'!O63</f>
        <v>8</v>
      </c>
      <c r="P678" s="19">
        <f>+'BL1-ESG-IND-R00'!P63</f>
        <v>8</v>
      </c>
      <c r="Q678" s="19">
        <f>+'BL1-ESG-IND-R00'!Q63</f>
        <v>9</v>
      </c>
      <c r="R678" s="19">
        <f>+'BL1-ESG-IND-R00'!R63</f>
        <v>8</v>
      </c>
      <c r="S678" s="19">
        <f>+'BL1-ESG-IND-R00'!S63</f>
        <v>1</v>
      </c>
      <c r="T678" s="20">
        <f t="shared" si="91"/>
        <v>57</v>
      </c>
      <c r="V678" s="47"/>
    </row>
    <row r="679" spans="1:22" s="8" customFormat="1" ht="24.95" customHeight="1" x14ac:dyDescent="0.25">
      <c r="A679" s="51"/>
      <c r="B679" s="25"/>
      <c r="C679" s="22"/>
      <c r="D679" s="23"/>
      <c r="E679" s="23"/>
      <c r="F679" s="384" t="s">
        <v>1024</v>
      </c>
      <c r="G679" s="384"/>
      <c r="H679" s="384"/>
      <c r="I679" s="384"/>
      <c r="J679" s="384"/>
      <c r="K679" s="385"/>
      <c r="L679" s="24" t="s">
        <v>900</v>
      </c>
      <c r="M679" s="19">
        <f>+'BL1-ESG-IND-R00'!M64</f>
        <v>16</v>
      </c>
      <c r="N679" s="19">
        <f>+'BL1-ESG-IND-R00'!N64</f>
        <v>11</v>
      </c>
      <c r="O679" s="19">
        <f>+'BL1-ESG-IND-R00'!O64</f>
        <v>9</v>
      </c>
      <c r="P679" s="19">
        <f>+'BL1-ESG-IND-R00'!P64</f>
        <v>9</v>
      </c>
      <c r="Q679" s="19">
        <f>+'BL1-ESG-IND-R00'!Q64</f>
        <v>9</v>
      </c>
      <c r="R679" s="19">
        <f>+'BL1-ESG-IND-R00'!R64</f>
        <v>9</v>
      </c>
      <c r="S679" s="19">
        <f>+'BL1-ESG-IND-R00'!S64</f>
        <v>0</v>
      </c>
      <c r="T679" s="20">
        <f t="shared" si="91"/>
        <v>63</v>
      </c>
      <c r="V679" s="47"/>
    </row>
    <row r="680" spans="1:22" s="8" customFormat="1" ht="24.95" customHeight="1" x14ac:dyDescent="0.25">
      <c r="A680" s="51"/>
      <c r="B680" s="25"/>
      <c r="C680" s="22"/>
      <c r="D680" s="23"/>
      <c r="E680" s="23"/>
      <c r="F680" s="384" t="s">
        <v>1011</v>
      </c>
      <c r="G680" s="384"/>
      <c r="H680" s="384"/>
      <c r="I680" s="384"/>
      <c r="J680" s="384"/>
      <c r="K680" s="385"/>
      <c r="L680" s="24" t="s">
        <v>900</v>
      </c>
      <c r="M680" s="19">
        <f>+'BL1-ESG-IND-R00'!M65</f>
        <v>18</v>
      </c>
      <c r="N680" s="19">
        <f>+'BL1-ESG-IND-R00'!N65</f>
        <v>28</v>
      </c>
      <c r="O680" s="19">
        <f>+'BL1-ESG-IND-R00'!O65</f>
        <v>16</v>
      </c>
      <c r="P680" s="19">
        <f>+'BL1-ESG-IND-R00'!P65</f>
        <v>15</v>
      </c>
      <c r="Q680" s="19">
        <f>+'BL1-ESG-IND-R00'!Q65</f>
        <v>15</v>
      </c>
      <c r="R680" s="19">
        <f>+'BL1-ESG-IND-R00'!R65</f>
        <v>14</v>
      </c>
      <c r="S680" s="19">
        <f>+'BL1-ESG-IND-R00'!S65</f>
        <v>6</v>
      </c>
      <c r="T680" s="20">
        <f t="shared" si="91"/>
        <v>112</v>
      </c>
      <c r="V680" s="47"/>
    </row>
    <row r="681" spans="1:22" s="8" customFormat="1" ht="24.95" customHeight="1" x14ac:dyDescent="0.25">
      <c r="A681" s="51"/>
      <c r="B681" s="25"/>
      <c r="C681" s="22"/>
      <c r="D681" s="23"/>
      <c r="E681" s="23"/>
      <c r="F681" s="384" t="s">
        <v>1013</v>
      </c>
      <c r="G681" s="384"/>
      <c r="H681" s="384"/>
      <c r="I681" s="384"/>
      <c r="J681" s="384"/>
      <c r="K681" s="385"/>
      <c r="L681" s="24" t="s">
        <v>900</v>
      </c>
      <c r="M681" s="19">
        <f>+'BL1-ESG-IND-R00'!M66</f>
        <v>16</v>
      </c>
      <c r="N681" s="19">
        <f>+'BL1-ESG-IND-R00'!N66</f>
        <v>16</v>
      </c>
      <c r="O681" s="19">
        <f>+'BL1-ESG-IND-R00'!O66</f>
        <v>8</v>
      </c>
      <c r="P681" s="19">
        <f>+'BL1-ESG-IND-R00'!P66</f>
        <v>8</v>
      </c>
      <c r="Q681" s="19">
        <f>+'BL1-ESG-IND-R00'!Q66</f>
        <v>8</v>
      </c>
      <c r="R681" s="19">
        <f>+'BL1-ESG-IND-R00'!R66</f>
        <v>8</v>
      </c>
      <c r="S681" s="19">
        <f>+'BL1-ESG-IND-R00'!S66</f>
        <v>0</v>
      </c>
      <c r="T681" s="20">
        <f t="shared" si="90"/>
        <v>64</v>
      </c>
      <c r="V681" s="47"/>
    </row>
    <row r="682" spans="1:22" s="8" customFormat="1" ht="24.95" customHeight="1" x14ac:dyDescent="0.25">
      <c r="A682" s="51"/>
      <c r="B682" s="25"/>
      <c r="C682" s="22"/>
      <c r="D682" s="23"/>
      <c r="E682" s="23"/>
      <c r="F682" s="384" t="s">
        <v>1030</v>
      </c>
      <c r="G682" s="384"/>
      <c r="H682" s="384"/>
      <c r="I682" s="384"/>
      <c r="J682" s="384"/>
      <c r="K682" s="385"/>
      <c r="L682" s="24" t="s">
        <v>900</v>
      </c>
      <c r="M682" s="19">
        <f>+'BL1-ESG-IND-R00'!M67</f>
        <v>0</v>
      </c>
      <c r="N682" s="19">
        <f>+'BL1-ESG-IND-R00'!N67</f>
        <v>7</v>
      </c>
      <c r="O682" s="19">
        <f>+'BL1-ESG-IND-R00'!O67</f>
        <v>7</v>
      </c>
      <c r="P682" s="19">
        <f>+'BL1-ESG-IND-R00'!P67</f>
        <v>7</v>
      </c>
      <c r="Q682" s="19">
        <f>+'BL1-ESG-IND-R00'!Q67</f>
        <v>7</v>
      </c>
      <c r="R682" s="19">
        <f>+'BL1-ESG-IND-R00'!R67</f>
        <v>7</v>
      </c>
      <c r="S682" s="19">
        <f>+'BL1-ESG-IND-R00'!S67</f>
        <v>0</v>
      </c>
      <c r="T682" s="20">
        <f t="shared" si="90"/>
        <v>35</v>
      </c>
      <c r="V682" s="47"/>
    </row>
    <row r="683" spans="1:22" s="8" customFormat="1" ht="24.95" customHeight="1" x14ac:dyDescent="0.25">
      <c r="A683" s="51"/>
      <c r="B683" s="25"/>
      <c r="C683" s="22"/>
      <c r="D683" s="23"/>
      <c r="E683" s="23"/>
      <c r="F683" s="384" t="s">
        <v>1031</v>
      </c>
      <c r="G683" s="384"/>
      <c r="H683" s="384"/>
      <c r="I683" s="384"/>
      <c r="J683" s="384"/>
      <c r="K683" s="385"/>
      <c r="L683" s="24" t="s">
        <v>900</v>
      </c>
      <c r="M683" s="19">
        <f>+'BL1-ESG-IND-R00'!M68</f>
        <v>0</v>
      </c>
      <c r="N683" s="19">
        <f>+'BL1-ESG-IND-R00'!N68</f>
        <v>4</v>
      </c>
      <c r="O683" s="19">
        <f>+'BL1-ESG-IND-R00'!O68</f>
        <v>4</v>
      </c>
      <c r="P683" s="19">
        <f>+'BL1-ESG-IND-R00'!P68</f>
        <v>4</v>
      </c>
      <c r="Q683" s="19">
        <f>+'BL1-ESG-IND-R00'!Q68</f>
        <v>4</v>
      </c>
      <c r="R683" s="19">
        <f>+'BL1-ESG-IND-R00'!R68</f>
        <v>4</v>
      </c>
      <c r="S683" s="19">
        <f>+'BL1-ESG-IND-R00'!S68</f>
        <v>0</v>
      </c>
      <c r="T683" s="20">
        <f t="shared" si="90"/>
        <v>20</v>
      </c>
      <c r="V683" s="47"/>
    </row>
    <row r="684" spans="1:22" s="8" customFormat="1" ht="24.95" customHeight="1" x14ac:dyDescent="0.25">
      <c r="A684" s="51"/>
      <c r="B684" s="25"/>
      <c r="C684" s="22"/>
      <c r="D684" s="23"/>
      <c r="E684" s="23"/>
      <c r="F684" s="384" t="s">
        <v>1022</v>
      </c>
      <c r="G684" s="384"/>
      <c r="H684" s="384"/>
      <c r="I684" s="384"/>
      <c r="J684" s="384"/>
      <c r="K684" s="385"/>
      <c r="L684" s="24" t="s">
        <v>900</v>
      </c>
      <c r="M684" s="19">
        <f>+'BL1-ESG-IND-R00'!M69</f>
        <v>1</v>
      </c>
      <c r="N684" s="19">
        <f>+'BL1-ESG-IND-R00'!N69</f>
        <v>0</v>
      </c>
      <c r="O684" s="19">
        <f>+'BL1-ESG-IND-R00'!O69</f>
        <v>1</v>
      </c>
      <c r="P684" s="19">
        <f>+'BL1-ESG-IND-R00'!P69</f>
        <v>1</v>
      </c>
      <c r="Q684" s="19">
        <f>+'BL1-ESG-IND-R00'!Q69</f>
        <v>1</v>
      </c>
      <c r="R684" s="19">
        <f>+'BL1-ESG-IND-R00'!R69</f>
        <v>1</v>
      </c>
      <c r="S684" s="19">
        <f>+'BL1-ESG-IND-R00'!S69</f>
        <v>0</v>
      </c>
      <c r="T684" s="20">
        <f t="shared" si="90"/>
        <v>5</v>
      </c>
      <c r="V684" s="47"/>
    </row>
    <row r="685" spans="1:22" s="8" customFormat="1" ht="39.950000000000003" customHeight="1" x14ac:dyDescent="0.25">
      <c r="A685" s="51"/>
      <c r="B685" s="25"/>
      <c r="C685" s="22"/>
      <c r="D685" s="23"/>
      <c r="E685" s="23"/>
      <c r="F685" s="384" t="s">
        <v>1038</v>
      </c>
      <c r="G685" s="384"/>
      <c r="H685" s="384"/>
      <c r="I685" s="384"/>
      <c r="J685" s="384"/>
      <c r="K685" s="385"/>
      <c r="L685" s="24" t="s">
        <v>900</v>
      </c>
      <c r="M685" s="19">
        <f>+'BL1-ESG-IND-R00'!M70</f>
        <v>0</v>
      </c>
      <c r="N685" s="19">
        <f>+'BL1-ESG-IND-R00'!N70</f>
        <v>0</v>
      </c>
      <c r="O685" s="19">
        <f>+'BL1-ESG-IND-R00'!O70</f>
        <v>0</v>
      </c>
      <c r="P685" s="19">
        <f>+'BL1-ESG-IND-R00'!P70</f>
        <v>0</v>
      </c>
      <c r="Q685" s="19">
        <f>+'BL1-ESG-IND-R00'!Q70</f>
        <v>0</v>
      </c>
      <c r="R685" s="19">
        <f>+'BL1-ESG-IND-R00'!R70</f>
        <v>0</v>
      </c>
      <c r="S685" s="19">
        <f>+'BL1-ESG-IND-R00'!S70</f>
        <v>1</v>
      </c>
      <c r="T685" s="20">
        <f t="shared" si="90"/>
        <v>1</v>
      </c>
      <c r="V685" s="47"/>
    </row>
    <row r="686" spans="1:22" s="8" customFormat="1" ht="39.950000000000003" customHeight="1" x14ac:dyDescent="0.25">
      <c r="A686" s="51"/>
      <c r="B686" s="25"/>
      <c r="C686" s="22"/>
      <c r="D686" s="23"/>
      <c r="E686" s="23"/>
      <c r="F686" s="384" t="s">
        <v>1039</v>
      </c>
      <c r="G686" s="384"/>
      <c r="H686" s="384"/>
      <c r="I686" s="384"/>
      <c r="J686" s="384"/>
      <c r="K686" s="385"/>
      <c r="L686" s="24" t="s">
        <v>900</v>
      </c>
      <c r="M686" s="19">
        <f>+'BL1-ESG-IND-R00'!M71</f>
        <v>0</v>
      </c>
      <c r="N686" s="19">
        <f>+'BL1-ESG-IND-R00'!N71</f>
        <v>0</v>
      </c>
      <c r="O686" s="19">
        <f>+'BL1-ESG-IND-R00'!O71</f>
        <v>0</v>
      </c>
      <c r="P686" s="19">
        <f>+'BL1-ESG-IND-R00'!P71</f>
        <v>0</v>
      </c>
      <c r="Q686" s="19">
        <f>+'BL1-ESG-IND-R00'!Q71</f>
        <v>0</v>
      </c>
      <c r="R686" s="19">
        <f>+'BL1-ESG-IND-R00'!R71</f>
        <v>0</v>
      </c>
      <c r="S686" s="19">
        <f>+'BL1-ESG-IND-R00'!S71</f>
        <v>4</v>
      </c>
      <c r="T686" s="20">
        <f t="shared" si="90"/>
        <v>4</v>
      </c>
      <c r="V686" s="47"/>
    </row>
    <row r="687" spans="1:22" s="8" customFormat="1" ht="39.950000000000003" customHeight="1" x14ac:dyDescent="0.25">
      <c r="A687" s="51"/>
      <c r="B687" s="25"/>
      <c r="C687" s="22"/>
      <c r="D687" s="23"/>
      <c r="E687" s="23"/>
      <c r="F687" s="384" t="s">
        <v>1040</v>
      </c>
      <c r="G687" s="384"/>
      <c r="H687" s="384"/>
      <c r="I687" s="384"/>
      <c r="J687" s="384"/>
      <c r="K687" s="385"/>
      <c r="L687" s="24" t="s">
        <v>900</v>
      </c>
      <c r="M687" s="19">
        <f>+'BL1-ESG-IND-R00'!M72</f>
        <v>0</v>
      </c>
      <c r="N687" s="19">
        <f>+'BL1-ESG-IND-R00'!N72</f>
        <v>0</v>
      </c>
      <c r="O687" s="19">
        <f>+'BL1-ESG-IND-R00'!O72</f>
        <v>0</v>
      </c>
      <c r="P687" s="19">
        <f>+'BL1-ESG-IND-R00'!P72</f>
        <v>0</v>
      </c>
      <c r="Q687" s="19">
        <f>+'BL1-ESG-IND-R00'!Q72</f>
        <v>0</v>
      </c>
      <c r="R687" s="19">
        <f>+'BL1-ESG-IND-R00'!R72</f>
        <v>0</v>
      </c>
      <c r="S687" s="19">
        <f>+'BL1-ESG-IND-R00'!S72</f>
        <v>3</v>
      </c>
      <c r="T687" s="20">
        <f t="shared" si="90"/>
        <v>3</v>
      </c>
      <c r="V687" s="47"/>
    </row>
    <row r="688" spans="1:22" s="8" customFormat="1" ht="24.95" customHeight="1" x14ac:dyDescent="0.25">
      <c r="A688" s="50"/>
      <c r="B688" s="14"/>
      <c r="C688" s="15"/>
      <c r="D688" s="16"/>
      <c r="E688" s="16" t="s">
        <v>1045</v>
      </c>
      <c r="F688" s="16"/>
      <c r="G688" s="16"/>
      <c r="H688" s="16"/>
      <c r="I688" s="16"/>
      <c r="J688" s="16"/>
      <c r="K688" s="17"/>
      <c r="L688" s="18"/>
      <c r="M688" s="19"/>
      <c r="N688" s="19"/>
      <c r="O688" s="19"/>
      <c r="P688" s="19"/>
      <c r="Q688" s="19"/>
      <c r="R688" s="19"/>
      <c r="S688" s="19"/>
      <c r="T688" s="20">
        <f t="shared" si="90"/>
        <v>0</v>
      </c>
      <c r="V688" s="47"/>
    </row>
    <row r="689" spans="1:22" s="8" customFormat="1" ht="24.95" customHeight="1" x14ac:dyDescent="0.25">
      <c r="A689" s="51"/>
      <c r="B689" s="25"/>
      <c r="C689" s="22"/>
      <c r="D689" s="23"/>
      <c r="E689" s="23"/>
      <c r="F689" s="384" t="str">
        <f>+'BL1-APL-IND-R00'!E11</f>
        <v>JOELHO 45 GRAUS DIAMETRO 75 MM (ESGOTO)</v>
      </c>
      <c r="G689" s="384"/>
      <c r="H689" s="384"/>
      <c r="I689" s="384"/>
      <c r="J689" s="384"/>
      <c r="K689" s="385"/>
      <c r="L689" s="24" t="str">
        <f>+'BL1-APL-IND-R00'!L11</f>
        <v xml:space="preserve">UN </v>
      </c>
      <c r="M689" s="19">
        <f>+'BL1-APL-IND-R00'!M11</f>
        <v>0</v>
      </c>
      <c r="N689" s="19">
        <f>+'BL1-APL-IND-R00'!N11</f>
        <v>0</v>
      </c>
      <c r="O689" s="19">
        <f>+'BL1-APL-IND-R00'!O11</f>
        <v>2</v>
      </c>
      <c r="P689" s="19">
        <f>+'BL1-APL-IND-R00'!P11</f>
        <v>0</v>
      </c>
      <c r="Q689" s="19">
        <f>+'BL1-APL-IND-R00'!Q11</f>
        <v>0</v>
      </c>
      <c r="R689" s="19">
        <f>+'BL1-APL-IND-R00'!R11</f>
        <v>0</v>
      </c>
      <c r="S689" s="19">
        <f>+'BL1-APL-IND-R00'!S11</f>
        <v>5</v>
      </c>
      <c r="T689" s="20">
        <f t="shared" ref="T689:T720" si="92">SUM(M689:S689)</f>
        <v>7</v>
      </c>
      <c r="V689" s="47"/>
    </row>
    <row r="690" spans="1:22" s="8" customFormat="1" ht="24.95" customHeight="1" x14ac:dyDescent="0.25">
      <c r="A690" s="51"/>
      <c r="B690" s="25"/>
      <c r="C690" s="22"/>
      <c r="D690" s="23"/>
      <c r="E690" s="23"/>
      <c r="F690" s="384" t="str">
        <f>+'BL1-APL-IND-R00'!E12</f>
        <v>JOELHO 90 GRAUS DIAMETRO 75 MM (ESGOTO)</v>
      </c>
      <c r="G690" s="384"/>
      <c r="H690" s="384"/>
      <c r="I690" s="384"/>
      <c r="J690" s="384"/>
      <c r="K690" s="385"/>
      <c r="L690" s="24" t="str">
        <f>+'BL1-APL-IND-R00'!L12</f>
        <v xml:space="preserve">UN </v>
      </c>
      <c r="M690" s="19">
        <f>+'BL1-APL-IND-R00'!M12</f>
        <v>0</v>
      </c>
      <c r="N690" s="19">
        <f>+'BL1-APL-IND-R00'!N12</f>
        <v>0</v>
      </c>
      <c r="O690" s="19">
        <f>+'BL1-APL-IND-R00'!O12</f>
        <v>0</v>
      </c>
      <c r="P690" s="19">
        <f>+'BL1-APL-IND-R00'!P12</f>
        <v>0</v>
      </c>
      <c r="Q690" s="19">
        <f>+'BL1-APL-IND-R00'!Q12</f>
        <v>0</v>
      </c>
      <c r="R690" s="19">
        <f>+'BL1-APL-IND-R00'!R12</f>
        <v>0</v>
      </c>
      <c r="S690" s="19">
        <f>+'BL1-APL-IND-R00'!S12</f>
        <v>1</v>
      </c>
      <c r="T690" s="20">
        <f t="shared" si="92"/>
        <v>1</v>
      </c>
      <c r="V690" s="47"/>
    </row>
    <row r="691" spans="1:22" s="8" customFormat="1" ht="24.95" customHeight="1" x14ac:dyDescent="0.25">
      <c r="A691" s="51"/>
      <c r="B691" s="25"/>
      <c r="C691" s="22"/>
      <c r="D691" s="23"/>
      <c r="E691" s="23"/>
      <c r="F691" s="384" t="str">
        <f>+'BL1-APL-IND-R00'!E13</f>
        <v>JOELHO 90 GRAUS DIAMETRO 100 MM (ESGOTO)</v>
      </c>
      <c r="G691" s="384"/>
      <c r="H691" s="384"/>
      <c r="I691" s="384"/>
      <c r="J691" s="384"/>
      <c r="K691" s="385"/>
      <c r="L691" s="24" t="str">
        <f>+'BL1-APL-IND-R00'!L13</f>
        <v xml:space="preserve">UN </v>
      </c>
      <c r="M691" s="19">
        <f>+'BL1-APL-IND-R00'!M13</f>
        <v>0</v>
      </c>
      <c r="N691" s="19">
        <f>+'BL1-APL-IND-R00'!N13</f>
        <v>2</v>
      </c>
      <c r="O691" s="19">
        <f>+'BL1-APL-IND-R00'!O13</f>
        <v>0</v>
      </c>
      <c r="P691" s="19">
        <f>+'BL1-APL-IND-R00'!P13</f>
        <v>0</v>
      </c>
      <c r="Q691" s="19">
        <f>+'BL1-APL-IND-R00'!Q13</f>
        <v>0</v>
      </c>
      <c r="R691" s="19">
        <f>+'BL1-APL-IND-R00'!R13</f>
        <v>0</v>
      </c>
      <c r="S691" s="19">
        <f>+'BL1-APL-IND-R00'!S13</f>
        <v>11</v>
      </c>
      <c r="T691" s="20">
        <f t="shared" si="92"/>
        <v>13</v>
      </c>
      <c r="V691" s="47"/>
    </row>
    <row r="692" spans="1:22" s="8" customFormat="1" ht="24.95" customHeight="1" x14ac:dyDescent="0.25">
      <c r="A692" s="51"/>
      <c r="B692" s="25"/>
      <c r="C692" s="22"/>
      <c r="D692" s="23"/>
      <c r="E692" s="23"/>
      <c r="F692" s="384" t="str">
        <f>+'BL1-APL-IND-R00'!E14</f>
        <v>JUNCAO SIMPLES DIAMETRO 75 X 75 MM (ESGOTO)</v>
      </c>
      <c r="G692" s="384"/>
      <c r="H692" s="384"/>
      <c r="I692" s="384"/>
      <c r="J692" s="384"/>
      <c r="K692" s="385"/>
      <c r="L692" s="24" t="str">
        <f>+'BL1-APL-IND-R00'!L14</f>
        <v xml:space="preserve">UN </v>
      </c>
      <c r="M692" s="19">
        <f>+'BL1-APL-IND-R00'!M14</f>
        <v>0</v>
      </c>
      <c r="N692" s="19">
        <f>+'BL1-APL-IND-R00'!N14</f>
        <v>0</v>
      </c>
      <c r="O692" s="19">
        <f>+'BL1-APL-IND-R00'!O14</f>
        <v>0</v>
      </c>
      <c r="P692" s="19">
        <f>+'BL1-APL-IND-R00'!P14</f>
        <v>0</v>
      </c>
      <c r="Q692" s="19">
        <f>+'BL1-APL-IND-R00'!Q14</f>
        <v>0</v>
      </c>
      <c r="R692" s="19">
        <f>+'BL1-APL-IND-R00'!R14</f>
        <v>0</v>
      </c>
      <c r="S692" s="19">
        <f>+'BL1-APL-IND-R00'!S14</f>
        <v>1</v>
      </c>
      <c r="T692" s="20">
        <f t="shared" si="92"/>
        <v>1</v>
      </c>
      <c r="V692" s="47"/>
    </row>
    <row r="693" spans="1:22" s="8" customFormat="1" ht="24.95" customHeight="1" x14ac:dyDescent="0.25">
      <c r="A693" s="51"/>
      <c r="B693" s="25"/>
      <c r="C693" s="22"/>
      <c r="D693" s="23"/>
      <c r="E693" s="23"/>
      <c r="F693" s="384" t="str">
        <f>+'BL1-APL-IND-R00'!E15</f>
        <v>JUNCAO SIMPLES DIAMETRO 100 X 75 MM (ESGOTO)</v>
      </c>
      <c r="G693" s="384"/>
      <c r="H693" s="384"/>
      <c r="I693" s="384"/>
      <c r="J693" s="384"/>
      <c r="K693" s="385"/>
      <c r="L693" s="24" t="str">
        <f>+'BL1-APL-IND-R00'!L15</f>
        <v xml:space="preserve">UN </v>
      </c>
      <c r="M693" s="19">
        <f>+'BL1-APL-IND-R00'!M15</f>
        <v>0</v>
      </c>
      <c r="N693" s="19">
        <f>+'BL1-APL-IND-R00'!N15</f>
        <v>0</v>
      </c>
      <c r="O693" s="19">
        <f>+'BL1-APL-IND-R00'!O15</f>
        <v>2</v>
      </c>
      <c r="P693" s="19">
        <f>+'BL1-APL-IND-R00'!P15</f>
        <v>0</v>
      </c>
      <c r="Q693" s="19">
        <f>+'BL1-APL-IND-R00'!Q15</f>
        <v>0</v>
      </c>
      <c r="R693" s="19">
        <f>+'BL1-APL-IND-R00'!R15</f>
        <v>0</v>
      </c>
      <c r="S693" s="19">
        <f>+'BL1-APL-IND-R00'!S15</f>
        <v>2</v>
      </c>
      <c r="T693" s="20">
        <f t="shared" si="92"/>
        <v>4</v>
      </c>
      <c r="V693" s="47"/>
    </row>
    <row r="694" spans="1:22" s="8" customFormat="1" ht="24.95" customHeight="1" x14ac:dyDescent="0.25">
      <c r="A694" s="51"/>
      <c r="B694" s="25"/>
      <c r="C694" s="22"/>
      <c r="D694" s="23"/>
      <c r="E694" s="23"/>
      <c r="F694" s="384" t="str">
        <f>+'BL1-APL-IND-R00'!E16</f>
        <v>JUNCAO SIMPLES DIAM. 100 X 100 MM (ESGOTO)</v>
      </c>
      <c r="G694" s="384"/>
      <c r="H694" s="384"/>
      <c r="I694" s="384"/>
      <c r="J694" s="384"/>
      <c r="K694" s="385"/>
      <c r="L694" s="24" t="str">
        <f>+'BL1-APL-IND-R00'!L16</f>
        <v xml:space="preserve">UN </v>
      </c>
      <c r="M694" s="19">
        <f>+'BL1-APL-IND-R00'!M16</f>
        <v>0</v>
      </c>
      <c r="N694" s="19">
        <f>+'BL1-APL-IND-R00'!N16</f>
        <v>0</v>
      </c>
      <c r="O694" s="19">
        <f>+'BL1-APL-IND-R00'!O16</f>
        <v>0</v>
      </c>
      <c r="P694" s="19">
        <f>+'BL1-APL-IND-R00'!P16</f>
        <v>0</v>
      </c>
      <c r="Q694" s="19">
        <f>+'BL1-APL-IND-R00'!Q16</f>
        <v>0</v>
      </c>
      <c r="R694" s="19">
        <f>+'BL1-APL-IND-R00'!R16</f>
        <v>0</v>
      </c>
      <c r="S694" s="19">
        <f>+'BL1-APL-IND-R00'!S16</f>
        <v>4</v>
      </c>
      <c r="T694" s="20">
        <f t="shared" si="92"/>
        <v>4</v>
      </c>
      <c r="V694" s="47"/>
    </row>
    <row r="695" spans="1:22" s="8" customFormat="1" ht="24.95" customHeight="1" x14ac:dyDescent="0.25">
      <c r="A695" s="51"/>
      <c r="B695" s="25"/>
      <c r="C695" s="22"/>
      <c r="D695" s="23"/>
      <c r="E695" s="23"/>
      <c r="F695" s="384" t="str">
        <f>+'BL1-APL-IND-R00'!E17</f>
        <v>LUVA SIMPLES DIAMETRO 75 MM - (ESGOTO)</v>
      </c>
      <c r="G695" s="384"/>
      <c r="H695" s="384"/>
      <c r="I695" s="384"/>
      <c r="J695" s="384"/>
      <c r="K695" s="385"/>
      <c r="L695" s="24" t="str">
        <f>+'BL1-APL-IND-R00'!L17</f>
        <v xml:space="preserve">UN </v>
      </c>
      <c r="M695" s="19">
        <f>+'BL1-APL-IND-R00'!M17</f>
        <v>0</v>
      </c>
      <c r="N695" s="19">
        <f>+'BL1-APL-IND-R00'!N17</f>
        <v>0</v>
      </c>
      <c r="O695" s="19">
        <f>+'BL1-APL-IND-R00'!O17</f>
        <v>2</v>
      </c>
      <c r="P695" s="19">
        <f>+'BL1-APL-IND-R00'!P17</f>
        <v>0</v>
      </c>
      <c r="Q695" s="19">
        <f>+'BL1-APL-IND-R00'!Q17</f>
        <v>0</v>
      </c>
      <c r="R695" s="19">
        <f>+'BL1-APL-IND-R00'!R17</f>
        <v>0</v>
      </c>
      <c r="S695" s="19">
        <f>+'BL1-APL-IND-R00'!S17</f>
        <v>13</v>
      </c>
      <c r="T695" s="20">
        <f t="shared" si="92"/>
        <v>15</v>
      </c>
      <c r="V695" s="47"/>
    </row>
    <row r="696" spans="1:22" s="8" customFormat="1" ht="24.95" customHeight="1" x14ac:dyDescent="0.25">
      <c r="A696" s="51"/>
      <c r="B696" s="25"/>
      <c r="C696" s="22"/>
      <c r="D696" s="23"/>
      <c r="E696" s="23"/>
      <c r="F696" s="384" t="str">
        <f>+'BL1-APL-IND-R00'!E18</f>
        <v>LUVA SIMPLES DIAMETRO 100 mm - (ESGOTO)</v>
      </c>
      <c r="G696" s="384"/>
      <c r="H696" s="384"/>
      <c r="I696" s="384"/>
      <c r="J696" s="384"/>
      <c r="K696" s="385"/>
      <c r="L696" s="24" t="str">
        <f>+'BL1-APL-IND-R00'!L18</f>
        <v xml:space="preserve">UN </v>
      </c>
      <c r="M696" s="19">
        <f>+'BL1-APL-IND-R00'!M18</f>
        <v>4</v>
      </c>
      <c r="N696" s="19">
        <f>+'BL1-APL-IND-R00'!N18</f>
        <v>7</v>
      </c>
      <c r="O696" s="19">
        <f>+'BL1-APL-IND-R00'!O18</f>
        <v>11</v>
      </c>
      <c r="P696" s="19">
        <f>+'BL1-APL-IND-R00'!P18</f>
        <v>10</v>
      </c>
      <c r="Q696" s="19">
        <f>+'BL1-APL-IND-R00'!Q18</f>
        <v>10</v>
      </c>
      <c r="R696" s="19">
        <f>+'BL1-APL-IND-R00'!R18</f>
        <v>10</v>
      </c>
      <c r="S696" s="19">
        <f>+'BL1-APL-IND-R00'!S18</f>
        <v>39</v>
      </c>
      <c r="T696" s="20">
        <f t="shared" si="92"/>
        <v>91</v>
      </c>
      <c r="V696" s="47"/>
    </row>
    <row r="697" spans="1:22" s="8" customFormat="1" ht="24.95" customHeight="1" x14ac:dyDescent="0.25">
      <c r="A697" s="51"/>
      <c r="B697" s="25"/>
      <c r="C697" s="22"/>
      <c r="D697" s="23"/>
      <c r="E697" s="23"/>
      <c r="F697" s="384" t="str">
        <f>+'BL1-APL-IND-R00'!E19</f>
        <v>TUBO SOLDAVEL PARA ESGOTO DIAMETRO 75 MM</v>
      </c>
      <c r="G697" s="384"/>
      <c r="H697" s="384"/>
      <c r="I697" s="384"/>
      <c r="J697" s="384"/>
      <c r="K697" s="385"/>
      <c r="L697" s="24" t="str">
        <f>+'BL1-APL-IND-R00'!L19</f>
        <v>M</v>
      </c>
      <c r="M697" s="19">
        <f>+'BL1-APL-IND-R00'!M19</f>
        <v>0</v>
      </c>
      <c r="N697" s="19">
        <f>+'BL1-APL-IND-R00'!N19</f>
        <v>0</v>
      </c>
      <c r="O697" s="19">
        <f>+'BL1-APL-IND-R00'!O19</f>
        <v>6.31</v>
      </c>
      <c r="P697" s="19">
        <f>+'BL1-APL-IND-R00'!P19</f>
        <v>0</v>
      </c>
      <c r="Q697" s="19">
        <f>+'BL1-APL-IND-R00'!Q19</f>
        <v>0</v>
      </c>
      <c r="R697" s="19">
        <f>+'BL1-APL-IND-R00'!R19</f>
        <v>0</v>
      </c>
      <c r="S697" s="19">
        <f>+'BL1-APL-IND-R00'!S19</f>
        <v>16.18</v>
      </c>
      <c r="T697" s="20">
        <f t="shared" si="92"/>
        <v>22.49</v>
      </c>
      <c r="V697" s="47"/>
    </row>
    <row r="698" spans="1:22" s="8" customFormat="1" ht="24.95" customHeight="1" x14ac:dyDescent="0.25">
      <c r="A698" s="51"/>
      <c r="B698" s="25"/>
      <c r="C698" s="22"/>
      <c r="D698" s="23"/>
      <c r="E698" s="23"/>
      <c r="F698" s="384" t="str">
        <f>+'BL1-APL-IND-R00'!E20</f>
        <v>TUBO SOLDAVEL PARA ESGOTO DIAMETRO 100 MM</v>
      </c>
      <c r="G698" s="384"/>
      <c r="H698" s="384"/>
      <c r="I698" s="384"/>
      <c r="J698" s="384"/>
      <c r="K698" s="385"/>
      <c r="L698" s="24" t="str">
        <f>+'BL1-APL-IND-R00'!L20</f>
        <v>M</v>
      </c>
      <c r="M698" s="19">
        <f>+'BL1-APL-IND-R00'!M20</f>
        <v>0.97</v>
      </c>
      <c r="N698" s="19">
        <f>+'BL1-APL-IND-R00'!N20</f>
        <v>20.68</v>
      </c>
      <c r="O698" s="19">
        <f>+'BL1-APL-IND-R00'!O20</f>
        <v>26.67</v>
      </c>
      <c r="P698" s="19">
        <f>+'BL1-APL-IND-R00'!P20</f>
        <v>17.5</v>
      </c>
      <c r="Q698" s="19">
        <f>+'BL1-APL-IND-R00'!Q20</f>
        <v>19.350000000000001</v>
      </c>
      <c r="R698" s="19">
        <f>+'BL1-APL-IND-R00'!R20</f>
        <v>20.149999999999999</v>
      </c>
      <c r="S698" s="19">
        <f>+'BL1-APL-IND-R00'!S20</f>
        <v>86.03</v>
      </c>
      <c r="T698" s="20">
        <f t="shared" si="92"/>
        <v>191.35</v>
      </c>
      <c r="V698" s="47"/>
    </row>
    <row r="699" spans="1:22" s="8" customFormat="1" ht="24.95" customHeight="1" x14ac:dyDescent="0.25">
      <c r="A699" s="51"/>
      <c r="B699" s="25"/>
      <c r="C699" s="22"/>
      <c r="D699" s="23"/>
      <c r="E699" s="23"/>
      <c r="F699" s="384" t="str">
        <f>+'BL1-APL-IND-R00'!E21</f>
        <v xml:space="preserve">CURVA 45 GRAUS DIAMETRO 100 MM (ESGOTO) </v>
      </c>
      <c r="G699" s="384"/>
      <c r="H699" s="384"/>
      <c r="I699" s="384"/>
      <c r="J699" s="384"/>
      <c r="K699" s="385"/>
      <c r="L699" s="24" t="str">
        <f>+'BL1-APL-IND-R00'!L21</f>
        <v xml:space="preserve">UN </v>
      </c>
      <c r="M699" s="19">
        <f>+'BL1-APL-IND-R00'!M21</f>
        <v>0</v>
      </c>
      <c r="N699" s="19">
        <f>+'BL1-APL-IND-R00'!N21</f>
        <v>2</v>
      </c>
      <c r="O699" s="19">
        <f>+'BL1-APL-IND-R00'!O21</f>
        <v>0</v>
      </c>
      <c r="P699" s="19">
        <f>+'BL1-APL-IND-R00'!P21</f>
        <v>0</v>
      </c>
      <c r="Q699" s="19">
        <f>+'BL1-APL-IND-R00'!Q21</f>
        <v>0</v>
      </c>
      <c r="R699" s="19">
        <f>+'BL1-APL-IND-R00'!R21</f>
        <v>0</v>
      </c>
      <c r="S699" s="19">
        <f>+'BL1-APL-IND-R00'!S21</f>
        <v>8</v>
      </c>
      <c r="T699" s="20">
        <f t="shared" si="92"/>
        <v>10</v>
      </c>
      <c r="V699" s="47"/>
    </row>
    <row r="700" spans="1:22" s="8" customFormat="1" ht="39.950000000000003" customHeight="1" x14ac:dyDescent="0.25">
      <c r="A700" s="51"/>
      <c r="B700" s="25"/>
      <c r="C700" s="22"/>
      <c r="D700" s="23"/>
      <c r="E700" s="23"/>
      <c r="F700" s="384" t="str">
        <f>+'BL1-APL-IND-R00'!E22</f>
        <v>CURVA PVC LONGA 45G, PVC, SÉRIE NORMAL, ESGOTO PREDIAL, DN 75 MM, JUNTA ELÁSTICA, FORNECIDO E INSTALADO EM RAMAL DE DESCARGA OU RAMAL DE ESGOTO SANITÁRIO. AF_08/2022. (ADAPTADO CONFORME DECRETO ESTADUAL 9900/2021)</v>
      </c>
      <c r="G700" s="384"/>
      <c r="H700" s="384"/>
      <c r="I700" s="384"/>
      <c r="J700" s="384"/>
      <c r="K700" s="385"/>
      <c r="L700" s="24" t="str">
        <f>+'BL1-APL-IND-R00'!L22</f>
        <v xml:space="preserve">UN </v>
      </c>
      <c r="M700" s="19">
        <f>+'BL1-APL-IND-R00'!M22</f>
        <v>0</v>
      </c>
      <c r="N700" s="19">
        <f>+'BL1-APL-IND-R00'!N22</f>
        <v>0</v>
      </c>
      <c r="O700" s="19">
        <f>+'BL1-APL-IND-R00'!O22</f>
        <v>0</v>
      </c>
      <c r="P700" s="19">
        <f>+'BL1-APL-IND-R00'!P22</f>
        <v>0</v>
      </c>
      <c r="Q700" s="19">
        <f>+'BL1-APL-IND-R00'!Q22</f>
        <v>0</v>
      </c>
      <c r="R700" s="19">
        <f>+'BL1-APL-IND-R00'!R22</f>
        <v>0</v>
      </c>
      <c r="S700" s="19">
        <f>+'BL1-APL-IND-R00'!S22</f>
        <v>1</v>
      </c>
      <c r="T700" s="20">
        <f t="shared" si="92"/>
        <v>1</v>
      </c>
      <c r="V700" s="47"/>
    </row>
    <row r="701" spans="1:22" s="8" customFormat="1" ht="24.95" customHeight="1" x14ac:dyDescent="0.25">
      <c r="A701" s="51"/>
      <c r="B701" s="25"/>
      <c r="C701" s="22"/>
      <c r="D701" s="23"/>
      <c r="E701" s="23"/>
      <c r="F701" s="384" t="str">
        <f>+'BL1-APL-IND-R00'!E23</f>
        <v xml:space="preserve">CURVA 90 GRAUS CURTA DIAM. 75 MM (ESGOTO) </v>
      </c>
      <c r="G701" s="384"/>
      <c r="H701" s="384"/>
      <c r="I701" s="384"/>
      <c r="J701" s="384"/>
      <c r="K701" s="385"/>
      <c r="L701" s="24" t="str">
        <f>+'BL1-APL-IND-R00'!L23</f>
        <v xml:space="preserve">UN </v>
      </c>
      <c r="M701" s="19">
        <f>+'BL1-APL-IND-R00'!M23</f>
        <v>0</v>
      </c>
      <c r="N701" s="19">
        <f>+'BL1-APL-IND-R00'!N23</f>
        <v>0</v>
      </c>
      <c r="O701" s="19">
        <f>+'BL1-APL-IND-R00'!O23</f>
        <v>0</v>
      </c>
      <c r="P701" s="19">
        <f>+'BL1-APL-IND-R00'!P23</f>
        <v>0</v>
      </c>
      <c r="Q701" s="19">
        <f>+'BL1-APL-IND-R00'!Q23</f>
        <v>0</v>
      </c>
      <c r="R701" s="19">
        <f>+'BL1-APL-IND-R00'!R23</f>
        <v>0</v>
      </c>
      <c r="S701" s="19">
        <f>+'BL1-APL-IND-R00'!S23</f>
        <v>2</v>
      </c>
      <c r="T701" s="20">
        <f t="shared" si="92"/>
        <v>2</v>
      </c>
      <c r="V701" s="47"/>
    </row>
    <row r="702" spans="1:22" s="8" customFormat="1" ht="24.95" customHeight="1" x14ac:dyDescent="0.25">
      <c r="A702" s="51"/>
      <c r="B702" s="25"/>
      <c r="C702" s="22"/>
      <c r="D702" s="23"/>
      <c r="E702" s="23"/>
      <c r="F702" s="384" t="str">
        <f>+'BL1-APL-IND-R00'!E24</f>
        <v xml:space="preserve">CURVA 90 GRAUS LONGA DIAM. 100 MM (ESGOTO) </v>
      </c>
      <c r="G702" s="384"/>
      <c r="H702" s="384"/>
      <c r="I702" s="384"/>
      <c r="J702" s="384"/>
      <c r="K702" s="385"/>
      <c r="L702" s="24" t="str">
        <f>+'BL1-APL-IND-R00'!L24</f>
        <v xml:space="preserve">UN </v>
      </c>
      <c r="M702" s="19">
        <f>+'BL1-APL-IND-R00'!M24</f>
        <v>5</v>
      </c>
      <c r="N702" s="19">
        <f>+'BL1-APL-IND-R00'!N24</f>
        <v>0</v>
      </c>
      <c r="O702" s="19">
        <f>+'BL1-APL-IND-R00'!O24</f>
        <v>0</v>
      </c>
      <c r="P702" s="19">
        <f>+'BL1-APL-IND-R00'!P24</f>
        <v>0</v>
      </c>
      <c r="Q702" s="19">
        <f>+'BL1-APL-IND-R00'!Q24</f>
        <v>0</v>
      </c>
      <c r="R702" s="19">
        <f>+'BL1-APL-IND-R00'!R24</f>
        <v>0</v>
      </c>
      <c r="S702" s="19">
        <f>+'BL1-APL-IND-R00'!S24</f>
        <v>4</v>
      </c>
      <c r="T702" s="20">
        <f t="shared" si="92"/>
        <v>9</v>
      </c>
      <c r="V702" s="47"/>
    </row>
    <row r="703" spans="1:22" s="8" customFormat="1" ht="39.950000000000003" customHeight="1" x14ac:dyDescent="0.25">
      <c r="A703" s="51"/>
      <c r="B703" s="25"/>
      <c r="C703" s="22"/>
      <c r="D703" s="23"/>
      <c r="E703" s="23"/>
      <c r="F703" s="384" t="str">
        <f>+'BL1-APL-IND-R00'!E25</f>
        <v>LUVA SIMPLES, PVC, SERIE R, ÁGUA PLUVIAL, DN 100 MM, JUNTA ELÁSTICA, FORNECIDO E INSTALADO EM CONDUTORES VERTICAIS DE ÁGUAS PLUVIAIS. AF_06/2022. (ADAPTADO CONFORME DECRETO ESTADUAL 9900/2021)</v>
      </c>
      <c r="G703" s="384"/>
      <c r="H703" s="384"/>
      <c r="I703" s="384"/>
      <c r="J703" s="384"/>
      <c r="K703" s="385"/>
      <c r="L703" s="24" t="str">
        <f>+'BL1-APL-IND-R00'!L25</f>
        <v xml:space="preserve">UN </v>
      </c>
      <c r="M703" s="19">
        <f>+'BL1-APL-IND-R00'!M25</f>
        <v>0</v>
      </c>
      <c r="N703" s="19">
        <f>+'BL1-APL-IND-R00'!N25</f>
        <v>2</v>
      </c>
      <c r="O703" s="19">
        <f>+'BL1-APL-IND-R00'!O25</f>
        <v>0</v>
      </c>
      <c r="P703" s="19">
        <f>+'BL1-APL-IND-R00'!P25</f>
        <v>0</v>
      </c>
      <c r="Q703" s="19">
        <f>+'BL1-APL-IND-R00'!Q25</f>
        <v>0</v>
      </c>
      <c r="R703" s="19">
        <f>+'BL1-APL-IND-R00'!R25</f>
        <v>0</v>
      </c>
      <c r="S703" s="19">
        <f>+'BL1-APL-IND-R00'!S25</f>
        <v>0</v>
      </c>
      <c r="T703" s="20">
        <f t="shared" si="92"/>
        <v>2</v>
      </c>
      <c r="V703" s="47"/>
    </row>
    <row r="704" spans="1:22" s="8" customFormat="1" ht="24.95" customHeight="1" x14ac:dyDescent="0.25">
      <c r="A704" s="51"/>
      <c r="B704" s="25"/>
      <c r="C704" s="22"/>
      <c r="D704" s="23"/>
      <c r="E704" s="23"/>
      <c r="F704" s="384" t="str">
        <f>+'BL1-APL-IND-R00'!E26</f>
        <v xml:space="preserve">REDUCAO EXCENTRICA 100 X 75 MM (ESGOTO) </v>
      </c>
      <c r="G704" s="384"/>
      <c r="H704" s="384"/>
      <c r="I704" s="384"/>
      <c r="J704" s="384"/>
      <c r="K704" s="385"/>
      <c r="L704" s="24" t="str">
        <f>+'BL1-APL-IND-R00'!L26</f>
        <v xml:space="preserve">UN </v>
      </c>
      <c r="M704" s="19">
        <f>+'BL1-APL-IND-R00'!M26</f>
        <v>0</v>
      </c>
      <c r="N704" s="19">
        <f>+'BL1-APL-IND-R00'!N26</f>
        <v>0</v>
      </c>
      <c r="O704" s="19">
        <f>+'BL1-APL-IND-R00'!O26</f>
        <v>0</v>
      </c>
      <c r="P704" s="19">
        <f>+'BL1-APL-IND-R00'!P26</f>
        <v>0</v>
      </c>
      <c r="Q704" s="19">
        <f>+'BL1-APL-IND-R00'!Q26</f>
        <v>0</v>
      </c>
      <c r="R704" s="19">
        <f>+'BL1-APL-IND-R00'!R26</f>
        <v>0</v>
      </c>
      <c r="S704" s="19">
        <f>+'BL1-APL-IND-R00'!S26</f>
        <v>1</v>
      </c>
      <c r="T704" s="20">
        <f t="shared" si="92"/>
        <v>1</v>
      </c>
      <c r="V704" s="47"/>
    </row>
    <row r="705" spans="1:22" s="8" customFormat="1" ht="24.95" customHeight="1" x14ac:dyDescent="0.25">
      <c r="A705" s="51"/>
      <c r="B705" s="25"/>
      <c r="C705" s="22"/>
      <c r="D705" s="23"/>
      <c r="E705" s="23"/>
      <c r="F705" s="384" t="str">
        <f>+'BL1-APL-IND-R00'!E27</f>
        <v>CÓPIA DE SINAPI (89512) - TUBO PVC, SÉRIE R, ESGOTO, DN 100 MM, FORNECIDO E INSTALADO EM RAMAL DE ENCAMINHAMENTO. AF_06/2022. (ADAPTADO CONFORME DECRETO ESTADUAL 9900/2021)</v>
      </c>
      <c r="G705" s="384"/>
      <c r="H705" s="384"/>
      <c r="I705" s="384"/>
      <c r="J705" s="384"/>
      <c r="K705" s="385"/>
      <c r="L705" s="24" t="str">
        <f>+'BL1-APL-IND-R00'!L27</f>
        <v>M</v>
      </c>
      <c r="M705" s="19">
        <f>+'BL1-APL-IND-R00'!M27</f>
        <v>0</v>
      </c>
      <c r="N705" s="19">
        <f>+'BL1-APL-IND-R00'!N27</f>
        <v>1.43</v>
      </c>
      <c r="O705" s="19">
        <f>+'BL1-APL-IND-R00'!O27</f>
        <v>0</v>
      </c>
      <c r="P705" s="19">
        <f>+'BL1-APL-IND-R00'!P27</f>
        <v>0</v>
      </c>
      <c r="Q705" s="19">
        <f>+'BL1-APL-IND-R00'!Q27</f>
        <v>0</v>
      </c>
      <c r="R705" s="19">
        <f>+'BL1-APL-IND-R00'!R27</f>
        <v>0</v>
      </c>
      <c r="S705" s="19">
        <f>+'BL1-APL-IND-R00'!S27</f>
        <v>0</v>
      </c>
      <c r="T705" s="20">
        <f t="shared" si="92"/>
        <v>1.43</v>
      </c>
      <c r="V705" s="47"/>
    </row>
    <row r="706" spans="1:22" s="8" customFormat="1" ht="24.95" customHeight="1" x14ac:dyDescent="0.25">
      <c r="A706" s="51"/>
      <c r="B706" s="25"/>
      <c r="C706" s="22"/>
      <c r="D706" s="23"/>
      <c r="E706" s="23"/>
      <c r="F706" s="384" t="str">
        <f>+'BL1-APL-IND-R00'!E28</f>
        <v xml:space="preserve">JOELHO 45 GRAUS SOLDAVEL 25 MM </v>
      </c>
      <c r="G706" s="384"/>
      <c r="H706" s="384"/>
      <c r="I706" s="384"/>
      <c r="J706" s="384"/>
      <c r="K706" s="385"/>
      <c r="L706" s="24" t="str">
        <f>+'BL1-APL-IND-R00'!L28</f>
        <v xml:space="preserve">UN </v>
      </c>
      <c r="M706" s="19">
        <f>+'BL1-APL-IND-R00'!M28</f>
        <v>6</v>
      </c>
      <c r="N706" s="19">
        <f>+'BL1-APL-IND-R00'!N28</f>
        <v>0</v>
      </c>
      <c r="O706" s="19">
        <f>+'BL1-APL-IND-R00'!O28</f>
        <v>0</v>
      </c>
      <c r="P706" s="19">
        <f>+'BL1-APL-IND-R00'!P28</f>
        <v>1</v>
      </c>
      <c r="Q706" s="19">
        <f>+'BL1-APL-IND-R00'!Q28</f>
        <v>0</v>
      </c>
      <c r="R706" s="19">
        <f>+'BL1-APL-IND-R00'!R28</f>
        <v>0</v>
      </c>
      <c r="S706" s="19">
        <f>+'BL1-APL-IND-R00'!S28</f>
        <v>0</v>
      </c>
      <c r="T706" s="20">
        <f t="shared" si="92"/>
        <v>7</v>
      </c>
      <c r="V706" s="47"/>
    </row>
    <row r="707" spans="1:22" s="8" customFormat="1" ht="24.95" customHeight="1" x14ac:dyDescent="0.25">
      <c r="A707" s="51"/>
      <c r="B707" s="25"/>
      <c r="C707" s="22"/>
      <c r="D707" s="23"/>
      <c r="E707" s="23"/>
      <c r="F707" s="384" t="str">
        <f>+'BL1-APL-IND-R00'!E29</f>
        <v xml:space="preserve">JOELHO 90 GRAUS SOLDAVEL DIAMETRO 25 MM </v>
      </c>
      <c r="G707" s="384"/>
      <c r="H707" s="384"/>
      <c r="I707" s="384"/>
      <c r="J707" s="384"/>
      <c r="K707" s="385"/>
      <c r="L707" s="24" t="str">
        <f>+'BL1-APL-IND-R00'!L29</f>
        <v xml:space="preserve">UN </v>
      </c>
      <c r="M707" s="19">
        <f>+'BL1-APL-IND-R00'!M29</f>
        <v>10</v>
      </c>
      <c r="N707" s="19">
        <f>+'BL1-APL-IND-R00'!N29</f>
        <v>11</v>
      </c>
      <c r="O707" s="19">
        <f>+'BL1-APL-IND-R00'!O29</f>
        <v>32</v>
      </c>
      <c r="P707" s="19">
        <f>+'BL1-APL-IND-R00'!P29</f>
        <v>9</v>
      </c>
      <c r="Q707" s="19">
        <f>+'BL1-APL-IND-R00'!Q29</f>
        <v>15</v>
      </c>
      <c r="R707" s="19">
        <f>+'BL1-APL-IND-R00'!R29</f>
        <v>39</v>
      </c>
      <c r="S707" s="19">
        <f>+'BL1-APL-IND-R00'!S29</f>
        <v>0</v>
      </c>
      <c r="T707" s="20">
        <f t="shared" si="92"/>
        <v>116</v>
      </c>
      <c r="V707" s="47"/>
    </row>
    <row r="708" spans="1:22" s="8" customFormat="1" ht="24.95" customHeight="1" x14ac:dyDescent="0.25">
      <c r="A708" s="51"/>
      <c r="B708" s="25"/>
      <c r="C708" s="22"/>
      <c r="D708" s="23"/>
      <c r="E708" s="23"/>
      <c r="F708" s="384" t="str">
        <f>+'BL1-APL-IND-R00'!E30</f>
        <v xml:space="preserve">JOELHO 90 GRAUS SOLDAVEL DIAMETRO 40 mm (1.1/4") </v>
      </c>
      <c r="G708" s="384"/>
      <c r="H708" s="384"/>
      <c r="I708" s="384"/>
      <c r="J708" s="384"/>
      <c r="K708" s="385"/>
      <c r="L708" s="24" t="str">
        <f>+'BL1-APL-IND-R00'!L30</f>
        <v xml:space="preserve">UN </v>
      </c>
      <c r="M708" s="19">
        <f>+'BL1-APL-IND-R00'!M30</f>
        <v>2</v>
      </c>
      <c r="N708" s="19">
        <f>+'BL1-APL-IND-R00'!N30</f>
        <v>0</v>
      </c>
      <c r="O708" s="19">
        <f>+'BL1-APL-IND-R00'!O30</f>
        <v>0</v>
      </c>
      <c r="P708" s="19">
        <f>+'BL1-APL-IND-R00'!P30</f>
        <v>0</v>
      </c>
      <c r="Q708" s="19">
        <f>+'BL1-APL-IND-R00'!Q30</f>
        <v>0</v>
      </c>
      <c r="R708" s="19">
        <f>+'BL1-APL-IND-R00'!R30</f>
        <v>0</v>
      </c>
      <c r="S708" s="19">
        <f>+'BL1-APL-IND-R00'!S30</f>
        <v>0</v>
      </c>
      <c r="T708" s="20">
        <f t="shared" si="92"/>
        <v>2</v>
      </c>
      <c r="V708" s="47"/>
    </row>
    <row r="709" spans="1:22" s="8" customFormat="1" ht="24.95" customHeight="1" x14ac:dyDescent="0.25">
      <c r="A709" s="51"/>
      <c r="B709" s="25"/>
      <c r="C709" s="22"/>
      <c r="D709" s="23"/>
      <c r="E709" s="23"/>
      <c r="F709" s="384" t="str">
        <f>+'BL1-APL-IND-R00'!E31</f>
        <v xml:space="preserve">JOELHO DE REDUÇÃO 90 GRAUS SOLDAVEL DIAM. 32 MM X 25 MM </v>
      </c>
      <c r="G709" s="384"/>
      <c r="H709" s="384"/>
      <c r="I709" s="384"/>
      <c r="J709" s="384"/>
      <c r="K709" s="385"/>
      <c r="L709" s="24" t="str">
        <f>+'BL1-APL-IND-R00'!L31</f>
        <v xml:space="preserve">UN </v>
      </c>
      <c r="M709" s="19">
        <f>+'BL1-APL-IND-R00'!M31</f>
        <v>0</v>
      </c>
      <c r="N709" s="19">
        <f>+'BL1-APL-IND-R00'!N31</f>
        <v>0</v>
      </c>
      <c r="O709" s="19">
        <f>+'BL1-APL-IND-R00'!O31</f>
        <v>1</v>
      </c>
      <c r="P709" s="19">
        <f>+'BL1-APL-IND-R00'!P31</f>
        <v>0</v>
      </c>
      <c r="Q709" s="19">
        <f>+'BL1-APL-IND-R00'!Q31</f>
        <v>0</v>
      </c>
      <c r="R709" s="19">
        <f>+'BL1-APL-IND-R00'!R31</f>
        <v>0</v>
      </c>
      <c r="S709" s="19">
        <f>+'BL1-APL-IND-R00'!S31</f>
        <v>0</v>
      </c>
      <c r="T709" s="20">
        <f t="shared" si="92"/>
        <v>1</v>
      </c>
      <c r="V709" s="47"/>
    </row>
    <row r="710" spans="1:22" s="8" customFormat="1" ht="24.95" customHeight="1" x14ac:dyDescent="0.25">
      <c r="A710" s="51"/>
      <c r="B710" s="25"/>
      <c r="C710" s="22"/>
      <c r="D710" s="23"/>
      <c r="E710" s="23"/>
      <c r="F710" s="384" t="str">
        <f>+'BL1-APL-IND-R00'!E32</f>
        <v xml:space="preserve">TUBO SOLDAVEL PVC MARROM DIAM. 25 MM </v>
      </c>
      <c r="G710" s="384"/>
      <c r="H710" s="384"/>
      <c r="I710" s="384"/>
      <c r="J710" s="384"/>
      <c r="K710" s="385"/>
      <c r="L710" s="24" t="str">
        <f>+'BL1-APL-IND-R00'!L32</f>
        <v>M</v>
      </c>
      <c r="M710" s="19">
        <f>+'BL1-APL-IND-R00'!M32</f>
        <v>56.59</v>
      </c>
      <c r="N710" s="19">
        <f>+'BL1-APL-IND-R00'!N32</f>
        <v>25.8</v>
      </c>
      <c r="O710" s="19">
        <f>+'BL1-APL-IND-R00'!O32</f>
        <v>54.41</v>
      </c>
      <c r="P710" s="19">
        <f>+'BL1-APL-IND-R00'!P32</f>
        <v>21.28</v>
      </c>
      <c r="Q710" s="19">
        <f>+'BL1-APL-IND-R00'!Q32</f>
        <v>43.37</v>
      </c>
      <c r="R710" s="19">
        <f>+'BL1-APL-IND-R00'!R32</f>
        <v>32.33</v>
      </c>
      <c r="S710" s="19">
        <f>+'BL1-APL-IND-R00'!S32</f>
        <v>0</v>
      </c>
      <c r="T710" s="20">
        <f t="shared" si="92"/>
        <v>233.78000000000003</v>
      </c>
      <c r="V710" s="47"/>
    </row>
    <row r="711" spans="1:22" s="8" customFormat="1" ht="24.95" customHeight="1" x14ac:dyDescent="0.25">
      <c r="A711" s="51"/>
      <c r="B711" s="25"/>
      <c r="C711" s="22"/>
      <c r="D711" s="23"/>
      <c r="E711" s="23"/>
      <c r="F711" s="384" t="str">
        <f>+'BL1-APL-IND-R00'!E33</f>
        <v xml:space="preserve">TUBO SOLDAVEL PVC MARROM DIAM. 32 MM </v>
      </c>
      <c r="G711" s="384"/>
      <c r="H711" s="384"/>
      <c r="I711" s="384"/>
      <c r="J711" s="384"/>
      <c r="K711" s="385"/>
      <c r="L711" s="24" t="str">
        <f>+'BL1-APL-IND-R00'!L33</f>
        <v>M</v>
      </c>
      <c r="M711" s="19">
        <f>+'BL1-APL-IND-R00'!M33</f>
        <v>0</v>
      </c>
      <c r="N711" s="19">
        <f>+'BL1-APL-IND-R00'!N33</f>
        <v>0</v>
      </c>
      <c r="O711" s="19">
        <f>+'BL1-APL-IND-R00'!O33</f>
        <v>9.0399999999999991</v>
      </c>
      <c r="P711" s="19">
        <f>+'BL1-APL-IND-R00'!P33</f>
        <v>0</v>
      </c>
      <c r="Q711" s="19">
        <f>+'BL1-APL-IND-R00'!Q33</f>
        <v>0</v>
      </c>
      <c r="R711" s="19">
        <f>+'BL1-APL-IND-R00'!R33</f>
        <v>0</v>
      </c>
      <c r="S711" s="19">
        <f>+'BL1-APL-IND-R00'!S33</f>
        <v>0</v>
      </c>
      <c r="T711" s="20">
        <f t="shared" si="92"/>
        <v>9.0399999999999991</v>
      </c>
      <c r="V711" s="47"/>
    </row>
    <row r="712" spans="1:22" s="8" customFormat="1" ht="24.95" customHeight="1" x14ac:dyDescent="0.25">
      <c r="A712" s="51"/>
      <c r="B712" s="25"/>
      <c r="C712" s="22"/>
      <c r="D712" s="23"/>
      <c r="E712" s="23"/>
      <c r="F712" s="384" t="str">
        <f>+'BL1-APL-IND-R00'!E34</f>
        <v xml:space="preserve">TUBO SOLDAVEL PVC MARROM DIAM. 40 MM </v>
      </c>
      <c r="G712" s="384"/>
      <c r="H712" s="384"/>
      <c r="I712" s="384"/>
      <c r="J712" s="384"/>
      <c r="K712" s="385"/>
      <c r="L712" s="24" t="str">
        <f>+'BL1-APL-IND-R00'!L34</f>
        <v>M</v>
      </c>
      <c r="M712" s="19">
        <f>+'BL1-APL-IND-R00'!M34</f>
        <v>6.46</v>
      </c>
      <c r="N712" s="19">
        <f>+'BL1-APL-IND-R00'!N34</f>
        <v>10.97</v>
      </c>
      <c r="O712" s="19">
        <f>+'BL1-APL-IND-R00'!O34</f>
        <v>17.440000000000001</v>
      </c>
      <c r="P712" s="19">
        <f>+'BL1-APL-IND-R00'!P34</f>
        <v>14.55</v>
      </c>
      <c r="Q712" s="19">
        <f>+'BL1-APL-IND-R00'!Q34</f>
        <v>16.100000000000001</v>
      </c>
      <c r="R712" s="19">
        <f>+'BL1-APL-IND-R00'!R34</f>
        <v>24.93</v>
      </c>
      <c r="S712" s="19">
        <f>+'BL1-APL-IND-R00'!S34</f>
        <v>0</v>
      </c>
      <c r="T712" s="20">
        <f t="shared" si="92"/>
        <v>90.450000000000017</v>
      </c>
      <c r="V712" s="47"/>
    </row>
    <row r="713" spans="1:22" s="8" customFormat="1" ht="24.95" customHeight="1" x14ac:dyDescent="0.25">
      <c r="A713" s="51"/>
      <c r="B713" s="25"/>
      <c r="C713" s="22"/>
      <c r="D713" s="23"/>
      <c r="E713" s="23"/>
      <c r="F713" s="384" t="str">
        <f>+'BL1-APL-IND-R00'!E35</f>
        <v xml:space="preserve">TE 90 GRAUS SOLDAVEL DIAMETRO 25 MM </v>
      </c>
      <c r="G713" s="384"/>
      <c r="H713" s="384"/>
      <c r="I713" s="384"/>
      <c r="J713" s="384"/>
      <c r="K713" s="385"/>
      <c r="L713" s="24" t="str">
        <f>+'BL1-APL-IND-R00'!L35</f>
        <v xml:space="preserve">UN </v>
      </c>
      <c r="M713" s="19">
        <f>+'BL1-APL-IND-R00'!M35</f>
        <v>5</v>
      </c>
      <c r="N713" s="19">
        <f>+'BL1-APL-IND-R00'!N35</f>
        <v>0</v>
      </c>
      <c r="O713" s="19">
        <f>+'BL1-APL-IND-R00'!O35</f>
        <v>6</v>
      </c>
      <c r="P713" s="19">
        <f>+'BL1-APL-IND-R00'!P35</f>
        <v>0</v>
      </c>
      <c r="Q713" s="19">
        <f>+'BL1-APL-IND-R00'!Q35</f>
        <v>3</v>
      </c>
      <c r="R713" s="19">
        <f>+'BL1-APL-IND-R00'!R35</f>
        <v>5</v>
      </c>
      <c r="S713" s="19">
        <f>+'BL1-APL-IND-R00'!S35</f>
        <v>0</v>
      </c>
      <c r="T713" s="20">
        <f t="shared" si="92"/>
        <v>19</v>
      </c>
      <c r="V713" s="47"/>
    </row>
    <row r="714" spans="1:22" s="8" customFormat="1" ht="30" customHeight="1" x14ac:dyDescent="0.25">
      <c r="A714" s="51"/>
      <c r="B714" s="25"/>
      <c r="C714" s="22"/>
      <c r="D714" s="23"/>
      <c r="E714" s="23"/>
      <c r="F714" s="384" t="str">
        <f>+'BL1-APL-IND-R00'!E36</f>
        <v xml:space="preserve">TE 90 GRAUS SOLDAVEL DIAMETRO 40 MM </v>
      </c>
      <c r="G714" s="384"/>
      <c r="H714" s="384"/>
      <c r="I714" s="384"/>
      <c r="J714" s="384"/>
      <c r="K714" s="385"/>
      <c r="L714" s="24" t="str">
        <f>+'BL1-APL-IND-R00'!L36</f>
        <v xml:space="preserve">UN </v>
      </c>
      <c r="M714" s="19">
        <f>+'BL1-APL-IND-R00'!M36</f>
        <v>0</v>
      </c>
      <c r="N714" s="19">
        <f>+'BL1-APL-IND-R00'!N36</f>
        <v>4</v>
      </c>
      <c r="O714" s="19">
        <f>+'BL1-APL-IND-R00'!O36</f>
        <v>2</v>
      </c>
      <c r="P714" s="19">
        <f>+'BL1-APL-IND-R00'!P36</f>
        <v>4</v>
      </c>
      <c r="Q714" s="19">
        <f>+'BL1-APL-IND-R00'!Q36</f>
        <v>5</v>
      </c>
      <c r="R714" s="19">
        <f>+'BL1-APL-IND-R00'!R36</f>
        <v>0</v>
      </c>
      <c r="S714" s="19">
        <f>+'BL1-APL-IND-R00'!S36</f>
        <v>0</v>
      </c>
      <c r="T714" s="20">
        <f t="shared" si="92"/>
        <v>15</v>
      </c>
      <c r="V714" s="47"/>
    </row>
    <row r="715" spans="1:22" s="8" customFormat="1" ht="30" customHeight="1" x14ac:dyDescent="0.25">
      <c r="A715" s="51"/>
      <c r="B715" s="25"/>
      <c r="C715" s="22"/>
      <c r="D715" s="23"/>
      <c r="E715" s="23"/>
      <c r="F715" s="384" t="str">
        <f>+'BL1-APL-IND-R00'!E37</f>
        <v xml:space="preserve">TE REDUCAO 90 GRAUS SOLDAVEL 32 X 25 mm </v>
      </c>
      <c r="G715" s="384"/>
      <c r="H715" s="384"/>
      <c r="I715" s="384"/>
      <c r="J715" s="384"/>
      <c r="K715" s="385"/>
      <c r="L715" s="24" t="str">
        <f>+'BL1-APL-IND-R00'!L37</f>
        <v xml:space="preserve">UN </v>
      </c>
      <c r="M715" s="19">
        <f>+'BL1-APL-IND-R00'!M37</f>
        <v>0</v>
      </c>
      <c r="N715" s="19">
        <f>+'BL1-APL-IND-R00'!N37</f>
        <v>0</v>
      </c>
      <c r="O715" s="19">
        <f>+'BL1-APL-IND-R00'!O37</f>
        <v>9</v>
      </c>
      <c r="P715" s="19">
        <f>+'BL1-APL-IND-R00'!P37</f>
        <v>0</v>
      </c>
      <c r="Q715" s="19">
        <f>+'BL1-APL-IND-R00'!Q37</f>
        <v>0</v>
      </c>
      <c r="R715" s="19">
        <f>+'BL1-APL-IND-R00'!R37</f>
        <v>0</v>
      </c>
      <c r="S715" s="19">
        <f>+'BL1-APL-IND-R00'!S37</f>
        <v>0</v>
      </c>
      <c r="T715" s="20">
        <f t="shared" si="92"/>
        <v>9</v>
      </c>
      <c r="V715" s="47"/>
    </row>
    <row r="716" spans="1:22" s="8" customFormat="1" ht="24.95" customHeight="1" x14ac:dyDescent="0.25">
      <c r="A716" s="51"/>
      <c r="B716" s="25"/>
      <c r="C716" s="22"/>
      <c r="D716" s="23"/>
      <c r="E716" s="23"/>
      <c r="F716" s="384" t="str">
        <f>+'BL1-APL-IND-R00'!E38</f>
        <v xml:space="preserve">TE REDUCAO 90 GRAUS SOLDAVEL 40 X 32 mm </v>
      </c>
      <c r="G716" s="384"/>
      <c r="H716" s="384"/>
      <c r="I716" s="384"/>
      <c r="J716" s="384"/>
      <c r="K716" s="385"/>
      <c r="L716" s="24" t="str">
        <f>+'BL1-APL-IND-R00'!L38</f>
        <v xml:space="preserve">UN </v>
      </c>
      <c r="M716" s="19">
        <f>+'BL1-APL-IND-R00'!M38</f>
        <v>0</v>
      </c>
      <c r="N716" s="19">
        <f>+'BL1-APL-IND-R00'!N38</f>
        <v>0</v>
      </c>
      <c r="O716" s="19">
        <f>+'BL1-APL-IND-R00'!O38</f>
        <v>1</v>
      </c>
      <c r="P716" s="19">
        <f>+'BL1-APL-IND-R00'!P38</f>
        <v>0</v>
      </c>
      <c r="Q716" s="19">
        <f>+'BL1-APL-IND-R00'!Q38</f>
        <v>0</v>
      </c>
      <c r="R716" s="19">
        <f>+'BL1-APL-IND-R00'!R38</f>
        <v>0</v>
      </c>
      <c r="S716" s="19">
        <f>+'BL1-APL-IND-R00'!S38</f>
        <v>0</v>
      </c>
      <c r="T716" s="20">
        <f t="shared" si="92"/>
        <v>1</v>
      </c>
      <c r="V716" s="47"/>
    </row>
    <row r="717" spans="1:22" s="8" customFormat="1" ht="24.95" customHeight="1" x14ac:dyDescent="0.25">
      <c r="A717" s="51"/>
      <c r="B717" s="25"/>
      <c r="C717" s="22"/>
      <c r="D717" s="23"/>
      <c r="E717" s="23"/>
      <c r="F717" s="384" t="str">
        <f>+'BL1-APL-IND-R00'!E39</f>
        <v>CURVA 45 GRAUS, PVC, SOLDÁVEL, DN 25MM, INSTALADO EM RAMAL OU SUB-RAMAL DE ÁGUA - FORNECIMENTO E INSTALAÇÃO. AF_06/2022. (ADAPTADO CONFORME DECRETO ESTADUAL 9900/2021)</v>
      </c>
      <c r="G717" s="384"/>
      <c r="H717" s="384"/>
      <c r="I717" s="384"/>
      <c r="J717" s="384"/>
      <c r="K717" s="385"/>
      <c r="L717" s="24" t="str">
        <f>+'BL1-APL-IND-R00'!L39</f>
        <v xml:space="preserve">UN </v>
      </c>
      <c r="M717" s="19">
        <f>+'BL1-APL-IND-R00'!M39</f>
        <v>0</v>
      </c>
      <c r="N717" s="19">
        <f>+'BL1-APL-IND-R00'!N39</f>
        <v>2</v>
      </c>
      <c r="O717" s="19">
        <f>+'BL1-APL-IND-R00'!O39</f>
        <v>0</v>
      </c>
      <c r="P717" s="19">
        <f>+'BL1-APL-IND-R00'!P39</f>
        <v>0</v>
      </c>
      <c r="Q717" s="19">
        <f>+'BL1-APL-IND-R00'!Q39</f>
        <v>0</v>
      </c>
      <c r="R717" s="19">
        <f>+'BL1-APL-IND-R00'!R39</f>
        <v>0</v>
      </c>
      <c r="S717" s="19">
        <f>+'BL1-APL-IND-R00'!S39</f>
        <v>0</v>
      </c>
      <c r="T717" s="20">
        <f t="shared" si="92"/>
        <v>2</v>
      </c>
      <c r="V717" s="47"/>
    </row>
    <row r="718" spans="1:22" s="8" customFormat="1" ht="24.95" customHeight="1" x14ac:dyDescent="0.25">
      <c r="A718" s="51"/>
      <c r="B718" s="25"/>
      <c r="C718" s="22"/>
      <c r="D718" s="23"/>
      <c r="E718" s="23"/>
      <c r="F718" s="384" t="str">
        <f>+'BL1-APL-IND-R00'!E40</f>
        <v xml:space="preserve">LUVA SOLDAVEL DIAMETRO 40 mm </v>
      </c>
      <c r="G718" s="384"/>
      <c r="H718" s="384"/>
      <c r="I718" s="384"/>
      <c r="J718" s="384"/>
      <c r="K718" s="385"/>
      <c r="L718" s="24" t="str">
        <f>+'BL1-APL-IND-R00'!L40</f>
        <v xml:space="preserve">UN </v>
      </c>
      <c r="M718" s="19">
        <f>+'BL1-APL-IND-R00'!M40</f>
        <v>0</v>
      </c>
      <c r="N718" s="19">
        <f>+'BL1-APL-IND-R00'!N40</f>
        <v>2</v>
      </c>
      <c r="O718" s="19">
        <f>+'BL1-APL-IND-R00'!O40</f>
        <v>3</v>
      </c>
      <c r="P718" s="19">
        <f>+'BL1-APL-IND-R00'!P40</f>
        <v>3</v>
      </c>
      <c r="Q718" s="19">
        <f>+'BL1-APL-IND-R00'!Q40</f>
        <v>0</v>
      </c>
      <c r="R718" s="19">
        <f>+'BL1-APL-IND-R00'!R40</f>
        <v>5</v>
      </c>
      <c r="S718" s="19">
        <f>+'BL1-APL-IND-R00'!S40</f>
        <v>0</v>
      </c>
      <c r="T718" s="20">
        <f t="shared" si="92"/>
        <v>13</v>
      </c>
      <c r="V718" s="47"/>
    </row>
    <row r="719" spans="1:22" s="8" customFormat="1" ht="24.95" customHeight="1" x14ac:dyDescent="0.25">
      <c r="A719" s="51"/>
      <c r="B719" s="25"/>
      <c r="C719" s="22"/>
      <c r="D719" s="23"/>
      <c r="E719" s="23"/>
      <c r="F719" s="384" t="str">
        <f>+'BL1-APL-IND-R00'!E41</f>
        <v xml:space="preserve">BUCHA DE REDUÇÃO SOLDAVEL LONGA 40 X 25 MM </v>
      </c>
      <c r="G719" s="384"/>
      <c r="H719" s="384"/>
      <c r="I719" s="384"/>
      <c r="J719" s="384"/>
      <c r="K719" s="385"/>
      <c r="L719" s="24" t="str">
        <f>+'BL1-APL-IND-R00'!L41</f>
        <v xml:space="preserve">UN </v>
      </c>
      <c r="M719" s="19">
        <f>+'BL1-APL-IND-R00'!M41</f>
        <v>0</v>
      </c>
      <c r="N719" s="19">
        <f>+'BL1-APL-IND-R00'!N41</f>
        <v>4</v>
      </c>
      <c r="O719" s="19">
        <f>+'BL1-APL-IND-R00'!O41</f>
        <v>3</v>
      </c>
      <c r="P719" s="19">
        <f>+'BL1-APL-IND-R00'!P41</f>
        <v>4</v>
      </c>
      <c r="Q719" s="19">
        <f>+'BL1-APL-IND-R00'!Q41</f>
        <v>5</v>
      </c>
      <c r="R719" s="19">
        <f>+'BL1-APL-IND-R00'!R41</f>
        <v>5</v>
      </c>
      <c r="S719" s="19">
        <f>+'BL1-APL-IND-R00'!S41</f>
        <v>0</v>
      </c>
      <c r="T719" s="20">
        <f t="shared" si="92"/>
        <v>21</v>
      </c>
      <c r="V719" s="47"/>
    </row>
    <row r="720" spans="1:22" s="8" customFormat="1" ht="24.95" customHeight="1" x14ac:dyDescent="0.25">
      <c r="A720" s="51"/>
      <c r="B720" s="25"/>
      <c r="C720" s="22"/>
      <c r="D720" s="23"/>
      <c r="E720" s="23"/>
      <c r="F720" s="384" t="str">
        <f>+'BL1-APL-IND-R00'!E42</f>
        <v>RALO HEMISFÉRICO EM Fº Fº, TIPO ABACAXI Ø 75MM. (ADAPTADO CONFORME DECRETO ESTADUAL 9900/2021)</v>
      </c>
      <c r="G720" s="384"/>
      <c r="H720" s="384"/>
      <c r="I720" s="384"/>
      <c r="J720" s="384"/>
      <c r="K720" s="385"/>
      <c r="L720" s="24" t="str">
        <f>+'BL1-APL-IND-R00'!L42</f>
        <v xml:space="preserve">UN </v>
      </c>
      <c r="M720" s="19">
        <f>+'BL1-APL-IND-R00'!M42</f>
        <v>0</v>
      </c>
      <c r="N720" s="19">
        <f>+'BL1-APL-IND-R00'!N42</f>
        <v>0</v>
      </c>
      <c r="O720" s="19">
        <f>+'BL1-APL-IND-R00'!O42</f>
        <v>2</v>
      </c>
      <c r="P720" s="19">
        <f>+'BL1-APL-IND-R00'!P42</f>
        <v>0</v>
      </c>
      <c r="Q720" s="19">
        <f>+'BL1-APL-IND-R00'!Q42</f>
        <v>0</v>
      </c>
      <c r="R720" s="19">
        <f>+'BL1-APL-IND-R00'!R42</f>
        <v>0</v>
      </c>
      <c r="S720" s="19">
        <f>+'BL1-APL-IND-R00'!S42</f>
        <v>2</v>
      </c>
      <c r="T720" s="20">
        <f t="shared" si="92"/>
        <v>4</v>
      </c>
      <c r="V720" s="47"/>
    </row>
    <row r="721" spans="1:23" s="8" customFormat="1" ht="24.95" customHeight="1" x14ac:dyDescent="0.25">
      <c r="A721" s="50"/>
      <c r="B721" s="14"/>
      <c r="C721" s="15"/>
      <c r="D721" s="16"/>
      <c r="E721" s="16" t="s">
        <v>1046</v>
      </c>
      <c r="F721" s="16"/>
      <c r="G721" s="16"/>
      <c r="H721" s="16"/>
      <c r="I721" s="16"/>
      <c r="J721" s="16"/>
      <c r="K721" s="17"/>
      <c r="L721" s="18"/>
      <c r="M721" s="19"/>
      <c r="N721" s="19"/>
      <c r="O721" s="19"/>
      <c r="P721" s="19"/>
      <c r="Q721" s="19"/>
      <c r="R721" s="19"/>
      <c r="S721" s="19"/>
      <c r="T721" s="20">
        <f t="shared" si="61"/>
        <v>0</v>
      </c>
      <c r="V721" s="47"/>
    </row>
    <row r="722" spans="1:23" s="8" customFormat="1" ht="24.95" customHeight="1" x14ac:dyDescent="0.25">
      <c r="A722" s="51"/>
      <c r="B722" s="25"/>
      <c r="C722" s="22"/>
      <c r="D722" s="23"/>
      <c r="E722" s="23"/>
      <c r="F722" s="384" t="s">
        <v>1048</v>
      </c>
      <c r="G722" s="384"/>
      <c r="H722" s="384"/>
      <c r="I722" s="384"/>
      <c r="J722" s="384"/>
      <c r="K722" s="385"/>
      <c r="L722" s="24" t="s">
        <v>900</v>
      </c>
      <c r="M722" s="19"/>
      <c r="N722" s="19"/>
      <c r="O722" s="19"/>
      <c r="P722" s="19"/>
      <c r="Q722" s="19"/>
      <c r="R722" s="19"/>
      <c r="S722" s="19"/>
      <c r="T722" s="20">
        <v>16</v>
      </c>
      <c r="V722" s="47"/>
    </row>
    <row r="723" spans="1:23" s="8" customFormat="1" ht="24.95" customHeight="1" x14ac:dyDescent="0.25">
      <c r="A723" s="51"/>
      <c r="B723" s="25"/>
      <c r="C723" s="22"/>
      <c r="D723" s="23"/>
      <c r="E723" s="23"/>
      <c r="F723" s="384" t="s">
        <v>1049</v>
      </c>
      <c r="G723" s="384"/>
      <c r="H723" s="384"/>
      <c r="I723" s="384"/>
      <c r="J723" s="384"/>
      <c r="K723" s="385"/>
      <c r="L723" s="24" t="s">
        <v>17</v>
      </c>
      <c r="M723" s="19"/>
      <c r="N723" s="19"/>
      <c r="O723" s="19"/>
      <c r="P723" s="19"/>
      <c r="Q723" s="19"/>
      <c r="R723" s="19"/>
      <c r="S723" s="19"/>
      <c r="T723" s="20">
        <v>137.9</v>
      </c>
      <c r="V723" s="47"/>
    </row>
    <row r="724" spans="1:23" s="8" customFormat="1" ht="24.95" customHeight="1" x14ac:dyDescent="0.25">
      <c r="A724" s="51"/>
      <c r="B724" s="25"/>
      <c r="C724" s="22"/>
      <c r="D724" s="23"/>
      <c r="E724" s="23"/>
      <c r="F724" s="384" t="s">
        <v>1050</v>
      </c>
      <c r="G724" s="384"/>
      <c r="H724" s="384"/>
      <c r="I724" s="384"/>
      <c r="J724" s="384"/>
      <c r="K724" s="385"/>
      <c r="L724" s="24" t="s">
        <v>1047</v>
      </c>
      <c r="M724" s="19"/>
      <c r="N724" s="19"/>
      <c r="O724" s="19"/>
      <c r="P724" s="19"/>
      <c r="Q724" s="19"/>
      <c r="R724" s="19"/>
      <c r="S724" s="19"/>
      <c r="T724" s="20">
        <v>16</v>
      </c>
      <c r="V724" s="47"/>
    </row>
    <row r="725" spans="1:23" s="8" customFormat="1" ht="24.95" customHeight="1" x14ac:dyDescent="0.25">
      <c r="A725" s="51"/>
      <c r="B725" s="25"/>
      <c r="C725" s="22"/>
      <c r="D725" s="23"/>
      <c r="E725" s="23"/>
      <c r="F725" s="384" t="s">
        <v>1051</v>
      </c>
      <c r="G725" s="384"/>
      <c r="H725" s="384"/>
      <c r="I725" s="384"/>
      <c r="J725" s="384"/>
      <c r="K725" s="385"/>
      <c r="L725" s="24" t="s">
        <v>900</v>
      </c>
      <c r="M725" s="19"/>
      <c r="N725" s="19"/>
      <c r="O725" s="19"/>
      <c r="P725" s="19"/>
      <c r="Q725" s="19"/>
      <c r="R725" s="19"/>
      <c r="S725" s="19"/>
      <c r="T725" s="20"/>
      <c r="V725" s="47"/>
    </row>
    <row r="726" spans="1:23" s="8" customFormat="1" ht="24.95" customHeight="1" x14ac:dyDescent="0.25">
      <c r="A726" s="51"/>
      <c r="B726" s="25"/>
      <c r="C726" s="22"/>
      <c r="D726" s="23"/>
      <c r="E726" s="23"/>
      <c r="F726" s="384" t="s">
        <v>1052</v>
      </c>
      <c r="G726" s="384"/>
      <c r="H726" s="384"/>
      <c r="I726" s="384"/>
      <c r="J726" s="384"/>
      <c r="K726" s="385"/>
      <c r="L726" s="24" t="s">
        <v>900</v>
      </c>
      <c r="M726" s="19"/>
      <c r="N726" s="19"/>
      <c r="O726" s="19"/>
      <c r="P726" s="19"/>
      <c r="Q726" s="19"/>
      <c r="R726" s="19"/>
      <c r="S726" s="19"/>
      <c r="T726" s="20">
        <v>114</v>
      </c>
      <c r="V726" s="47"/>
    </row>
    <row r="727" spans="1:23" s="8" customFormat="1" ht="24.95" customHeight="1" x14ac:dyDescent="0.25">
      <c r="A727" s="51"/>
      <c r="B727" s="25"/>
      <c r="C727" s="22"/>
      <c r="D727" s="23"/>
      <c r="E727" s="23"/>
      <c r="F727" s="384" t="s">
        <v>1053</v>
      </c>
      <c r="G727" s="384"/>
      <c r="H727" s="384"/>
      <c r="I727" s="384"/>
      <c r="J727" s="384"/>
      <c r="K727" s="385"/>
      <c r="L727" s="24" t="s">
        <v>900</v>
      </c>
      <c r="M727" s="19"/>
      <c r="N727" s="19"/>
      <c r="O727" s="19"/>
      <c r="P727" s="19"/>
      <c r="Q727" s="19"/>
      <c r="R727" s="19"/>
      <c r="S727" s="19"/>
      <c r="T727" s="20">
        <v>37</v>
      </c>
      <c r="V727" s="47"/>
    </row>
    <row r="728" spans="1:23" s="8" customFormat="1" ht="24.95" customHeight="1" x14ac:dyDescent="0.25">
      <c r="A728" s="51"/>
      <c r="B728" s="25"/>
      <c r="C728" s="22"/>
      <c r="D728" s="23"/>
      <c r="E728" s="23"/>
      <c r="F728" s="384" t="s">
        <v>1054</v>
      </c>
      <c r="G728" s="384"/>
      <c r="H728" s="384"/>
      <c r="I728" s="384"/>
      <c r="J728" s="384"/>
      <c r="K728" s="385"/>
      <c r="L728" s="24" t="s">
        <v>900</v>
      </c>
      <c r="M728" s="19"/>
      <c r="N728" s="19"/>
      <c r="O728" s="19"/>
      <c r="P728" s="19"/>
      <c r="Q728" s="19"/>
      <c r="R728" s="19"/>
      <c r="S728" s="19"/>
      <c r="T728" s="20">
        <v>8</v>
      </c>
      <c r="V728" s="47"/>
    </row>
    <row r="729" spans="1:23" s="8" customFormat="1" ht="24.95" customHeight="1" x14ac:dyDescent="0.25">
      <c r="A729" s="51"/>
      <c r="B729" s="25"/>
      <c r="C729" s="22"/>
      <c r="D729" s="23"/>
      <c r="E729" s="23"/>
      <c r="F729" s="384" t="s">
        <v>1055</v>
      </c>
      <c r="G729" s="384"/>
      <c r="H729" s="384"/>
      <c r="I729" s="384"/>
      <c r="J729" s="384"/>
      <c r="K729" s="385"/>
      <c r="L729" s="24" t="s">
        <v>900</v>
      </c>
      <c r="M729" s="19"/>
      <c r="N729" s="19"/>
      <c r="O729" s="19"/>
      <c r="P729" s="19"/>
      <c r="Q729" s="19"/>
      <c r="R729" s="19"/>
      <c r="S729" s="19"/>
      <c r="T729" s="20">
        <v>8</v>
      </c>
      <c r="V729" s="47"/>
    </row>
    <row r="730" spans="1:23" s="8" customFormat="1" ht="24.95" customHeight="1" x14ac:dyDescent="0.25">
      <c r="A730" s="51"/>
      <c r="B730" s="25"/>
      <c r="C730" s="22"/>
      <c r="D730" s="23"/>
      <c r="E730" s="23"/>
      <c r="F730" s="384" t="s">
        <v>1056</v>
      </c>
      <c r="G730" s="384"/>
      <c r="H730" s="384"/>
      <c r="I730" s="384"/>
      <c r="J730" s="384"/>
      <c r="K730" s="385"/>
      <c r="L730" s="24" t="s">
        <v>900</v>
      </c>
      <c r="M730" s="19"/>
      <c r="N730" s="19"/>
      <c r="O730" s="19"/>
      <c r="P730" s="19"/>
      <c r="Q730" s="19"/>
      <c r="R730" s="19"/>
      <c r="S730" s="19"/>
      <c r="T730" s="20">
        <v>8</v>
      </c>
      <c r="V730" s="47"/>
    </row>
    <row r="731" spans="1:23" s="8" customFormat="1" ht="24.95" customHeight="1" x14ac:dyDescent="0.25">
      <c r="A731" s="51"/>
      <c r="B731" s="25"/>
      <c r="C731" s="22"/>
      <c r="D731" s="23"/>
      <c r="E731" s="23"/>
      <c r="F731" s="384" t="s">
        <v>1057</v>
      </c>
      <c r="G731" s="384"/>
      <c r="H731" s="384"/>
      <c r="I731" s="384"/>
      <c r="J731" s="384"/>
      <c r="K731" s="385"/>
      <c r="L731" s="24" t="s">
        <v>900</v>
      </c>
      <c r="M731" s="19"/>
      <c r="N731" s="19"/>
      <c r="O731" s="19"/>
      <c r="P731" s="19"/>
      <c r="Q731" s="19"/>
      <c r="R731" s="19"/>
      <c r="S731" s="19"/>
      <c r="T731" s="20"/>
      <c r="V731" s="47"/>
    </row>
    <row r="732" spans="1:23" s="8" customFormat="1" ht="24.95" customHeight="1" x14ac:dyDescent="0.25">
      <c r="A732" s="51"/>
      <c r="B732" s="25"/>
      <c r="C732" s="22"/>
      <c r="D732" s="23"/>
      <c r="E732" s="23"/>
      <c r="F732" s="384" t="s">
        <v>1058</v>
      </c>
      <c r="G732" s="384"/>
      <c r="H732" s="384"/>
      <c r="I732" s="384"/>
      <c r="J732" s="384"/>
      <c r="K732" s="385"/>
      <c r="L732" s="24" t="s">
        <v>900</v>
      </c>
      <c r="M732" s="19"/>
      <c r="N732" s="19"/>
      <c r="O732" s="19"/>
      <c r="P732" s="19"/>
      <c r="Q732" s="19"/>
      <c r="R732" s="19"/>
      <c r="S732" s="19"/>
      <c r="T732" s="20"/>
      <c r="V732" s="47"/>
    </row>
    <row r="733" spans="1:23" s="8" customFormat="1" ht="24.95" customHeight="1" x14ac:dyDescent="0.25">
      <c r="A733" s="51"/>
      <c r="B733" s="25"/>
      <c r="C733" s="22"/>
      <c r="D733" s="23"/>
      <c r="E733" s="23"/>
      <c r="F733" s="384" t="s">
        <v>1059</v>
      </c>
      <c r="G733" s="384"/>
      <c r="H733" s="384"/>
      <c r="I733" s="384"/>
      <c r="J733" s="384"/>
      <c r="K733" s="385"/>
      <c r="L733" s="24" t="s">
        <v>900</v>
      </c>
      <c r="M733" s="19"/>
      <c r="N733" s="19"/>
      <c r="O733" s="19"/>
      <c r="P733" s="19"/>
      <c r="Q733" s="19"/>
      <c r="R733" s="19"/>
      <c r="S733" s="19"/>
      <c r="T733" s="20">
        <v>8</v>
      </c>
      <c r="V733" s="47"/>
    </row>
    <row r="734" spans="1:23" s="8" customFormat="1" ht="24.95" customHeight="1" x14ac:dyDescent="0.25">
      <c r="A734" s="51"/>
      <c r="B734" s="25"/>
      <c r="C734" s="22"/>
      <c r="D734" s="23"/>
      <c r="E734" s="23"/>
      <c r="F734" s="384" t="s">
        <v>1060</v>
      </c>
      <c r="G734" s="384"/>
      <c r="H734" s="384"/>
      <c r="I734" s="384"/>
      <c r="J734" s="384"/>
      <c r="K734" s="385"/>
      <c r="L734" s="24" t="s">
        <v>900</v>
      </c>
      <c r="M734" s="19"/>
      <c r="N734" s="19"/>
      <c r="O734" s="19"/>
      <c r="P734" s="19"/>
      <c r="Q734" s="19"/>
      <c r="R734" s="19"/>
      <c r="S734" s="19"/>
      <c r="T734" s="20">
        <v>7</v>
      </c>
      <c r="V734" s="47"/>
    </row>
    <row r="735" spans="1:23" s="8" customFormat="1" ht="24.95" customHeight="1" x14ac:dyDescent="0.25">
      <c r="A735" s="51"/>
      <c r="B735" s="25"/>
      <c r="C735" s="22"/>
      <c r="D735" s="23"/>
      <c r="E735" s="23"/>
      <c r="F735" s="384" t="s">
        <v>1061</v>
      </c>
      <c r="G735" s="384"/>
      <c r="H735" s="384"/>
      <c r="I735" s="384"/>
      <c r="J735" s="384"/>
      <c r="K735" s="385"/>
      <c r="L735" s="24" t="s">
        <v>900</v>
      </c>
      <c r="M735" s="19"/>
      <c r="N735" s="19"/>
      <c r="O735" s="19"/>
      <c r="P735" s="19"/>
      <c r="Q735" s="19"/>
      <c r="R735" s="19"/>
      <c r="S735" s="19"/>
      <c r="T735" s="20">
        <v>6</v>
      </c>
      <c r="V735" s="47">
        <v>71706</v>
      </c>
    </row>
    <row r="736" spans="1:23" s="8" customFormat="1" ht="24.95" customHeight="1" x14ac:dyDescent="0.25">
      <c r="A736" s="51"/>
      <c r="B736" s="25"/>
      <c r="C736" s="22"/>
      <c r="D736" s="23"/>
      <c r="E736" s="23"/>
      <c r="F736" s="384" t="s">
        <v>1062</v>
      </c>
      <c r="G736" s="384"/>
      <c r="H736" s="384"/>
      <c r="I736" s="384"/>
      <c r="J736" s="384"/>
      <c r="K736" s="385"/>
      <c r="L736" s="24" t="s">
        <v>900</v>
      </c>
      <c r="M736" s="19"/>
      <c r="N736" s="19"/>
      <c r="O736" s="19"/>
      <c r="P736" s="19"/>
      <c r="Q736" s="19"/>
      <c r="R736" s="19"/>
      <c r="S736" s="19"/>
      <c r="T736" s="20">
        <v>8</v>
      </c>
      <c r="V736" s="47">
        <v>101914</v>
      </c>
      <c r="W736" s="72" t="s">
        <v>293</v>
      </c>
    </row>
    <row r="737" spans="1:23" s="8" customFormat="1" ht="24.95" customHeight="1" x14ac:dyDescent="0.25">
      <c r="A737" s="51"/>
      <c r="B737" s="25"/>
      <c r="C737" s="22"/>
      <c r="D737" s="23"/>
      <c r="E737" s="23"/>
      <c r="F737" s="384" t="s">
        <v>1063</v>
      </c>
      <c r="G737" s="384"/>
      <c r="H737" s="384"/>
      <c r="I737" s="384"/>
      <c r="J737" s="384"/>
      <c r="K737" s="385"/>
      <c r="L737" s="24" t="s">
        <v>900</v>
      </c>
      <c r="M737" s="19"/>
      <c r="N737" s="19"/>
      <c r="O737" s="19"/>
      <c r="P737" s="19"/>
      <c r="Q737" s="19"/>
      <c r="R737" s="19"/>
      <c r="S737" s="19"/>
      <c r="T737" s="20">
        <v>8</v>
      </c>
      <c r="V737" s="224" t="s">
        <v>1064</v>
      </c>
      <c r="W737" s="72" t="s">
        <v>893</v>
      </c>
    </row>
    <row r="738" spans="1:23" s="8" customFormat="1" ht="24.95" customHeight="1" x14ac:dyDescent="0.25">
      <c r="A738" s="51"/>
      <c r="B738" s="25"/>
      <c r="C738" s="22"/>
      <c r="D738" s="23"/>
      <c r="E738" s="23"/>
      <c r="F738" s="384" t="s">
        <v>1065</v>
      </c>
      <c r="G738" s="384"/>
      <c r="H738" s="384"/>
      <c r="I738" s="384"/>
      <c r="J738" s="384"/>
      <c r="K738" s="385"/>
      <c r="L738" s="24" t="s">
        <v>900</v>
      </c>
      <c r="M738" s="19"/>
      <c r="N738" s="19"/>
      <c r="O738" s="19"/>
      <c r="P738" s="19"/>
      <c r="Q738" s="19"/>
      <c r="R738" s="19"/>
      <c r="S738" s="19"/>
      <c r="T738" s="20">
        <v>8</v>
      </c>
      <c r="V738" s="47">
        <v>85035</v>
      </c>
    </row>
    <row r="739" spans="1:23" s="8" customFormat="1" ht="24.95" customHeight="1" x14ac:dyDescent="0.25">
      <c r="A739" s="51"/>
      <c r="B739" s="25"/>
      <c r="C739" s="22"/>
      <c r="D739" s="23"/>
      <c r="E739" s="23"/>
      <c r="F739" s="384" t="s">
        <v>1080</v>
      </c>
      <c r="G739" s="384"/>
      <c r="H739" s="384"/>
      <c r="I739" s="384"/>
      <c r="J739" s="384"/>
      <c r="K739" s="385"/>
      <c r="L739" s="24" t="s">
        <v>900</v>
      </c>
      <c r="M739" s="19"/>
      <c r="N739" s="19"/>
      <c r="O739" s="19"/>
      <c r="P739" s="19"/>
      <c r="Q739" s="19"/>
      <c r="R739" s="19"/>
      <c r="S739" s="19"/>
      <c r="T739" s="20">
        <v>18</v>
      </c>
      <c r="V739" s="47"/>
    </row>
    <row r="740" spans="1:23" s="8" customFormat="1" ht="24.95" customHeight="1" x14ac:dyDescent="0.25">
      <c r="A740" s="51"/>
      <c r="B740" s="25"/>
      <c r="C740" s="22"/>
      <c r="D740" s="23"/>
      <c r="E740" s="23"/>
      <c r="F740" s="384" t="s">
        <v>1081</v>
      </c>
      <c r="G740" s="384"/>
      <c r="H740" s="384"/>
      <c r="I740" s="384"/>
      <c r="J740" s="384"/>
      <c r="K740" s="385"/>
      <c r="L740" s="24" t="s">
        <v>900</v>
      </c>
      <c r="M740" s="19"/>
      <c r="N740" s="19"/>
      <c r="O740" s="19"/>
      <c r="P740" s="19"/>
      <c r="Q740" s="19"/>
      <c r="R740" s="19"/>
      <c r="S740" s="19"/>
      <c r="T740" s="20">
        <v>37</v>
      </c>
      <c r="V740" s="47"/>
    </row>
    <row r="741" spans="1:23" s="8" customFormat="1" ht="24.95" customHeight="1" x14ac:dyDescent="0.25">
      <c r="A741" s="51"/>
      <c r="B741" s="25"/>
      <c r="C741" s="22"/>
      <c r="D741" s="23"/>
      <c r="E741" s="23"/>
      <c r="F741" s="384" t="s">
        <v>1082</v>
      </c>
      <c r="G741" s="384"/>
      <c r="H741" s="384"/>
      <c r="I741" s="384"/>
      <c r="J741" s="384"/>
      <c r="K741" s="385"/>
      <c r="L741" s="24" t="s">
        <v>17</v>
      </c>
      <c r="M741" s="19"/>
      <c r="N741" s="19"/>
      <c r="O741" s="19"/>
      <c r="P741" s="19"/>
      <c r="Q741" s="19"/>
      <c r="R741" s="19"/>
      <c r="S741" s="19"/>
      <c r="T741" s="20">
        <v>22</v>
      </c>
      <c r="V741" s="47"/>
    </row>
    <row r="742" spans="1:23" s="8" customFormat="1" ht="24.95" customHeight="1" x14ac:dyDescent="0.25">
      <c r="A742" s="51"/>
      <c r="B742" s="25"/>
      <c r="C742" s="22"/>
      <c r="D742" s="23"/>
      <c r="E742" s="23"/>
      <c r="F742" s="384"/>
      <c r="G742" s="384"/>
      <c r="H742" s="384"/>
      <c r="I742" s="384"/>
      <c r="J742" s="384"/>
      <c r="K742" s="385"/>
      <c r="L742" s="24"/>
      <c r="M742" s="19"/>
      <c r="N742" s="19"/>
      <c r="O742" s="19"/>
      <c r="P742" s="19"/>
      <c r="Q742" s="19"/>
      <c r="R742" s="19"/>
      <c r="S742" s="19"/>
      <c r="T742" s="20"/>
      <c r="V742" s="47"/>
    </row>
    <row r="743" spans="1:23" s="8" customFormat="1" ht="24.95" customHeight="1" x14ac:dyDescent="0.25">
      <c r="A743" s="51"/>
      <c r="B743" s="25"/>
      <c r="C743" s="22"/>
      <c r="D743" s="16" t="s">
        <v>1091</v>
      </c>
      <c r="E743" s="16"/>
      <c r="F743" s="45"/>
      <c r="G743" s="45"/>
      <c r="H743" s="45"/>
      <c r="I743" s="45"/>
      <c r="J743" s="45"/>
      <c r="K743" s="46"/>
      <c r="L743" s="24"/>
      <c r="M743" s="19"/>
      <c r="N743" s="19"/>
      <c r="O743" s="19"/>
      <c r="P743" s="19"/>
      <c r="Q743" s="19"/>
      <c r="R743" s="19"/>
      <c r="S743" s="19"/>
      <c r="T743" s="20"/>
      <c r="V743" s="47"/>
    </row>
    <row r="744" spans="1:23" s="8" customFormat="1" ht="24.95" customHeight="1" x14ac:dyDescent="0.25">
      <c r="A744" s="51"/>
      <c r="B744" s="25"/>
      <c r="C744" s="22"/>
      <c r="D744" s="23"/>
      <c r="E744" s="23"/>
      <c r="F744" s="384" t="s">
        <v>1092</v>
      </c>
      <c r="G744" s="384"/>
      <c r="H744" s="384"/>
      <c r="I744" s="384"/>
      <c r="J744" s="384"/>
      <c r="K744" s="385"/>
      <c r="L744" s="24" t="s">
        <v>12</v>
      </c>
      <c r="M744" s="19"/>
      <c r="N744" s="19"/>
      <c r="O744" s="19">
        <v>8</v>
      </c>
      <c r="P744" s="19"/>
      <c r="Q744" s="19"/>
      <c r="R744" s="19"/>
      <c r="S744" s="19"/>
      <c r="T744" s="20">
        <f t="shared" ref="T744:T774" si="93">SUM(M744:S744)</f>
        <v>8</v>
      </c>
      <c r="V744" s="47"/>
    </row>
    <row r="745" spans="1:23" s="8" customFormat="1" ht="24.95" customHeight="1" x14ac:dyDescent="0.25">
      <c r="A745" s="51"/>
      <c r="B745" s="25"/>
      <c r="C745" s="22"/>
      <c r="D745" s="23"/>
      <c r="E745" s="23"/>
      <c r="F745" s="384" t="s">
        <v>1093</v>
      </c>
      <c r="G745" s="384"/>
      <c r="H745" s="384"/>
      <c r="I745" s="384"/>
      <c r="J745" s="384"/>
      <c r="K745" s="385"/>
      <c r="L745" s="24" t="s">
        <v>12</v>
      </c>
      <c r="M745" s="19"/>
      <c r="N745" s="19"/>
      <c r="O745" s="19">
        <v>2</v>
      </c>
      <c r="P745" s="19"/>
      <c r="Q745" s="19"/>
      <c r="R745" s="19"/>
      <c r="S745" s="19"/>
      <c r="T745" s="20">
        <f t="shared" si="93"/>
        <v>2</v>
      </c>
      <c r="V745" s="47"/>
    </row>
    <row r="746" spans="1:23" s="8" customFormat="1" ht="24.95" customHeight="1" x14ac:dyDescent="0.25">
      <c r="A746" s="51"/>
      <c r="B746" s="25"/>
      <c r="C746" s="22"/>
      <c r="D746" s="23"/>
      <c r="E746" s="23"/>
      <c r="F746" s="384" t="s">
        <v>1094</v>
      </c>
      <c r="G746" s="384"/>
      <c r="H746" s="384"/>
      <c r="I746" s="384"/>
      <c r="J746" s="384"/>
      <c r="K746" s="385"/>
      <c r="L746" s="24" t="s">
        <v>12</v>
      </c>
      <c r="M746" s="19"/>
      <c r="N746" s="19"/>
      <c r="O746" s="19"/>
      <c r="P746" s="19"/>
      <c r="Q746" s="19"/>
      <c r="R746" s="19"/>
      <c r="S746" s="19"/>
      <c r="T746" s="20">
        <f t="shared" si="93"/>
        <v>0</v>
      </c>
      <c r="V746" s="47"/>
    </row>
    <row r="747" spans="1:23" s="8" customFormat="1" ht="24.95" customHeight="1" x14ac:dyDescent="0.25">
      <c r="A747" s="51"/>
      <c r="B747" s="25"/>
      <c r="C747" s="22"/>
      <c r="D747" s="23"/>
      <c r="E747" s="23"/>
      <c r="F747" s="384" t="s">
        <v>1095</v>
      </c>
      <c r="G747" s="384"/>
      <c r="H747" s="384"/>
      <c r="I747" s="384"/>
      <c r="J747" s="384"/>
      <c r="K747" s="385"/>
      <c r="L747" s="24" t="s">
        <v>12</v>
      </c>
      <c r="M747" s="19"/>
      <c r="N747" s="19"/>
      <c r="O747" s="19"/>
      <c r="P747" s="19"/>
      <c r="Q747" s="19"/>
      <c r="R747" s="19"/>
      <c r="S747" s="19"/>
      <c r="T747" s="20">
        <f t="shared" si="93"/>
        <v>0</v>
      </c>
      <c r="V747" s="47"/>
    </row>
    <row r="748" spans="1:23" s="8" customFormat="1" ht="24.95" customHeight="1" x14ac:dyDescent="0.25">
      <c r="A748" s="51"/>
      <c r="B748" s="25"/>
      <c r="C748" s="22"/>
      <c r="D748" s="23"/>
      <c r="E748" s="23"/>
      <c r="F748" s="384" t="s">
        <v>1096</v>
      </c>
      <c r="G748" s="384"/>
      <c r="H748" s="384"/>
      <c r="I748" s="384"/>
      <c r="J748" s="384"/>
      <c r="K748" s="385"/>
      <c r="L748" s="24" t="s">
        <v>12</v>
      </c>
      <c r="M748" s="19"/>
      <c r="N748" s="19"/>
      <c r="O748" s="19"/>
      <c r="P748" s="19"/>
      <c r="Q748" s="19"/>
      <c r="R748" s="19"/>
      <c r="S748" s="19"/>
      <c r="T748" s="20">
        <f t="shared" si="93"/>
        <v>0</v>
      </c>
      <c r="V748" s="47"/>
    </row>
    <row r="749" spans="1:23" s="8" customFormat="1" ht="24.95" customHeight="1" x14ac:dyDescent="0.25">
      <c r="A749" s="51"/>
      <c r="B749" s="25"/>
      <c r="C749" s="22"/>
      <c r="D749" s="23"/>
      <c r="E749" s="23"/>
      <c r="F749" s="384" t="s">
        <v>1097</v>
      </c>
      <c r="G749" s="384"/>
      <c r="H749" s="384"/>
      <c r="I749" s="384"/>
      <c r="J749" s="384"/>
      <c r="K749" s="385"/>
      <c r="L749" s="24" t="s">
        <v>17</v>
      </c>
      <c r="M749" s="19"/>
      <c r="N749" s="19"/>
      <c r="O749" s="19">
        <f>21.17+2.8+18.1+2.8+14.97+2.8+11.82+2.8+8.82+2.8+11.06+2.8+10.07+2.8+9.03+2.8+8.01+2.8+6.99+2.8</f>
        <v>148.04000000000002</v>
      </c>
      <c r="P749" s="19"/>
      <c r="Q749" s="19"/>
      <c r="R749" s="19"/>
      <c r="S749" s="19"/>
      <c r="T749" s="20">
        <f t="shared" si="93"/>
        <v>148.04000000000002</v>
      </c>
      <c r="V749" s="47"/>
    </row>
    <row r="750" spans="1:23" s="8" customFormat="1" ht="24.95" customHeight="1" x14ac:dyDescent="0.25">
      <c r="A750" s="51"/>
      <c r="B750" s="25"/>
      <c r="C750" s="22"/>
      <c r="D750" s="23"/>
      <c r="E750" s="23"/>
      <c r="F750" s="384" t="s">
        <v>1098</v>
      </c>
      <c r="G750" s="384"/>
      <c r="H750" s="384"/>
      <c r="I750" s="384"/>
      <c r="J750" s="384"/>
      <c r="K750" s="385"/>
      <c r="L750" s="24" t="s">
        <v>17</v>
      </c>
      <c r="M750" s="19">
        <f>+M752+M761</f>
        <v>44.85</v>
      </c>
      <c r="N750" s="19">
        <f t="shared" ref="N750" si="94">+N752+N761</f>
        <v>57.759999999999991</v>
      </c>
      <c r="O750" s="19">
        <f>+O752+O761+O749+O751</f>
        <v>265.92</v>
      </c>
      <c r="P750" s="19">
        <f t="shared" ref="P750:R750" si="95">+P752+P761+P749+P751</f>
        <v>51.230000000000004</v>
      </c>
      <c r="Q750" s="19">
        <f t="shared" si="95"/>
        <v>69.069999999999993</v>
      </c>
      <c r="R750" s="19">
        <f t="shared" si="95"/>
        <v>106.19</v>
      </c>
      <c r="S750" s="19"/>
      <c r="T750" s="20">
        <f t="shared" si="93"/>
        <v>595.02</v>
      </c>
      <c r="V750" s="47"/>
    </row>
    <row r="751" spans="1:23" s="8" customFormat="1" ht="24.95" customHeight="1" x14ac:dyDescent="0.25">
      <c r="A751" s="51"/>
      <c r="B751" s="25"/>
      <c r="C751" s="22"/>
      <c r="D751" s="23"/>
      <c r="E751" s="23"/>
      <c r="F751" s="384" t="s">
        <v>1099</v>
      </c>
      <c r="G751" s="384"/>
      <c r="H751" s="384"/>
      <c r="I751" s="384"/>
      <c r="J751" s="384"/>
      <c r="K751" s="385"/>
      <c r="L751" s="24" t="s">
        <v>17</v>
      </c>
      <c r="M751" s="19"/>
      <c r="N751" s="19"/>
      <c r="O751" s="19">
        <f>14.3+2.3+10.39+2.3+7.27+2.3+2.53+2.3</f>
        <v>43.69</v>
      </c>
      <c r="P751" s="19"/>
      <c r="Q751" s="19"/>
      <c r="R751" s="19">
        <f>7.28+3.9+4.94+3.9+8.55+3.9+9.82+3.9</f>
        <v>46.19</v>
      </c>
      <c r="S751" s="19"/>
      <c r="T751" s="20">
        <f t="shared" si="93"/>
        <v>89.88</v>
      </c>
      <c r="V751" s="47"/>
    </row>
    <row r="752" spans="1:23" s="8" customFormat="1" ht="24.95" customHeight="1" x14ac:dyDescent="0.25">
      <c r="A752" s="51"/>
      <c r="B752" s="25"/>
      <c r="C752" s="22"/>
      <c r="D752" s="23"/>
      <c r="E752" s="23"/>
      <c r="F752" s="384" t="s">
        <v>1100</v>
      </c>
      <c r="G752" s="384"/>
      <c r="H752" s="384"/>
      <c r="I752" s="384"/>
      <c r="J752" s="384"/>
      <c r="K752" s="385"/>
      <c r="L752" s="24" t="s">
        <v>17</v>
      </c>
      <c r="M752" s="19">
        <f>+(0.07+0.72+2.73+7.15+1.4)</f>
        <v>12.07</v>
      </c>
      <c r="N752" s="19">
        <f>0.09+1.29+10.22+0.34+1.79+0.09</f>
        <v>13.82</v>
      </c>
      <c r="O752" s="19">
        <f>0.25+1.03+2.24+1.05+1.44+0.6</f>
        <v>6.6099999999999994</v>
      </c>
      <c r="P752" s="19">
        <f>9.11+2.8+1.66+2.8+9.51+2.8</f>
        <v>28.680000000000003</v>
      </c>
      <c r="Q752" s="19">
        <f>8.9+2.8</f>
        <v>11.7</v>
      </c>
      <c r="R752" s="19">
        <f>12.35+3.9+1.93+3.9</f>
        <v>22.08</v>
      </c>
      <c r="S752" s="19"/>
      <c r="T752" s="20">
        <f t="shared" si="93"/>
        <v>94.960000000000008</v>
      </c>
      <c r="V752" s="47"/>
    </row>
    <row r="753" spans="1:22" s="8" customFormat="1" ht="24.95" customHeight="1" x14ac:dyDescent="0.25">
      <c r="A753" s="51"/>
      <c r="B753" s="25"/>
      <c r="C753" s="22"/>
      <c r="D753" s="23"/>
      <c r="E753" s="23"/>
      <c r="F753" s="384" t="s">
        <v>1101</v>
      </c>
      <c r="G753" s="384"/>
      <c r="H753" s="384"/>
      <c r="I753" s="384"/>
      <c r="J753" s="384"/>
      <c r="K753" s="385"/>
      <c r="L753" s="24" t="s">
        <v>12</v>
      </c>
      <c r="M753" s="19"/>
      <c r="N753" s="19"/>
      <c r="O753" s="19"/>
      <c r="P753" s="19"/>
      <c r="Q753" s="19"/>
      <c r="R753" s="19"/>
      <c r="S753" s="19"/>
      <c r="T753" s="20">
        <f t="shared" si="93"/>
        <v>0</v>
      </c>
      <c r="V753" s="47"/>
    </row>
    <row r="754" spans="1:22" s="8" customFormat="1" ht="24.95" customHeight="1" x14ac:dyDescent="0.25">
      <c r="A754" s="51"/>
      <c r="B754" s="25"/>
      <c r="C754" s="22"/>
      <c r="D754" s="23"/>
      <c r="E754" s="23"/>
      <c r="F754" s="384" t="s">
        <v>1102</v>
      </c>
      <c r="G754" s="384"/>
      <c r="H754" s="384"/>
      <c r="I754" s="384"/>
      <c r="J754" s="384"/>
      <c r="K754" s="385"/>
      <c r="L754" s="24" t="s">
        <v>12</v>
      </c>
      <c r="M754" s="19"/>
      <c r="N754" s="19"/>
      <c r="O754" s="19"/>
      <c r="P754" s="19"/>
      <c r="Q754" s="19"/>
      <c r="R754" s="19"/>
      <c r="S754" s="19"/>
      <c r="T754" s="20">
        <f t="shared" si="93"/>
        <v>0</v>
      </c>
      <c r="V754" s="47"/>
    </row>
    <row r="755" spans="1:22" s="8" customFormat="1" ht="24.95" customHeight="1" x14ac:dyDescent="0.25">
      <c r="A755" s="51"/>
      <c r="B755" s="25"/>
      <c r="C755" s="22"/>
      <c r="D755" s="23"/>
      <c r="E755" s="23"/>
      <c r="F755" s="384" t="s">
        <v>1103</v>
      </c>
      <c r="G755" s="384"/>
      <c r="H755" s="384"/>
      <c r="I755" s="384"/>
      <c r="J755" s="384"/>
      <c r="K755" s="385"/>
      <c r="L755" s="24" t="s">
        <v>12</v>
      </c>
      <c r="M755" s="19"/>
      <c r="N755" s="19"/>
      <c r="O755" s="19"/>
      <c r="P755" s="19"/>
      <c r="Q755" s="19"/>
      <c r="R755" s="19"/>
      <c r="S755" s="19"/>
      <c r="T755" s="20">
        <f t="shared" si="93"/>
        <v>0</v>
      </c>
      <c r="V755" s="224"/>
    </row>
    <row r="756" spans="1:22" s="8" customFormat="1" ht="24.95" customHeight="1" x14ac:dyDescent="0.25">
      <c r="A756" s="51"/>
      <c r="B756" s="25"/>
      <c r="C756" s="22"/>
      <c r="D756" s="23"/>
      <c r="E756" s="23"/>
      <c r="F756" s="384" t="s">
        <v>1104</v>
      </c>
      <c r="G756" s="384"/>
      <c r="H756" s="384"/>
      <c r="I756" s="384"/>
      <c r="J756" s="384"/>
      <c r="K756" s="385"/>
      <c r="L756" s="24" t="s">
        <v>12</v>
      </c>
      <c r="M756" s="19"/>
      <c r="N756" s="19"/>
      <c r="O756" s="19"/>
      <c r="P756" s="19"/>
      <c r="Q756" s="19"/>
      <c r="R756" s="19"/>
      <c r="S756" s="19"/>
      <c r="T756" s="20">
        <f t="shared" si="93"/>
        <v>0</v>
      </c>
      <c r="V756" s="224"/>
    </row>
    <row r="757" spans="1:22" s="8" customFormat="1" ht="24.95" customHeight="1" x14ac:dyDescent="0.25">
      <c r="A757" s="51"/>
      <c r="B757" s="25"/>
      <c r="C757" s="22"/>
      <c r="D757" s="23"/>
      <c r="E757" s="23"/>
      <c r="F757" s="384" t="s">
        <v>1105</v>
      </c>
      <c r="G757" s="384"/>
      <c r="H757" s="384"/>
      <c r="I757" s="384"/>
      <c r="J757" s="384"/>
      <c r="K757" s="385"/>
      <c r="L757" s="24" t="s">
        <v>12</v>
      </c>
      <c r="M757" s="19">
        <v>1</v>
      </c>
      <c r="N757" s="19">
        <v>1</v>
      </c>
      <c r="O757" s="19"/>
      <c r="P757" s="19"/>
      <c r="Q757" s="19">
        <v>1</v>
      </c>
      <c r="R757" s="19">
        <v>2</v>
      </c>
      <c r="S757" s="19"/>
      <c r="T757" s="20">
        <f t="shared" si="93"/>
        <v>5</v>
      </c>
      <c r="V757" s="47"/>
    </row>
    <row r="758" spans="1:22" s="8" customFormat="1" ht="24.95" customHeight="1" x14ac:dyDescent="0.25">
      <c r="A758" s="51"/>
      <c r="B758" s="25"/>
      <c r="C758" s="22"/>
      <c r="D758" s="23"/>
      <c r="E758" s="23"/>
      <c r="F758" s="384" t="s">
        <v>1106</v>
      </c>
      <c r="G758" s="384"/>
      <c r="H758" s="384"/>
      <c r="I758" s="384"/>
      <c r="J758" s="384"/>
      <c r="K758" s="385"/>
      <c r="L758" s="24" t="s">
        <v>12</v>
      </c>
      <c r="M758" s="19"/>
      <c r="N758" s="19"/>
      <c r="O758" s="19"/>
      <c r="P758" s="19"/>
      <c r="Q758" s="19"/>
      <c r="R758" s="19"/>
      <c r="S758" s="19"/>
      <c r="T758" s="20">
        <f t="shared" si="93"/>
        <v>0</v>
      </c>
      <c r="V758" s="47"/>
    </row>
    <row r="759" spans="1:22" s="8" customFormat="1" ht="39.950000000000003" customHeight="1" x14ac:dyDescent="0.25">
      <c r="A759" s="51"/>
      <c r="B759" s="25"/>
      <c r="C759" s="22"/>
      <c r="D759" s="23"/>
      <c r="E759" s="23"/>
      <c r="F759" s="384" t="s">
        <v>1107</v>
      </c>
      <c r="G759" s="384"/>
      <c r="H759" s="384"/>
      <c r="I759" s="384"/>
      <c r="J759" s="384"/>
      <c r="K759" s="385"/>
      <c r="L759" s="24" t="s">
        <v>496</v>
      </c>
      <c r="M759" s="19"/>
      <c r="N759" s="19"/>
      <c r="O759" s="19"/>
      <c r="P759" s="19"/>
      <c r="Q759" s="19"/>
      <c r="R759" s="19"/>
      <c r="S759" s="19"/>
      <c r="T759" s="20">
        <f t="shared" si="93"/>
        <v>0</v>
      </c>
      <c r="V759" s="47"/>
    </row>
    <row r="760" spans="1:22" s="8" customFormat="1" ht="24.95" customHeight="1" x14ac:dyDescent="0.25">
      <c r="A760" s="51"/>
      <c r="B760" s="25"/>
      <c r="C760" s="22"/>
      <c r="D760" s="23"/>
      <c r="E760" s="23"/>
      <c r="F760" s="384" t="s">
        <v>1108</v>
      </c>
      <c r="G760" s="384"/>
      <c r="H760" s="384"/>
      <c r="I760" s="384"/>
      <c r="J760" s="384"/>
      <c r="K760" s="385"/>
      <c r="L760" s="24" t="s">
        <v>12</v>
      </c>
      <c r="M760" s="19">
        <v>7</v>
      </c>
      <c r="N760" s="19">
        <v>4</v>
      </c>
      <c r="O760" s="19">
        <v>29</v>
      </c>
      <c r="P760" s="19">
        <v>10</v>
      </c>
      <c r="Q760" s="19">
        <v>10</v>
      </c>
      <c r="R760" s="19">
        <v>16</v>
      </c>
      <c r="S760" s="19">
        <v>2</v>
      </c>
      <c r="T760" s="20">
        <f t="shared" si="93"/>
        <v>78</v>
      </c>
      <c r="V760" s="224"/>
    </row>
    <row r="761" spans="1:22" s="8" customFormat="1" ht="24.95" customHeight="1" x14ac:dyDescent="0.25">
      <c r="A761" s="51"/>
      <c r="B761" s="25"/>
      <c r="C761" s="22"/>
      <c r="D761" s="23"/>
      <c r="E761" s="23"/>
      <c r="F761" s="384" t="s">
        <v>1109</v>
      </c>
      <c r="G761" s="384"/>
      <c r="H761" s="384"/>
      <c r="I761" s="384"/>
      <c r="J761" s="384"/>
      <c r="K761" s="385"/>
      <c r="L761" s="24" t="s">
        <v>17</v>
      </c>
      <c r="M761" s="19">
        <f>+(0.07+0.45+2.63+3.37+1.4+0.07+0.51+2.84+10.75+1.4+0.1+3+0.1+1.79+0.1+1.4*3)</f>
        <v>32.78</v>
      </c>
      <c r="N761" s="19">
        <f>0.1+0.51+2.95+7.14+1.4+0.1+0.51+3.04+10.94+1.4+3.9*3+0.6*2+0.39*2+0.19+1.19+0.19+0.6</f>
        <v>43.939999999999991</v>
      </c>
      <c r="O761" s="19">
        <f>0.33+1.95+1.39+0.6+2.25+0.84+1.39+0.6+2.25+2.32+1.35+0.6+2.34+3.77+1.3+0.6+18.28+2.8+11.45+2.8+5.57+2.8</f>
        <v>67.58</v>
      </c>
      <c r="P761" s="19">
        <f>9.3+2.8+1.82+2.8+3.03+2.8</f>
        <v>22.550000000000004</v>
      </c>
      <c r="Q761" s="19">
        <f>1.51+2.8+15.02+2.8+1.76+2.8+8.56+2.8+8.86+2.8+1.21+2.8+0.85+2.8</f>
        <v>57.36999999999999</v>
      </c>
      <c r="R761" s="19">
        <f>10.09+4.4+8.62+4.4+0.63+4.4+0.98+4.4</f>
        <v>37.919999999999995</v>
      </c>
      <c r="S761" s="19"/>
      <c r="T761" s="20">
        <f t="shared" si="93"/>
        <v>262.14000000000004</v>
      </c>
      <c r="V761" s="47"/>
    </row>
    <row r="762" spans="1:22" s="8" customFormat="1" ht="24.95" customHeight="1" x14ac:dyDescent="0.25">
      <c r="A762" s="51"/>
      <c r="B762" s="25"/>
      <c r="C762" s="22"/>
      <c r="D762" s="23"/>
      <c r="E762" s="23"/>
      <c r="F762" s="384" t="s">
        <v>1116</v>
      </c>
      <c r="G762" s="384"/>
      <c r="H762" s="384"/>
      <c r="I762" s="384"/>
      <c r="J762" s="384"/>
      <c r="K762" s="385"/>
      <c r="L762" s="24" t="s">
        <v>12</v>
      </c>
      <c r="M762" s="19">
        <v>1</v>
      </c>
      <c r="N762" s="19">
        <v>2</v>
      </c>
      <c r="O762" s="19"/>
      <c r="P762" s="19">
        <v>3</v>
      </c>
      <c r="Q762" s="19">
        <v>1</v>
      </c>
      <c r="R762" s="19"/>
      <c r="S762" s="19"/>
      <c r="T762" s="20">
        <f t="shared" si="93"/>
        <v>7</v>
      </c>
      <c r="V762" s="47"/>
    </row>
    <row r="763" spans="1:22" s="8" customFormat="1" ht="24.95" customHeight="1" x14ac:dyDescent="0.25">
      <c r="A763" s="51"/>
      <c r="B763" s="25"/>
      <c r="C763" s="22"/>
      <c r="D763" s="23"/>
      <c r="E763" s="23"/>
      <c r="F763" s="384" t="s">
        <v>1110</v>
      </c>
      <c r="G763" s="384"/>
      <c r="H763" s="384"/>
      <c r="I763" s="384"/>
      <c r="J763" s="384"/>
      <c r="K763" s="385"/>
      <c r="L763" s="24" t="s">
        <v>12</v>
      </c>
      <c r="M763" s="19"/>
      <c r="N763" s="19"/>
      <c r="O763" s="19">
        <v>1</v>
      </c>
      <c r="P763" s="19">
        <v>3</v>
      </c>
      <c r="Q763" s="19">
        <v>4</v>
      </c>
      <c r="R763" s="19">
        <v>2</v>
      </c>
      <c r="S763" s="19"/>
      <c r="T763" s="20">
        <f t="shared" si="93"/>
        <v>10</v>
      </c>
      <c r="V763" s="47"/>
    </row>
    <row r="764" spans="1:22" s="8" customFormat="1" ht="39.950000000000003" customHeight="1" x14ac:dyDescent="0.25">
      <c r="A764" s="51"/>
      <c r="B764" s="25"/>
      <c r="C764" s="22"/>
      <c r="D764" s="23"/>
      <c r="E764" s="23"/>
      <c r="F764" s="384" t="s">
        <v>1111</v>
      </c>
      <c r="G764" s="384"/>
      <c r="H764" s="384"/>
      <c r="I764" s="384"/>
      <c r="J764" s="384"/>
      <c r="K764" s="385"/>
      <c r="L764" s="24" t="s">
        <v>12</v>
      </c>
      <c r="M764" s="19">
        <v>5</v>
      </c>
      <c r="N764" s="19">
        <v>2</v>
      </c>
      <c r="O764" s="19">
        <v>2</v>
      </c>
      <c r="P764" s="19"/>
      <c r="Q764" s="19">
        <v>3</v>
      </c>
      <c r="R764" s="19">
        <v>2</v>
      </c>
      <c r="S764" s="19"/>
      <c r="T764" s="20">
        <f t="shared" si="93"/>
        <v>14</v>
      </c>
      <c r="V764" s="47"/>
    </row>
    <row r="765" spans="1:22" s="8" customFormat="1" ht="24.95" customHeight="1" x14ac:dyDescent="0.25">
      <c r="A765" s="51"/>
      <c r="B765" s="25"/>
      <c r="C765" s="22"/>
      <c r="D765" s="23"/>
      <c r="E765" s="23"/>
      <c r="F765" s="384" t="s">
        <v>1118</v>
      </c>
      <c r="G765" s="384"/>
      <c r="H765" s="384"/>
      <c r="I765" s="384"/>
      <c r="J765" s="384"/>
      <c r="K765" s="385"/>
      <c r="L765" s="24" t="s">
        <v>12</v>
      </c>
      <c r="M765" s="19"/>
      <c r="N765" s="19"/>
      <c r="O765" s="19">
        <v>4</v>
      </c>
      <c r="P765" s="19"/>
      <c r="Q765" s="19"/>
      <c r="R765" s="19">
        <v>4</v>
      </c>
      <c r="S765" s="19"/>
      <c r="T765" s="20">
        <f t="shared" si="93"/>
        <v>8</v>
      </c>
      <c r="V765" s="47"/>
    </row>
    <row r="766" spans="1:22" s="8" customFormat="1" ht="24.95" customHeight="1" x14ac:dyDescent="0.25">
      <c r="A766" s="51"/>
      <c r="B766" s="25"/>
      <c r="C766" s="22"/>
      <c r="D766" s="23"/>
      <c r="E766" s="23"/>
      <c r="F766" s="384" t="s">
        <v>1119</v>
      </c>
      <c r="G766" s="384"/>
      <c r="H766" s="384"/>
      <c r="I766" s="384"/>
      <c r="J766" s="384"/>
      <c r="K766" s="385"/>
      <c r="L766" s="24" t="s">
        <v>12</v>
      </c>
      <c r="M766" s="19"/>
      <c r="N766" s="19"/>
      <c r="O766" s="19"/>
      <c r="P766" s="19"/>
      <c r="Q766" s="19"/>
      <c r="R766" s="19">
        <v>2</v>
      </c>
      <c r="S766" s="19"/>
      <c r="T766" s="20">
        <f t="shared" si="93"/>
        <v>2</v>
      </c>
      <c r="V766" s="47"/>
    </row>
    <row r="767" spans="1:22" s="8" customFormat="1" ht="24.95" customHeight="1" x14ac:dyDescent="0.25">
      <c r="A767" s="51"/>
      <c r="B767" s="25"/>
      <c r="C767" s="22"/>
      <c r="D767" s="23"/>
      <c r="E767" s="23"/>
      <c r="F767" s="384" t="s">
        <v>1112</v>
      </c>
      <c r="G767" s="384"/>
      <c r="H767" s="384"/>
      <c r="I767" s="384"/>
      <c r="J767" s="384"/>
      <c r="K767" s="385"/>
      <c r="L767" s="24" t="s">
        <v>12</v>
      </c>
      <c r="M767" s="19"/>
      <c r="N767" s="19"/>
      <c r="O767" s="19"/>
      <c r="P767" s="19"/>
      <c r="Q767" s="19"/>
      <c r="R767" s="19"/>
      <c r="S767" s="19"/>
      <c r="T767" s="20">
        <f t="shared" si="93"/>
        <v>0</v>
      </c>
      <c r="V767" s="47"/>
    </row>
    <row r="768" spans="1:22" s="8" customFormat="1" ht="24.95" customHeight="1" x14ac:dyDescent="0.25">
      <c r="A768" s="51"/>
      <c r="B768" s="25"/>
      <c r="C768" s="22"/>
      <c r="D768" s="23"/>
      <c r="E768" s="23"/>
      <c r="F768" s="384" t="s">
        <v>1113</v>
      </c>
      <c r="G768" s="384"/>
      <c r="H768" s="384"/>
      <c r="I768" s="384"/>
      <c r="J768" s="384"/>
      <c r="K768" s="385"/>
      <c r="L768" s="24" t="s">
        <v>300</v>
      </c>
      <c r="M768" s="19">
        <f>'BL1-CLI-DUT-SUB-R00'!H37</f>
        <v>64.482799999999997</v>
      </c>
      <c r="N768" s="19">
        <f>'BL1-CLI-DUT-TER-R00'!H28</f>
        <v>15.074999999999999</v>
      </c>
      <c r="O768" s="19">
        <f>'BL1-CLI-DUT-1 PAV-R00'!H87</f>
        <v>61.994000000000007</v>
      </c>
      <c r="P768" s="19">
        <f>'BL1-CLI-DUT-2 PAV-R00'!H47</f>
        <v>26.448</v>
      </c>
      <c r="Q768" s="19">
        <f>'BL1-CLI-DUT-3 PAV-R00'!H41</f>
        <v>16.368000000000002</v>
      </c>
      <c r="R768" s="19">
        <f>'BL1-CLI-DUT-4 PAV-R00'!H60</f>
        <v>17.936</v>
      </c>
      <c r="S768" s="19">
        <f>'BL1-CLI-DUT-COB-R00'!H24</f>
        <v>36.609999999999992</v>
      </c>
      <c r="T768" s="20">
        <f t="shared" si="93"/>
        <v>238.91380000000001</v>
      </c>
      <c r="V768" s="47"/>
    </row>
    <row r="769" spans="1:22" s="8" customFormat="1" ht="24.95" customHeight="1" x14ac:dyDescent="0.25">
      <c r="A769" s="51"/>
      <c r="B769" s="25"/>
      <c r="C769" s="22"/>
      <c r="D769" s="23"/>
      <c r="E769" s="23"/>
      <c r="F769" s="384" t="s">
        <v>1114</v>
      </c>
      <c r="G769" s="384"/>
      <c r="H769" s="384"/>
      <c r="I769" s="384"/>
      <c r="J769" s="384"/>
      <c r="K769" s="385"/>
      <c r="L769" s="24" t="s">
        <v>300</v>
      </c>
      <c r="M769" s="19">
        <f>'BL1-CLI-DUT-SUB-R00'!H38</f>
        <v>10.893000000000001</v>
      </c>
      <c r="N769" s="19">
        <f>'BL1-CLI-DUT-TER-R00'!H29</f>
        <v>12.093999999999999</v>
      </c>
      <c r="O769" s="19">
        <f>'BL1-CLI-DUT-1 PAV-R00'!H88</f>
        <v>83.238</v>
      </c>
      <c r="P769" s="19">
        <f>'BL1-CLI-DUT-2 PAV-R00'!H48</f>
        <v>33.078000000000003</v>
      </c>
      <c r="Q769" s="19">
        <f>'BL1-CLI-DUT-3 PAV-R00'!H42</f>
        <v>29.051999999999996</v>
      </c>
      <c r="R769" s="19">
        <f>'BL1-CLI-DUT-4 PAV-R00'!H61</f>
        <v>45.037999999999997</v>
      </c>
      <c r="S769" s="19">
        <f>'BL1-CLI-DUT-COB-R00'!H25</f>
        <v>0</v>
      </c>
      <c r="T769" s="20">
        <f t="shared" si="93"/>
        <v>213.39299999999997</v>
      </c>
      <c r="V769" s="47"/>
    </row>
    <row r="770" spans="1:22" s="8" customFormat="1" ht="24.95" customHeight="1" x14ac:dyDescent="0.25">
      <c r="A770" s="51"/>
      <c r="B770" s="25"/>
      <c r="C770" s="22"/>
      <c r="D770" s="23"/>
      <c r="E770" s="23"/>
      <c r="F770" s="384" t="s">
        <v>1115</v>
      </c>
      <c r="G770" s="384"/>
      <c r="H770" s="384"/>
      <c r="I770" s="384"/>
      <c r="J770" s="384"/>
      <c r="K770" s="385"/>
      <c r="L770" s="24" t="s">
        <v>12</v>
      </c>
      <c r="M770" s="19"/>
      <c r="N770" s="19">
        <v>1</v>
      </c>
      <c r="O770" s="19">
        <v>14</v>
      </c>
      <c r="P770" s="19">
        <v>5</v>
      </c>
      <c r="Q770" s="19">
        <v>4</v>
      </c>
      <c r="R770" s="19">
        <v>6</v>
      </c>
      <c r="S770" s="19"/>
      <c r="T770" s="20">
        <f t="shared" si="93"/>
        <v>30</v>
      </c>
      <c r="V770" s="47"/>
    </row>
    <row r="771" spans="1:22" s="8" customFormat="1" ht="24.95" customHeight="1" x14ac:dyDescent="0.25">
      <c r="A771" s="51"/>
      <c r="B771" s="25"/>
      <c r="C771" s="22"/>
      <c r="D771" s="23"/>
      <c r="E771" s="23"/>
      <c r="F771" s="384" t="s">
        <v>1117</v>
      </c>
      <c r="G771" s="384"/>
      <c r="H771" s="384"/>
      <c r="I771" s="384"/>
      <c r="J771" s="384"/>
      <c r="K771" s="385"/>
      <c r="L771" s="24" t="s">
        <v>12</v>
      </c>
      <c r="M771" s="19">
        <f>+M744+M745+M746+M747+M748+M762+M763+M764</f>
        <v>6</v>
      </c>
      <c r="N771" s="19">
        <f>+N744+N745+N746+N747+N748+N762+N763+N764</f>
        <v>4</v>
      </c>
      <c r="O771" s="19">
        <f>+O744+O745+O746+O747+O748+O762+O763+O764+O765</f>
        <v>17</v>
      </c>
      <c r="P771" s="19">
        <f>+P744+P745+P746+P747+P748+P762+P763+P764</f>
        <v>6</v>
      </c>
      <c r="Q771" s="19">
        <f>+Q744+Q745+Q746+Q747+Q748+Q762+Q763+Q764</f>
        <v>8</v>
      </c>
      <c r="R771" s="19">
        <f>+R744+R745+R746+R747+R748+R762+R763+R764</f>
        <v>4</v>
      </c>
      <c r="S771" s="19"/>
      <c r="T771" s="20">
        <f t="shared" si="93"/>
        <v>45</v>
      </c>
      <c r="V771" s="47"/>
    </row>
    <row r="772" spans="1:22" s="8" customFormat="1" ht="24.95" customHeight="1" x14ac:dyDescent="0.25">
      <c r="A772" s="51"/>
      <c r="B772" s="25"/>
      <c r="C772" s="22"/>
      <c r="D772" s="23"/>
      <c r="E772" s="23"/>
      <c r="F772" s="384" t="s">
        <v>1769</v>
      </c>
      <c r="G772" s="384"/>
      <c r="H772" s="384"/>
      <c r="I772" s="384"/>
      <c r="J772" s="384"/>
      <c r="K772" s="385"/>
      <c r="L772" s="24" t="s">
        <v>12</v>
      </c>
      <c r="M772" s="19"/>
      <c r="N772" s="19">
        <v>1</v>
      </c>
      <c r="O772" s="19"/>
      <c r="P772" s="19"/>
      <c r="Q772" s="19"/>
      <c r="R772" s="19"/>
      <c r="S772" s="19"/>
      <c r="T772" s="20">
        <f t="shared" ref="T772" si="96">SUM(M772:S772)</f>
        <v>1</v>
      </c>
      <c r="V772" s="47"/>
    </row>
    <row r="773" spans="1:22" s="8" customFormat="1" ht="24.95" customHeight="1" x14ac:dyDescent="0.25">
      <c r="A773" s="51"/>
      <c r="B773" s="25"/>
      <c r="C773" s="22"/>
      <c r="D773" s="23"/>
      <c r="E773" s="23"/>
      <c r="F773" s="384" t="s">
        <v>1120</v>
      </c>
      <c r="G773" s="384"/>
      <c r="H773" s="384"/>
      <c r="I773" s="384"/>
      <c r="J773" s="384"/>
      <c r="K773" s="385"/>
      <c r="L773" s="24" t="s">
        <v>12</v>
      </c>
      <c r="M773" s="19"/>
      <c r="N773" s="19"/>
      <c r="O773" s="19"/>
      <c r="P773" s="19"/>
      <c r="Q773" s="19"/>
      <c r="R773" s="19"/>
      <c r="S773" s="19">
        <v>1</v>
      </c>
      <c r="T773" s="20">
        <f t="shared" si="93"/>
        <v>1</v>
      </c>
      <c r="V773" s="47"/>
    </row>
    <row r="774" spans="1:22" s="8" customFormat="1" ht="24.95" customHeight="1" x14ac:dyDescent="0.25">
      <c r="A774" s="51"/>
      <c r="B774" s="25"/>
      <c r="C774" s="22"/>
      <c r="D774" s="23"/>
      <c r="E774" s="23"/>
      <c r="F774" s="384" t="s">
        <v>1121</v>
      </c>
      <c r="G774" s="384"/>
      <c r="H774" s="384"/>
      <c r="I774" s="384"/>
      <c r="J774" s="384"/>
      <c r="K774" s="385"/>
      <c r="L774" s="24" t="s">
        <v>12</v>
      </c>
      <c r="M774" s="19"/>
      <c r="N774" s="19"/>
      <c r="O774" s="19"/>
      <c r="P774" s="19"/>
      <c r="Q774" s="19"/>
      <c r="R774" s="19"/>
      <c r="S774" s="19">
        <v>1</v>
      </c>
      <c r="T774" s="20">
        <f t="shared" si="93"/>
        <v>1</v>
      </c>
      <c r="V774" s="47"/>
    </row>
    <row r="775" spans="1:22" s="8" customFormat="1" ht="24.95" customHeight="1" x14ac:dyDescent="0.25">
      <c r="A775" s="50"/>
      <c r="B775" s="21"/>
      <c r="C775" s="15"/>
      <c r="D775" s="16"/>
      <c r="E775" s="26"/>
      <c r="F775" s="16"/>
      <c r="G775" s="16"/>
      <c r="H775" s="16"/>
      <c r="I775" s="16"/>
      <c r="J775" s="26"/>
      <c r="K775" s="17"/>
      <c r="L775" s="18"/>
      <c r="M775" s="19"/>
      <c r="N775" s="19"/>
      <c r="O775" s="19"/>
      <c r="P775" s="19"/>
      <c r="Q775" s="19"/>
      <c r="R775" s="19"/>
      <c r="S775" s="19"/>
      <c r="T775" s="20">
        <f t="shared" si="61"/>
        <v>0</v>
      </c>
      <c r="V775" s="47"/>
    </row>
    <row r="776" spans="1:22" s="8" customFormat="1" ht="24.95" customHeight="1" x14ac:dyDescent="0.25">
      <c r="A776" s="50"/>
      <c r="B776" s="14"/>
      <c r="C776" s="15"/>
      <c r="D776" s="16" t="s">
        <v>764</v>
      </c>
      <c r="E776" s="16"/>
      <c r="F776" s="16"/>
      <c r="G776" s="16"/>
      <c r="H776" s="16"/>
      <c r="I776" s="16"/>
      <c r="J776" s="16"/>
      <c r="K776" s="17"/>
      <c r="L776" s="18"/>
      <c r="M776" s="19"/>
      <c r="N776" s="19"/>
      <c r="O776" s="19"/>
      <c r="P776" s="19"/>
      <c r="Q776" s="19"/>
      <c r="R776" s="19"/>
      <c r="S776" s="19"/>
      <c r="T776" s="20">
        <f t="shared" si="61"/>
        <v>0</v>
      </c>
      <c r="V776" s="47"/>
    </row>
    <row r="777" spans="1:22" s="8" customFormat="1" ht="24.95" customHeight="1" x14ac:dyDescent="0.25">
      <c r="A777" s="51"/>
      <c r="B777" s="25"/>
      <c r="C777" s="22"/>
      <c r="D777" s="23"/>
      <c r="E777" s="23"/>
      <c r="F777" s="384" t="s">
        <v>1066</v>
      </c>
      <c r="G777" s="384"/>
      <c r="H777" s="384"/>
      <c r="I777" s="384"/>
      <c r="J777" s="384"/>
      <c r="K777" s="385"/>
      <c r="L777" s="24" t="s">
        <v>300</v>
      </c>
      <c r="M777" s="19">
        <f>1.6*0.6*2+1.8*0.6*2+0.8*0.6*2</f>
        <v>5.04</v>
      </c>
      <c r="N777" s="19">
        <f>1.8*0.6*2+0.8*0.6*2</f>
        <v>3.12</v>
      </c>
      <c r="O777" s="19">
        <f t="shared" ref="O777:R777" si="97">1.8*0.6*2+0.8*0.6*2</f>
        <v>3.12</v>
      </c>
      <c r="P777" s="19">
        <f t="shared" si="97"/>
        <v>3.12</v>
      </c>
      <c r="Q777" s="19">
        <f t="shared" si="97"/>
        <v>3.12</v>
      </c>
      <c r="R777" s="19">
        <f t="shared" si="97"/>
        <v>3.12</v>
      </c>
      <c r="S777" s="19"/>
      <c r="T777" s="20">
        <f t="shared" si="61"/>
        <v>20.640000000000004</v>
      </c>
      <c r="V777" s="47"/>
    </row>
    <row r="778" spans="1:22" s="8" customFormat="1" ht="24.95" customHeight="1" x14ac:dyDescent="0.25">
      <c r="A778" s="51"/>
      <c r="B778" s="25"/>
      <c r="C778" s="22"/>
      <c r="D778" s="23"/>
      <c r="E778" s="23"/>
      <c r="F778" s="384" t="s">
        <v>1067</v>
      </c>
      <c r="G778" s="384"/>
      <c r="H778" s="384"/>
      <c r="I778" s="384"/>
      <c r="J778" s="384"/>
      <c r="K778" s="385"/>
      <c r="L778" s="24" t="s">
        <v>300</v>
      </c>
      <c r="M778" s="345">
        <f>+(0.2*0.4)*10+(0.25*0.25)*8</f>
        <v>1.3000000000000003</v>
      </c>
      <c r="N778" s="345">
        <f>+(0.2*0.4)*13+(0.25*0.25)*7</f>
        <v>1.4775000000000003</v>
      </c>
      <c r="O778" s="345">
        <f>+(0.2*0.4)*16+(0.25*0.25)*6</f>
        <v>1.6550000000000002</v>
      </c>
      <c r="P778" s="345">
        <f>+(0.2*0.4)*8+(0.25*0.25)*6</f>
        <v>1.0150000000000001</v>
      </c>
      <c r="Q778" s="345">
        <f>+(0.2*0.4)*7+(0.25*0.25)*6</f>
        <v>0.93500000000000005</v>
      </c>
      <c r="R778" s="345">
        <f>+(0.2*0.4)*10+(0.25*0.25)*6</f>
        <v>1.1750000000000003</v>
      </c>
      <c r="S778" s="19"/>
      <c r="T778" s="20">
        <f t="shared" si="61"/>
        <v>7.5575000000000028</v>
      </c>
      <c r="V778" s="47"/>
    </row>
    <row r="779" spans="1:22" s="8" customFormat="1" ht="24.95" customHeight="1" x14ac:dyDescent="0.25">
      <c r="A779" s="51"/>
      <c r="B779" s="25"/>
      <c r="C779" s="22"/>
      <c r="D779" s="23"/>
      <c r="E779" s="23"/>
      <c r="F779" s="384" t="s">
        <v>1068</v>
      </c>
      <c r="G779" s="384"/>
      <c r="H779" s="384"/>
      <c r="I779" s="384"/>
      <c r="J779" s="384"/>
      <c r="K779" s="385"/>
      <c r="L779" s="24" t="s">
        <v>300</v>
      </c>
      <c r="M779" s="19">
        <v>592.39</v>
      </c>
      <c r="N779" s="19">
        <v>592.39</v>
      </c>
      <c r="O779" s="19">
        <v>371.69</v>
      </c>
      <c r="P779" s="19">
        <v>371.69</v>
      </c>
      <c r="Q779" s="19">
        <v>371.69</v>
      </c>
      <c r="R779" s="19">
        <v>371.69</v>
      </c>
      <c r="S779" s="19"/>
      <c r="T779" s="20">
        <f t="shared" ref="T779:T794" si="98">SUM(M779:S779)</f>
        <v>2671.54</v>
      </c>
      <c r="V779" s="47"/>
    </row>
    <row r="780" spans="1:22" s="72" customFormat="1" ht="24.95" customHeight="1" x14ac:dyDescent="0.25">
      <c r="A780" s="50"/>
      <c r="B780" s="21"/>
      <c r="C780" s="15"/>
      <c r="D780" s="16"/>
      <c r="E780" s="26"/>
      <c r="F780" s="16"/>
      <c r="G780" s="16"/>
      <c r="H780" s="16"/>
      <c r="I780" s="16"/>
      <c r="J780" s="26"/>
      <c r="K780" s="17"/>
      <c r="L780" s="18"/>
      <c r="M780" s="345"/>
      <c r="N780" s="345"/>
      <c r="O780" s="345"/>
      <c r="P780" s="345"/>
      <c r="Q780" s="19"/>
      <c r="R780" s="19"/>
      <c r="S780" s="345"/>
      <c r="T780" s="358">
        <f t="shared" si="98"/>
        <v>0</v>
      </c>
    </row>
    <row r="781" spans="1:22" s="72" customFormat="1" ht="24.95" customHeight="1" x14ac:dyDescent="0.25">
      <c r="A781" s="50"/>
      <c r="B781" s="14"/>
      <c r="C781" s="15"/>
      <c r="D781" s="16" t="s">
        <v>1746</v>
      </c>
      <c r="E781" s="16"/>
      <c r="F781" s="16"/>
      <c r="G781" s="16"/>
      <c r="H781" s="16"/>
      <c r="I781" s="16"/>
      <c r="J781" s="16"/>
      <c r="K781" s="17"/>
      <c r="L781" s="18"/>
      <c r="M781" s="345"/>
      <c r="N781" s="345"/>
      <c r="O781" s="345"/>
      <c r="P781" s="345"/>
      <c r="Q781" s="19"/>
      <c r="R781" s="19"/>
      <c r="S781" s="345"/>
      <c r="T781" s="358">
        <f t="shared" si="98"/>
        <v>0</v>
      </c>
    </row>
    <row r="782" spans="1:22" s="72" customFormat="1" ht="24.95" customHeight="1" x14ac:dyDescent="0.25">
      <c r="A782" s="51"/>
      <c r="B782" s="25"/>
      <c r="C782" s="22"/>
      <c r="D782" s="23"/>
      <c r="E782" s="23"/>
      <c r="F782" s="384" t="s">
        <v>1587</v>
      </c>
      <c r="G782" s="384"/>
      <c r="H782" s="384"/>
      <c r="I782" s="384"/>
      <c r="J782" s="384"/>
      <c r="K782" s="385"/>
      <c r="L782" s="24" t="s">
        <v>593</v>
      </c>
      <c r="M782" s="345">
        <f>+'BL1-CREMALHEIRA-R00'!H14</f>
        <v>2.6879999999999997</v>
      </c>
      <c r="N782" s="345"/>
      <c r="O782" s="345"/>
      <c r="P782" s="345"/>
      <c r="Q782" s="19"/>
      <c r="R782" s="19"/>
      <c r="S782" s="345"/>
      <c r="T782" s="358">
        <f t="shared" si="98"/>
        <v>2.6879999999999997</v>
      </c>
    </row>
    <row r="783" spans="1:22" s="72" customFormat="1" ht="24.95" customHeight="1" x14ac:dyDescent="0.25">
      <c r="A783" s="51"/>
      <c r="B783" s="25"/>
      <c r="C783" s="22"/>
      <c r="D783" s="23"/>
      <c r="E783" s="23"/>
      <c r="F783" s="384" t="s">
        <v>1590</v>
      </c>
      <c r="G783" s="384"/>
      <c r="H783" s="384"/>
      <c r="I783" s="384"/>
      <c r="J783" s="384"/>
      <c r="K783" s="385"/>
      <c r="L783" s="24" t="s">
        <v>300</v>
      </c>
      <c r="M783" s="345">
        <f>+'BL1-CREMALHEIRA-R00'!H19</f>
        <v>8.9599999999999991</v>
      </c>
      <c r="N783" s="345"/>
      <c r="O783" s="345"/>
      <c r="P783" s="345"/>
      <c r="Q783" s="19"/>
      <c r="R783" s="19"/>
      <c r="S783" s="345"/>
      <c r="T783" s="358">
        <f t="shared" si="98"/>
        <v>8.9599999999999991</v>
      </c>
    </row>
    <row r="784" spans="1:22" s="72" customFormat="1" ht="24.95" customHeight="1" x14ac:dyDescent="0.25">
      <c r="A784" s="51"/>
      <c r="B784" s="25"/>
      <c r="C784" s="22"/>
      <c r="D784" s="23"/>
      <c r="E784" s="23"/>
      <c r="F784" s="384" t="s">
        <v>1591</v>
      </c>
      <c r="G784" s="384"/>
      <c r="H784" s="384"/>
      <c r="I784" s="384"/>
      <c r="J784" s="384"/>
      <c r="K784" s="385"/>
      <c r="L784" s="24" t="s">
        <v>593</v>
      </c>
      <c r="M784" s="345">
        <f>+'BL1-CREMALHEIRA-R00'!H22</f>
        <v>8.9599999999999991</v>
      </c>
      <c r="N784" s="345"/>
      <c r="O784" s="345"/>
      <c r="P784" s="345"/>
      <c r="Q784" s="19"/>
      <c r="R784" s="19"/>
      <c r="S784" s="345"/>
      <c r="T784" s="358">
        <f t="shared" si="98"/>
        <v>8.9599999999999991</v>
      </c>
    </row>
    <row r="785" spans="1:22" s="72" customFormat="1" ht="24.95" customHeight="1" x14ac:dyDescent="0.25">
      <c r="A785" s="51"/>
      <c r="B785" s="25"/>
      <c r="C785" s="22"/>
      <c r="D785" s="23"/>
      <c r="E785" s="23"/>
      <c r="F785" s="384" t="s">
        <v>1594</v>
      </c>
      <c r="G785" s="384"/>
      <c r="H785" s="384"/>
      <c r="I785" s="384"/>
      <c r="J785" s="384"/>
      <c r="K785" s="385"/>
      <c r="L785" s="24" t="s">
        <v>1595</v>
      </c>
      <c r="M785" s="345">
        <f>+'BL1-CREMALHEIRA-R00'!H24</f>
        <v>179.2</v>
      </c>
      <c r="N785" s="345"/>
      <c r="O785" s="345"/>
      <c r="P785" s="345"/>
      <c r="Q785" s="19"/>
      <c r="R785" s="19"/>
      <c r="S785" s="345"/>
      <c r="T785" s="358">
        <f t="shared" si="98"/>
        <v>179.2</v>
      </c>
    </row>
    <row r="786" spans="1:22" s="72" customFormat="1" ht="24.95" customHeight="1" x14ac:dyDescent="0.25">
      <c r="A786" s="51"/>
      <c r="B786" s="25"/>
      <c r="C786" s="22"/>
      <c r="D786" s="23"/>
      <c r="E786" s="23"/>
      <c r="F786" s="384" t="s">
        <v>819</v>
      </c>
      <c r="G786" s="384"/>
      <c r="H786" s="384"/>
      <c r="I786" s="384"/>
      <c r="J786" s="384"/>
      <c r="K786" s="385"/>
      <c r="L786" s="24" t="s">
        <v>593</v>
      </c>
      <c r="M786" s="345">
        <f>+'BL1-CREMALHEIRA-R00'!H30</f>
        <v>2.6879999999999997</v>
      </c>
      <c r="N786" s="345"/>
      <c r="O786" s="345"/>
      <c r="P786" s="345"/>
      <c r="Q786" s="19"/>
      <c r="R786" s="19"/>
      <c r="S786" s="345"/>
      <c r="T786" s="358">
        <f t="shared" si="98"/>
        <v>2.6879999999999997</v>
      </c>
    </row>
    <row r="787" spans="1:22" s="72" customFormat="1" ht="24.95" customHeight="1" x14ac:dyDescent="0.25">
      <c r="A787" s="51"/>
      <c r="B787" s="25"/>
      <c r="C787" s="22"/>
      <c r="D787" s="23"/>
      <c r="E787" s="23"/>
      <c r="F787" s="384" t="s">
        <v>1747</v>
      </c>
      <c r="G787" s="384"/>
      <c r="H787" s="384"/>
      <c r="I787" s="384"/>
      <c r="J787" s="384"/>
      <c r="K787" s="385"/>
      <c r="L787" s="24" t="s">
        <v>593</v>
      </c>
      <c r="M787" s="345">
        <f>+M786</f>
        <v>2.6879999999999997</v>
      </c>
      <c r="N787" s="345"/>
      <c r="O787" s="345"/>
      <c r="P787" s="345"/>
      <c r="Q787" s="19"/>
      <c r="R787" s="19"/>
      <c r="S787" s="345"/>
      <c r="T787" s="358">
        <f t="shared" si="98"/>
        <v>2.6879999999999997</v>
      </c>
    </row>
    <row r="788" spans="1:22" s="72" customFormat="1" ht="24.95" customHeight="1" x14ac:dyDescent="0.25">
      <c r="A788" s="51"/>
      <c r="B788" s="25"/>
      <c r="C788" s="22"/>
      <c r="D788" s="23"/>
      <c r="E788" s="23"/>
      <c r="F788" s="384" t="s">
        <v>1741</v>
      </c>
      <c r="G788" s="384"/>
      <c r="H788" s="384"/>
      <c r="I788" s="384"/>
      <c r="J788" s="384"/>
      <c r="K788" s="385"/>
      <c r="L788" s="24" t="s">
        <v>496</v>
      </c>
      <c r="M788" s="345">
        <f>+'BL1-CREMALHEIRA-R00'!H35</f>
        <v>200.84327999999999</v>
      </c>
      <c r="N788" s="345"/>
      <c r="O788" s="345"/>
      <c r="P788" s="345"/>
      <c r="Q788" s="19"/>
      <c r="R788" s="19"/>
      <c r="S788" s="345"/>
      <c r="T788" s="358">
        <f t="shared" si="98"/>
        <v>200.84327999999999</v>
      </c>
    </row>
    <row r="789" spans="1:22" s="72" customFormat="1" ht="24.95" customHeight="1" x14ac:dyDescent="0.25">
      <c r="A789" s="51"/>
      <c r="B789" s="25"/>
      <c r="C789" s="22"/>
      <c r="D789" s="23"/>
      <c r="E789" s="23"/>
      <c r="F789" s="384" t="s">
        <v>289</v>
      </c>
      <c r="G789" s="384"/>
      <c r="H789" s="384"/>
      <c r="I789" s="384"/>
      <c r="J789" s="384"/>
      <c r="K789" s="385"/>
      <c r="L789" s="24" t="s">
        <v>300</v>
      </c>
      <c r="M789" s="345">
        <f>+'BL1-CREMALHEIRA-R00'!H41</f>
        <v>3.5200000000000005</v>
      </c>
      <c r="N789" s="345"/>
      <c r="O789" s="345"/>
      <c r="P789" s="345"/>
      <c r="Q789" s="19"/>
      <c r="R789" s="19"/>
      <c r="S789" s="345"/>
      <c r="T789" s="358">
        <f t="shared" si="98"/>
        <v>3.5200000000000005</v>
      </c>
    </row>
    <row r="790" spans="1:22" s="72" customFormat="1" ht="24.95" customHeight="1" x14ac:dyDescent="0.25">
      <c r="A790" s="51"/>
      <c r="B790" s="25"/>
      <c r="C790" s="22"/>
      <c r="D790" s="23"/>
      <c r="E790" s="23"/>
      <c r="F790" s="384" t="s">
        <v>1748</v>
      </c>
      <c r="G790" s="384"/>
      <c r="H790" s="384"/>
      <c r="I790" s="384"/>
      <c r="J790" s="384"/>
      <c r="K790" s="385"/>
      <c r="L790" s="24" t="s">
        <v>17</v>
      </c>
      <c r="M790" s="345">
        <v>50</v>
      </c>
      <c r="N790" s="345"/>
      <c r="O790" s="345"/>
      <c r="P790" s="345"/>
      <c r="Q790" s="19"/>
      <c r="R790" s="19"/>
      <c r="S790" s="345"/>
      <c r="T790" s="358">
        <f t="shared" si="98"/>
        <v>50</v>
      </c>
    </row>
    <row r="791" spans="1:22" s="72" customFormat="1" ht="24.95" customHeight="1" x14ac:dyDescent="0.25">
      <c r="A791" s="51"/>
      <c r="B791" s="25"/>
      <c r="C791" s="22"/>
      <c r="D791" s="23"/>
      <c r="E791" s="23"/>
      <c r="F791" s="384" t="s">
        <v>1178</v>
      </c>
      <c r="G791" s="384"/>
      <c r="H791" s="384"/>
      <c r="I791" s="384"/>
      <c r="J791" s="384"/>
      <c r="K791" s="385"/>
      <c r="L791" s="24" t="s">
        <v>12</v>
      </c>
      <c r="M791" s="345">
        <v>3</v>
      </c>
      <c r="N791" s="345"/>
      <c r="O791" s="345"/>
      <c r="P791" s="345"/>
      <c r="Q791" s="19"/>
      <c r="R791" s="19"/>
      <c r="S791" s="345"/>
      <c r="T791" s="358">
        <f t="shared" si="98"/>
        <v>3</v>
      </c>
    </row>
    <row r="792" spans="1:22" s="72" customFormat="1" ht="24.95" customHeight="1" x14ac:dyDescent="0.25">
      <c r="A792" s="51"/>
      <c r="B792" s="25"/>
      <c r="C792" s="22"/>
      <c r="D792" s="23"/>
      <c r="E792" s="23"/>
      <c r="F792" s="384" t="s">
        <v>1749</v>
      </c>
      <c r="G792" s="384"/>
      <c r="H792" s="384"/>
      <c r="I792" s="384"/>
      <c r="J792" s="384"/>
      <c r="K792" s="385"/>
      <c r="L792" s="24" t="s">
        <v>300</v>
      </c>
      <c r="M792" s="345">
        <f>+M790</f>
        <v>50</v>
      </c>
      <c r="N792" s="345"/>
      <c r="O792" s="345"/>
      <c r="P792" s="345"/>
      <c r="Q792" s="19"/>
      <c r="R792" s="19"/>
      <c r="S792" s="345"/>
      <c r="T792" s="358">
        <f t="shared" si="98"/>
        <v>50</v>
      </c>
    </row>
    <row r="793" spans="1:22" s="72" customFormat="1" ht="24.95" customHeight="1" x14ac:dyDescent="0.25">
      <c r="A793" s="51"/>
      <c r="B793" s="25"/>
      <c r="C793" s="22"/>
      <c r="D793" s="23"/>
      <c r="E793" s="23"/>
      <c r="F793" s="384" t="s">
        <v>1750</v>
      </c>
      <c r="G793" s="384"/>
      <c r="H793" s="384"/>
      <c r="I793" s="384"/>
      <c r="J793" s="384"/>
      <c r="K793" s="385"/>
      <c r="L793" s="24" t="s">
        <v>300</v>
      </c>
      <c r="M793" s="345">
        <v>3</v>
      </c>
      <c r="N793" s="345"/>
      <c r="O793" s="345"/>
      <c r="P793" s="345"/>
      <c r="Q793" s="19"/>
      <c r="R793" s="19"/>
      <c r="S793" s="345"/>
      <c r="T793" s="358">
        <f t="shared" si="98"/>
        <v>3</v>
      </c>
    </row>
    <row r="794" spans="1:22" s="72" customFormat="1" ht="24.95" customHeight="1" x14ac:dyDescent="0.25">
      <c r="A794" s="51"/>
      <c r="B794" s="25"/>
      <c r="C794" s="22"/>
      <c r="D794" s="23"/>
      <c r="E794" s="23"/>
      <c r="F794" s="384" t="s">
        <v>1289</v>
      </c>
      <c r="G794" s="384"/>
      <c r="H794" s="384"/>
      <c r="I794" s="384"/>
      <c r="J794" s="384"/>
      <c r="K794" s="385"/>
      <c r="L794" s="24" t="s">
        <v>12</v>
      </c>
      <c r="M794" s="345">
        <v>1</v>
      </c>
      <c r="N794" s="345"/>
      <c r="O794" s="345"/>
      <c r="P794" s="345"/>
      <c r="Q794" s="19"/>
      <c r="R794" s="19"/>
      <c r="S794" s="345"/>
      <c r="T794" s="358">
        <f t="shared" si="98"/>
        <v>1</v>
      </c>
    </row>
    <row r="795" spans="1:22" s="8" customFormat="1" ht="24.95" customHeight="1" thickBot="1" x14ac:dyDescent="0.3">
      <c r="A795" s="51"/>
      <c r="B795" s="54"/>
      <c r="C795" s="27"/>
      <c r="D795" s="28"/>
      <c r="E795" s="28"/>
      <c r="F795" s="398"/>
      <c r="G795" s="398"/>
      <c r="H795" s="398"/>
      <c r="I795" s="398"/>
      <c r="J795" s="398"/>
      <c r="K795" s="399"/>
      <c r="L795" s="29"/>
      <c r="M795" s="30"/>
      <c r="N795" s="30"/>
      <c r="O795" s="30"/>
      <c r="P795" s="30"/>
      <c r="Q795" s="30"/>
      <c r="R795" s="30"/>
      <c r="S795" s="30"/>
      <c r="T795" s="31"/>
      <c r="V795" s="47"/>
    </row>
    <row r="796" spans="1:22" s="8" customFormat="1" ht="30" hidden="1" customHeight="1" thickBot="1" x14ac:dyDescent="0.3">
      <c r="A796" s="50"/>
      <c r="B796" s="60">
        <v>0</v>
      </c>
      <c r="C796" s="61"/>
      <c r="D796" s="62"/>
      <c r="E796" s="63"/>
      <c r="F796" s="62"/>
      <c r="G796" s="62"/>
      <c r="H796" s="62"/>
      <c r="I796" s="62"/>
      <c r="J796" s="63"/>
      <c r="K796" s="64"/>
      <c r="L796" s="65"/>
      <c r="M796" s="66"/>
      <c r="N796" s="66"/>
      <c r="O796" s="66"/>
      <c r="P796" s="66"/>
      <c r="Q796" s="66"/>
      <c r="R796" s="66"/>
      <c r="S796" s="66"/>
      <c r="T796" s="67">
        <f>+SUM(S796:S796)</f>
        <v>0</v>
      </c>
      <c r="V796" s="47"/>
    </row>
    <row r="797" spans="1:22" s="8" customFormat="1" ht="30" hidden="1" customHeight="1" x14ac:dyDescent="0.25">
      <c r="A797" s="50"/>
      <c r="B797" s="14" t="s">
        <v>56</v>
      </c>
      <c r="C797" s="15"/>
      <c r="D797" s="16" t="s">
        <v>52</v>
      </c>
      <c r="E797" s="16"/>
      <c r="F797" s="16"/>
      <c r="G797" s="16"/>
      <c r="H797" s="16"/>
      <c r="I797" s="16"/>
      <c r="J797" s="16"/>
      <c r="K797" s="17"/>
      <c r="L797" s="18"/>
      <c r="M797" s="19"/>
      <c r="N797" s="19"/>
      <c r="O797" s="19"/>
      <c r="P797" s="19"/>
      <c r="Q797" s="19"/>
      <c r="R797" s="19"/>
      <c r="S797" s="19"/>
      <c r="T797" s="20">
        <f>+SUM(S797:S797)</f>
        <v>0</v>
      </c>
      <c r="V797" s="47"/>
    </row>
    <row r="798" spans="1:22" s="8" customFormat="1" ht="39.950000000000003" hidden="1" customHeight="1" x14ac:dyDescent="0.25">
      <c r="A798" s="51"/>
      <c r="B798" s="25" t="s">
        <v>57</v>
      </c>
      <c r="C798" s="22"/>
      <c r="D798" s="23"/>
      <c r="E798" s="23"/>
      <c r="F798" s="384" t="s">
        <v>53</v>
      </c>
      <c r="G798" s="384"/>
      <c r="H798" s="384"/>
      <c r="I798" s="384"/>
      <c r="J798" s="384"/>
      <c r="K798" s="385"/>
      <c r="L798" s="24" t="s">
        <v>17</v>
      </c>
      <c r="M798" s="19"/>
      <c r="N798" s="19"/>
      <c r="O798" s="19"/>
      <c r="P798" s="19"/>
      <c r="Q798" s="19"/>
      <c r="R798" s="19"/>
      <c r="S798" s="19"/>
      <c r="T798" s="20">
        <f>+SUM(S798:S798)</f>
        <v>0</v>
      </c>
      <c r="V798" s="47"/>
    </row>
    <row r="799" spans="1:22" s="8" customFormat="1" ht="39.950000000000003" hidden="1" customHeight="1" x14ac:dyDescent="0.25">
      <c r="A799" s="51"/>
      <c r="B799" s="54" t="s">
        <v>58</v>
      </c>
      <c r="C799" s="27"/>
      <c r="D799" s="28"/>
      <c r="E799" s="28"/>
      <c r="F799" s="398" t="s">
        <v>54</v>
      </c>
      <c r="G799" s="398"/>
      <c r="H799" s="398"/>
      <c r="I799" s="398"/>
      <c r="J799" s="398"/>
      <c r="K799" s="399"/>
      <c r="L799" s="29" t="s">
        <v>17</v>
      </c>
      <c r="M799" s="30"/>
      <c r="N799" s="30"/>
      <c r="O799" s="30"/>
      <c r="P799" s="30"/>
      <c r="Q799" s="30"/>
      <c r="R799" s="30"/>
      <c r="S799" s="30"/>
      <c r="T799" s="31">
        <f>+SUM(S799:S799)</f>
        <v>0</v>
      </c>
      <c r="V799" s="47"/>
    </row>
  </sheetData>
  <mergeCells count="706">
    <mergeCell ref="F445:K445"/>
    <mergeCell ref="F446:K446"/>
    <mergeCell ref="F447:K447"/>
    <mergeCell ref="F448:K448"/>
    <mergeCell ref="F449:K449"/>
    <mergeCell ref="F450:K450"/>
    <mergeCell ref="F42:K42"/>
    <mergeCell ref="F772:K772"/>
    <mergeCell ref="F441:K441"/>
    <mergeCell ref="F442:K442"/>
    <mergeCell ref="F443:K443"/>
    <mergeCell ref="F384:K384"/>
    <mergeCell ref="F399:K399"/>
    <mergeCell ref="F394:K394"/>
    <mergeCell ref="F432:K432"/>
    <mergeCell ref="F433:K433"/>
    <mergeCell ref="F434:K434"/>
    <mergeCell ref="F435:K435"/>
    <mergeCell ref="F436:K436"/>
    <mergeCell ref="F437:K437"/>
    <mergeCell ref="F438:K438"/>
    <mergeCell ref="F439:K439"/>
    <mergeCell ref="F440:K440"/>
    <mergeCell ref="F423:K423"/>
    <mergeCell ref="F424:K424"/>
    <mergeCell ref="F425:K425"/>
    <mergeCell ref="F426:K426"/>
    <mergeCell ref="F427:K427"/>
    <mergeCell ref="F428:K428"/>
    <mergeCell ref="F429:K429"/>
    <mergeCell ref="F430:K430"/>
    <mergeCell ref="F431:K431"/>
    <mergeCell ref="F417:K417"/>
    <mergeCell ref="F418:K418"/>
    <mergeCell ref="F419:K419"/>
    <mergeCell ref="F420:K420"/>
    <mergeCell ref="F421:K421"/>
    <mergeCell ref="F422:K422"/>
    <mergeCell ref="F410:K410"/>
    <mergeCell ref="F411:K411"/>
    <mergeCell ref="F412:K412"/>
    <mergeCell ref="F413:K413"/>
    <mergeCell ref="F414:K414"/>
    <mergeCell ref="F415:K415"/>
    <mergeCell ref="F416:K416"/>
    <mergeCell ref="F403:K403"/>
    <mergeCell ref="F404:K404"/>
    <mergeCell ref="F405:K405"/>
    <mergeCell ref="F406:K406"/>
    <mergeCell ref="F407:K407"/>
    <mergeCell ref="F408:K408"/>
    <mergeCell ref="F409:K409"/>
    <mergeCell ref="F393:K393"/>
    <mergeCell ref="F395:K395"/>
    <mergeCell ref="F396:K396"/>
    <mergeCell ref="F397:K397"/>
    <mergeCell ref="F398:K398"/>
    <mergeCell ref="F400:K400"/>
    <mergeCell ref="F401:K401"/>
    <mergeCell ref="F402:K402"/>
    <mergeCell ref="F383:K383"/>
    <mergeCell ref="F385:K385"/>
    <mergeCell ref="F386:K386"/>
    <mergeCell ref="F387:K387"/>
    <mergeCell ref="F388:K388"/>
    <mergeCell ref="F389:K389"/>
    <mergeCell ref="F390:K390"/>
    <mergeCell ref="F391:K391"/>
    <mergeCell ref="F392:K392"/>
    <mergeCell ref="F178:K178"/>
    <mergeCell ref="F179:K179"/>
    <mergeCell ref="F180:K180"/>
    <mergeCell ref="F181:K181"/>
    <mergeCell ref="F182:K182"/>
    <mergeCell ref="F183:K183"/>
    <mergeCell ref="F184:K184"/>
    <mergeCell ref="F185:K185"/>
    <mergeCell ref="E177:K177"/>
    <mergeCell ref="F41:K41"/>
    <mergeCell ref="F27:K27"/>
    <mergeCell ref="F28:K28"/>
    <mergeCell ref="F29:K29"/>
    <mergeCell ref="F30:K30"/>
    <mergeCell ref="F33:K33"/>
    <mergeCell ref="F34:K34"/>
    <mergeCell ref="F40:K40"/>
    <mergeCell ref="F18:K18"/>
    <mergeCell ref="F19:K19"/>
    <mergeCell ref="F20:K20"/>
    <mergeCell ref="F21:K21"/>
    <mergeCell ref="F22:K22"/>
    <mergeCell ref="F23:K23"/>
    <mergeCell ref="F24:K24"/>
    <mergeCell ref="F25:K25"/>
    <mergeCell ref="F26:K26"/>
    <mergeCell ref="F36:K36"/>
    <mergeCell ref="F165:K165"/>
    <mergeCell ref="F117:K117"/>
    <mergeCell ref="F118:K118"/>
    <mergeCell ref="F119:K119"/>
    <mergeCell ref="F120:K120"/>
    <mergeCell ref="F121:K121"/>
    <mergeCell ref="F135:K135"/>
    <mergeCell ref="F137:K137"/>
    <mergeCell ref="F138:K138"/>
    <mergeCell ref="F158:K158"/>
    <mergeCell ref="F153:K153"/>
    <mergeCell ref="F140:K140"/>
    <mergeCell ref="F141:K141"/>
    <mergeCell ref="F142:K142"/>
    <mergeCell ref="F143:K143"/>
    <mergeCell ref="F144:K144"/>
    <mergeCell ref="F145:K145"/>
    <mergeCell ref="E139:K139"/>
    <mergeCell ref="F159:K159"/>
    <mergeCell ref="F67:K67"/>
    <mergeCell ref="F126:K126"/>
    <mergeCell ref="F127:K127"/>
    <mergeCell ref="F128:K128"/>
    <mergeCell ref="F129:K129"/>
    <mergeCell ref="F130:K130"/>
    <mergeCell ref="F92:K92"/>
    <mergeCell ref="F93:K93"/>
    <mergeCell ref="F94:K94"/>
    <mergeCell ref="F95:K95"/>
    <mergeCell ref="F96:K96"/>
    <mergeCell ref="F97:K97"/>
    <mergeCell ref="F91:K91"/>
    <mergeCell ref="F98:K98"/>
    <mergeCell ref="F100:K100"/>
    <mergeCell ref="F101:K101"/>
    <mergeCell ref="F102:K102"/>
    <mergeCell ref="F103:K103"/>
    <mergeCell ref="F104:K104"/>
    <mergeCell ref="F110:K110"/>
    <mergeCell ref="F111:K111"/>
    <mergeCell ref="F112:K112"/>
    <mergeCell ref="F113:K113"/>
    <mergeCell ref="F114:K114"/>
    <mergeCell ref="F54:K54"/>
    <mergeCell ref="F482:K482"/>
    <mergeCell ref="F483:K483"/>
    <mergeCell ref="F484:K484"/>
    <mergeCell ref="F485:K485"/>
    <mergeCell ref="F486:K486"/>
    <mergeCell ref="F487:K487"/>
    <mergeCell ref="F488:K488"/>
    <mergeCell ref="F489:K489"/>
    <mergeCell ref="F463:K463"/>
    <mergeCell ref="F464:K464"/>
    <mergeCell ref="F465:K465"/>
    <mergeCell ref="F466:K466"/>
    <mergeCell ref="F467:K467"/>
    <mergeCell ref="F468:K468"/>
    <mergeCell ref="F469:K469"/>
    <mergeCell ref="F470:K470"/>
    <mergeCell ref="F471:K471"/>
    <mergeCell ref="F315:K315"/>
    <mergeCell ref="F454:K454"/>
    <mergeCell ref="F455:K455"/>
    <mergeCell ref="F456:K456"/>
    <mergeCell ref="F457:K457"/>
    <mergeCell ref="F458:K458"/>
    <mergeCell ref="F490:K490"/>
    <mergeCell ref="F472:K472"/>
    <mergeCell ref="F473:K473"/>
    <mergeCell ref="F474:K474"/>
    <mergeCell ref="F475:K475"/>
    <mergeCell ref="F476:K476"/>
    <mergeCell ref="F477:K477"/>
    <mergeCell ref="F479:K479"/>
    <mergeCell ref="F480:K480"/>
    <mergeCell ref="F481:K481"/>
    <mergeCell ref="F478:K478"/>
    <mergeCell ref="F563:K563"/>
    <mergeCell ref="F564:K564"/>
    <mergeCell ref="F565:K565"/>
    <mergeCell ref="F493:K493"/>
    <mergeCell ref="F494:K494"/>
    <mergeCell ref="F495:K495"/>
    <mergeCell ref="F496:K496"/>
    <mergeCell ref="F497:K497"/>
    <mergeCell ref="F498:K498"/>
    <mergeCell ref="F499:K499"/>
    <mergeCell ref="F500:K500"/>
    <mergeCell ref="F501:K501"/>
    <mergeCell ref="F502:K502"/>
    <mergeCell ref="F503:K503"/>
    <mergeCell ref="F504:K504"/>
    <mergeCell ref="F505:K505"/>
    <mergeCell ref="F506:K506"/>
    <mergeCell ref="F507:K507"/>
    <mergeCell ref="F508:K508"/>
    <mergeCell ref="F509:K509"/>
    <mergeCell ref="F510:K510"/>
    <mergeCell ref="F511:K511"/>
    <mergeCell ref="F554:K554"/>
    <mergeCell ref="F555:K555"/>
    <mergeCell ref="F556:K556"/>
    <mergeCell ref="F557:K557"/>
    <mergeCell ref="F558:K558"/>
    <mergeCell ref="F559:K559"/>
    <mergeCell ref="F560:K560"/>
    <mergeCell ref="F561:K561"/>
    <mergeCell ref="F562:K562"/>
    <mergeCell ref="F545:K545"/>
    <mergeCell ref="F546:K546"/>
    <mergeCell ref="F547:K547"/>
    <mergeCell ref="F548:K548"/>
    <mergeCell ref="F549:K549"/>
    <mergeCell ref="F550:K550"/>
    <mergeCell ref="F551:K551"/>
    <mergeCell ref="F552:K552"/>
    <mergeCell ref="F553:K553"/>
    <mergeCell ref="F536:K536"/>
    <mergeCell ref="F537:K537"/>
    <mergeCell ref="F538:K538"/>
    <mergeCell ref="F539:K539"/>
    <mergeCell ref="F540:K540"/>
    <mergeCell ref="F541:K541"/>
    <mergeCell ref="F542:K542"/>
    <mergeCell ref="F543:K543"/>
    <mergeCell ref="F544:K544"/>
    <mergeCell ref="F527:K527"/>
    <mergeCell ref="F528:K528"/>
    <mergeCell ref="F529:K529"/>
    <mergeCell ref="F530:K530"/>
    <mergeCell ref="F531:K531"/>
    <mergeCell ref="F532:K532"/>
    <mergeCell ref="F533:K533"/>
    <mergeCell ref="F534:K534"/>
    <mergeCell ref="F535:K535"/>
    <mergeCell ref="F519:K519"/>
    <mergeCell ref="F520:K520"/>
    <mergeCell ref="F521:K521"/>
    <mergeCell ref="F522:K522"/>
    <mergeCell ref="F523:K523"/>
    <mergeCell ref="F524:K524"/>
    <mergeCell ref="F525:K525"/>
    <mergeCell ref="F526:K526"/>
    <mergeCell ref="F512:K512"/>
    <mergeCell ref="F513:K513"/>
    <mergeCell ref="F514:K514"/>
    <mergeCell ref="F515:K515"/>
    <mergeCell ref="F516:K516"/>
    <mergeCell ref="F459:K459"/>
    <mergeCell ref="F460:K460"/>
    <mergeCell ref="F461:K461"/>
    <mergeCell ref="F462:K462"/>
    <mergeCell ref="F731:K731"/>
    <mergeCell ref="F732:K732"/>
    <mergeCell ref="F733:K733"/>
    <mergeCell ref="F734:K734"/>
    <mergeCell ref="F723:K723"/>
    <mergeCell ref="F724:K724"/>
    <mergeCell ref="F725:K725"/>
    <mergeCell ref="F726:K726"/>
    <mergeCell ref="F727:K727"/>
    <mergeCell ref="F728:K728"/>
    <mergeCell ref="F729:K729"/>
    <mergeCell ref="F730:K730"/>
    <mergeCell ref="F714:K714"/>
    <mergeCell ref="F715:K715"/>
    <mergeCell ref="F716:K716"/>
    <mergeCell ref="F717:K717"/>
    <mergeCell ref="F718:K718"/>
    <mergeCell ref="F719:K719"/>
    <mergeCell ref="F720:K720"/>
    <mergeCell ref="F705:K705"/>
    <mergeCell ref="F771:K771"/>
    <mergeCell ref="F773:K773"/>
    <mergeCell ref="F774:K774"/>
    <mergeCell ref="F735:K735"/>
    <mergeCell ref="F736:K736"/>
    <mergeCell ref="F737:K737"/>
    <mergeCell ref="F738:K738"/>
    <mergeCell ref="F739:K739"/>
    <mergeCell ref="F768:K768"/>
    <mergeCell ref="F769:K769"/>
    <mergeCell ref="F770:K770"/>
    <mergeCell ref="F740:K740"/>
    <mergeCell ref="F741:K741"/>
    <mergeCell ref="F742:K742"/>
    <mergeCell ref="F744:K744"/>
    <mergeCell ref="F745:K745"/>
    <mergeCell ref="F746:K746"/>
    <mergeCell ref="F753:K753"/>
    <mergeCell ref="F754:K754"/>
    <mergeCell ref="F755:K755"/>
    <mergeCell ref="F756:K756"/>
    <mergeCell ref="F757:K757"/>
    <mergeCell ref="F758:K758"/>
    <mergeCell ref="F759:K759"/>
    <mergeCell ref="F706:K706"/>
    <mergeCell ref="F707:K707"/>
    <mergeCell ref="F708:K708"/>
    <mergeCell ref="F709:K709"/>
    <mergeCell ref="F710:K710"/>
    <mergeCell ref="F711:K711"/>
    <mergeCell ref="F712:K712"/>
    <mergeCell ref="F713:K713"/>
    <mergeCell ref="F696:K696"/>
    <mergeCell ref="F697:K697"/>
    <mergeCell ref="F698:K698"/>
    <mergeCell ref="F699:K699"/>
    <mergeCell ref="F700:K700"/>
    <mergeCell ref="F701:K701"/>
    <mergeCell ref="F702:K702"/>
    <mergeCell ref="F703:K703"/>
    <mergeCell ref="F704:K704"/>
    <mergeCell ref="F691:K691"/>
    <mergeCell ref="F692:K692"/>
    <mergeCell ref="F693:K693"/>
    <mergeCell ref="F694:K694"/>
    <mergeCell ref="F695:K695"/>
    <mergeCell ref="F666:K666"/>
    <mergeCell ref="F667:K667"/>
    <mergeCell ref="F668:K668"/>
    <mergeCell ref="F669:K669"/>
    <mergeCell ref="F670:K670"/>
    <mergeCell ref="F671:K671"/>
    <mergeCell ref="F672:K672"/>
    <mergeCell ref="F673:K673"/>
    <mergeCell ref="F674:K674"/>
    <mergeCell ref="F675:K675"/>
    <mergeCell ref="F676:K676"/>
    <mergeCell ref="F677:K677"/>
    <mergeCell ref="F678:K678"/>
    <mergeCell ref="F679:K679"/>
    <mergeCell ref="F680:K680"/>
    <mergeCell ref="F689:K689"/>
    <mergeCell ref="F690:K690"/>
    <mergeCell ref="F682:K682"/>
    <mergeCell ref="F683:K683"/>
    <mergeCell ref="F687:K687"/>
    <mergeCell ref="F658:K658"/>
    <mergeCell ref="F659:K659"/>
    <mergeCell ref="F660:K660"/>
    <mergeCell ref="F661:K661"/>
    <mergeCell ref="F662:K662"/>
    <mergeCell ref="F663:K663"/>
    <mergeCell ref="F664:K664"/>
    <mergeCell ref="F665:K665"/>
    <mergeCell ref="F681:K681"/>
    <mergeCell ref="F652:K652"/>
    <mergeCell ref="F653:K653"/>
    <mergeCell ref="F654:K654"/>
    <mergeCell ref="F655:K655"/>
    <mergeCell ref="F656:K656"/>
    <mergeCell ref="F657:K657"/>
    <mergeCell ref="F684:K684"/>
    <mergeCell ref="F685:K685"/>
    <mergeCell ref="F686:K686"/>
    <mergeCell ref="F643:K643"/>
    <mergeCell ref="F644:K644"/>
    <mergeCell ref="F645:K645"/>
    <mergeCell ref="F646:K646"/>
    <mergeCell ref="F647:K647"/>
    <mergeCell ref="F648:K648"/>
    <mergeCell ref="F649:K649"/>
    <mergeCell ref="F650:K650"/>
    <mergeCell ref="F651:K651"/>
    <mergeCell ref="F50:K50"/>
    <mergeCell ref="F55:K55"/>
    <mergeCell ref="F190:K190"/>
    <mergeCell ref="F164:K164"/>
    <mergeCell ref="F196:K196"/>
    <mergeCell ref="F192:K192"/>
    <mergeCell ref="F193:K193"/>
    <mergeCell ref="F194:K194"/>
    <mergeCell ref="F155:K155"/>
    <mergeCell ref="F162:K162"/>
    <mergeCell ref="F189:K189"/>
    <mergeCell ref="F65:K65"/>
    <mergeCell ref="F66:K66"/>
    <mergeCell ref="F68:K68"/>
    <mergeCell ref="F69:K69"/>
    <mergeCell ref="F70:K70"/>
    <mergeCell ref="F191:K191"/>
    <mergeCell ref="F151:K151"/>
    <mergeCell ref="F176:K176"/>
    <mergeCell ref="F169:K169"/>
    <mergeCell ref="F170:K170"/>
    <mergeCell ref="F175:K175"/>
    <mergeCell ref="F160:K160"/>
    <mergeCell ref="F157:K157"/>
    <mergeCell ref="F201:K201"/>
    <mergeCell ref="F195:K195"/>
    <mergeCell ref="F77:K77"/>
    <mergeCell ref="F78:K78"/>
    <mergeCell ref="F371:K371"/>
    <mergeCell ref="F71:K71"/>
    <mergeCell ref="F350:K350"/>
    <mergeCell ref="F197:K197"/>
    <mergeCell ref="F363:K363"/>
    <mergeCell ref="F73:K73"/>
    <mergeCell ref="F72:K72"/>
    <mergeCell ref="F131:K131"/>
    <mergeCell ref="F132:K132"/>
    <mergeCell ref="F133:K133"/>
    <mergeCell ref="F134:K134"/>
    <mergeCell ref="F116:K116"/>
    <mergeCell ref="F109:K109"/>
    <mergeCell ref="F105:K105"/>
    <mergeCell ref="F106:K106"/>
    <mergeCell ref="F107:K107"/>
    <mergeCell ref="F108:K108"/>
    <mergeCell ref="F122:K122"/>
    <mergeCell ref="F123:K123"/>
    <mergeCell ref="F156:K156"/>
    <mergeCell ref="F87:K87"/>
    <mergeCell ref="F88:K88"/>
    <mergeCell ref="F83:K83"/>
    <mergeCell ref="F149:K149"/>
    <mergeCell ref="F80:K80"/>
    <mergeCell ref="F81:K81"/>
    <mergeCell ref="F82:K82"/>
    <mergeCell ref="F154:K154"/>
    <mergeCell ref="F125:K125"/>
    <mergeCell ref="F136:K136"/>
    <mergeCell ref="F364:K364"/>
    <mergeCell ref="F629:K629"/>
    <mergeCell ref="F630:K630"/>
    <mergeCell ref="F631:K631"/>
    <mergeCell ref="F640:K640"/>
    <mergeCell ref="F641:K641"/>
    <mergeCell ref="F642:K642"/>
    <mergeCell ref="F372:K372"/>
    <mergeCell ref="F587:K587"/>
    <mergeCell ref="F373:K373"/>
    <mergeCell ref="F633:K633"/>
    <mergeCell ref="F634:K634"/>
    <mergeCell ref="F635:K635"/>
    <mergeCell ref="F636:K636"/>
    <mergeCell ref="F637:K637"/>
    <mergeCell ref="F638:K638"/>
    <mergeCell ref="F639:K639"/>
    <mergeCell ref="F610:K610"/>
    <mergeCell ref="F609:K609"/>
    <mergeCell ref="F616:K616"/>
    <mergeCell ref="F615:K615"/>
    <mergeCell ref="F614:K614"/>
    <mergeCell ref="F613:K613"/>
    <mergeCell ref="F612:K612"/>
    <mergeCell ref="F220:K220"/>
    <mergeCell ref="F349:K349"/>
    <mergeCell ref="F172:K172"/>
    <mergeCell ref="F173:K173"/>
    <mergeCell ref="F75:K75"/>
    <mergeCell ref="F76:K76"/>
    <mergeCell ref="F202:K202"/>
    <mergeCell ref="F779:K779"/>
    <mergeCell ref="F764:K764"/>
    <mergeCell ref="F763:K763"/>
    <mergeCell ref="F359:K359"/>
    <mergeCell ref="F365:K365"/>
    <mergeCell ref="F366:K366"/>
    <mergeCell ref="F360:K360"/>
    <mergeCell ref="F361:K361"/>
    <mergeCell ref="F362:K362"/>
    <mergeCell ref="F767:K767"/>
    <mergeCell ref="F378:K378"/>
    <mergeCell ref="F368:K368"/>
    <mergeCell ref="F376:K376"/>
    <mergeCell ref="F375:K375"/>
    <mergeCell ref="F369:K369"/>
    <mergeCell ref="F370:K370"/>
    <mergeCell ref="F374:K374"/>
    <mergeCell ref="F795:K795"/>
    <mergeCell ref="F798:K798"/>
    <mergeCell ref="F799:K799"/>
    <mergeCell ref="F778:K778"/>
    <mergeCell ref="F722:K722"/>
    <mergeCell ref="F747:K747"/>
    <mergeCell ref="F760:K760"/>
    <mergeCell ref="F761:K761"/>
    <mergeCell ref="F382:K382"/>
    <mergeCell ref="F566:K566"/>
    <mergeCell ref="F569:K569"/>
    <mergeCell ref="F777:K777"/>
    <mergeCell ref="F620:K620"/>
    <mergeCell ref="F622:K622"/>
    <mergeCell ref="F621:K621"/>
    <mergeCell ref="F452:K452"/>
    <mergeCell ref="F611:K611"/>
    <mergeCell ref="F632:K632"/>
    <mergeCell ref="F619:K619"/>
    <mergeCell ref="F618:K618"/>
    <mergeCell ref="F617:K617"/>
    <mergeCell ref="F626:K626"/>
    <mergeCell ref="F627:K627"/>
    <mergeCell ref="F628:K628"/>
    <mergeCell ref="F61:K61"/>
    <mergeCell ref="F63:K63"/>
    <mergeCell ref="F79:K79"/>
    <mergeCell ref="F49:K49"/>
    <mergeCell ref="F58:K58"/>
    <mergeCell ref="F59:K59"/>
    <mergeCell ref="F174:K174"/>
    <mergeCell ref="B1:T6"/>
    <mergeCell ref="B14:B15"/>
    <mergeCell ref="C14:K15"/>
    <mergeCell ref="L14:L15"/>
    <mergeCell ref="M14:M15"/>
    <mergeCell ref="S14:S15"/>
    <mergeCell ref="T14:T15"/>
    <mergeCell ref="N14:N15"/>
    <mergeCell ref="Q14:Q15"/>
    <mergeCell ref="R14:R15"/>
    <mergeCell ref="O14:O15"/>
    <mergeCell ref="P14:P15"/>
    <mergeCell ref="F60:K60"/>
    <mergeCell ref="F62:K62"/>
    <mergeCell ref="F167:K167"/>
    <mergeCell ref="F150:K150"/>
    <mergeCell ref="F163:K163"/>
    <mergeCell ref="F352:K352"/>
    <mergeCell ref="F46:K46"/>
    <mergeCell ref="F85:K85"/>
    <mergeCell ref="F86:K86"/>
    <mergeCell ref="F332:K332"/>
    <mergeCell ref="F346:K346"/>
    <mergeCell ref="F335:K335"/>
    <mergeCell ref="F340:K340"/>
    <mergeCell ref="F333:K333"/>
    <mergeCell ref="F345:K345"/>
    <mergeCell ref="F337:K337"/>
    <mergeCell ref="F336:K336"/>
    <mergeCell ref="F338:K338"/>
    <mergeCell ref="F253:K253"/>
    <mergeCell ref="F254:K254"/>
    <mergeCell ref="F235:K235"/>
    <mergeCell ref="F243:K243"/>
    <mergeCell ref="F206:K206"/>
    <mergeCell ref="F207:K207"/>
    <mergeCell ref="F252:K252"/>
    <mergeCell ref="F241:K241"/>
    <mergeCell ref="F242:K242"/>
    <mergeCell ref="F244:K244"/>
    <mergeCell ref="F245:K245"/>
    <mergeCell ref="F17:K17"/>
    <mergeCell ref="F35:K35"/>
    <mergeCell ref="F225:K225"/>
    <mergeCell ref="F198:K198"/>
    <mergeCell ref="F213:K213"/>
    <mergeCell ref="F215:K215"/>
    <mergeCell ref="F204:K204"/>
    <mergeCell ref="F205:K205"/>
    <mergeCell ref="F64:K64"/>
    <mergeCell ref="F84:K84"/>
    <mergeCell ref="F56:K56"/>
    <mergeCell ref="F53:K53"/>
    <mergeCell ref="F51:K51"/>
    <mergeCell ref="F52:K52"/>
    <mergeCell ref="F48:K48"/>
    <mergeCell ref="F214:K214"/>
    <mergeCell ref="F208:K208"/>
    <mergeCell ref="F203:K203"/>
    <mergeCell ref="F223:K223"/>
    <mergeCell ref="F222:K222"/>
    <mergeCell ref="F224:K224"/>
    <mergeCell ref="F221:K221"/>
    <mergeCell ref="F47:K47"/>
    <mergeCell ref="F37:K37"/>
    <mergeCell ref="F341:K341"/>
    <mergeCell ref="F251:K251"/>
    <mergeCell ref="F232:K232"/>
    <mergeCell ref="F236:K236"/>
    <mergeCell ref="F237:K237"/>
    <mergeCell ref="F238:K238"/>
    <mergeCell ref="F248:K248"/>
    <mergeCell ref="F326:K326"/>
    <mergeCell ref="F311:K311"/>
    <mergeCell ref="F314:K314"/>
    <mergeCell ref="F288:K288"/>
    <mergeCell ref="F278:K278"/>
    <mergeCell ref="F279:K279"/>
    <mergeCell ref="F280:K280"/>
    <mergeCell ref="F255:K255"/>
    <mergeCell ref="F264:K264"/>
    <mergeCell ref="F265:K265"/>
    <mergeCell ref="F266:K266"/>
    <mergeCell ref="F261:K261"/>
    <mergeCell ref="F262:K262"/>
    <mergeCell ref="F272:K272"/>
    <mergeCell ref="F294:K294"/>
    <mergeCell ref="F295:K295"/>
    <mergeCell ref="F263:K263"/>
    <mergeCell ref="F239:K239"/>
    <mergeCell ref="F240:K240"/>
    <mergeCell ref="F228:K228"/>
    <mergeCell ref="F229:K229"/>
    <mergeCell ref="F249:K249"/>
    <mergeCell ref="F250:K250"/>
    <mergeCell ref="F325:K325"/>
    <mergeCell ref="F282:K282"/>
    <mergeCell ref="F256:K256"/>
    <mergeCell ref="F267:K267"/>
    <mergeCell ref="F259:K259"/>
    <mergeCell ref="F260:K260"/>
    <mergeCell ref="F329:K329"/>
    <mergeCell ref="F317:K317"/>
    <mergeCell ref="F318:K318"/>
    <mergeCell ref="F271:K271"/>
    <mergeCell ref="F324:K324"/>
    <mergeCell ref="F309:K309"/>
    <mergeCell ref="F290:K290"/>
    <mergeCell ref="F292:K292"/>
    <mergeCell ref="F293:K293"/>
    <mergeCell ref="F275:K275"/>
    <mergeCell ref="F327:K327"/>
    <mergeCell ref="F320:K320"/>
    <mergeCell ref="F319:K319"/>
    <mergeCell ref="F303:K303"/>
    <mergeCell ref="F273:K273"/>
    <mergeCell ref="F297:K297"/>
    <mergeCell ref="F298:K298"/>
    <mergeCell ref="F307:K307"/>
    <mergeCell ref="F604:K604"/>
    <mergeCell ref="F605:K605"/>
    <mergeCell ref="F606:K606"/>
    <mergeCell ref="F607:K607"/>
    <mergeCell ref="F291:K291"/>
    <mergeCell ref="F274:K274"/>
    <mergeCell ref="F285:K285"/>
    <mergeCell ref="F287:K287"/>
    <mergeCell ref="F281:K281"/>
    <mergeCell ref="F296:K296"/>
    <mergeCell ref="F313:K313"/>
    <mergeCell ref="F302:K302"/>
    <mergeCell ref="F304:K304"/>
    <mergeCell ref="F305:K305"/>
    <mergeCell ref="F306:K306"/>
    <mergeCell ref="F354:K354"/>
    <mergeCell ref="F356:K356"/>
    <mergeCell ref="F357:K357"/>
    <mergeCell ref="F358:K358"/>
    <mergeCell ref="F353:K353"/>
    <mergeCell ref="F355:K355"/>
    <mergeCell ref="F330:K330"/>
    <mergeCell ref="F347:K347"/>
    <mergeCell ref="F348:K348"/>
    <mergeCell ref="F600:K600"/>
    <mergeCell ref="F601:K601"/>
    <mergeCell ref="F590:K590"/>
    <mergeCell ref="F591:K591"/>
    <mergeCell ref="F592:K592"/>
    <mergeCell ref="F593:K593"/>
    <mergeCell ref="F594:K594"/>
    <mergeCell ref="F602:K602"/>
    <mergeCell ref="F603:K603"/>
    <mergeCell ref="F574:K574"/>
    <mergeCell ref="F575:K575"/>
    <mergeCell ref="F576:K576"/>
    <mergeCell ref="F577:K577"/>
    <mergeCell ref="F578:K578"/>
    <mergeCell ref="F586:K586"/>
    <mergeCell ref="F588:K588"/>
    <mergeCell ref="F589:K589"/>
    <mergeCell ref="F599:K599"/>
    <mergeCell ref="F581:K581"/>
    <mergeCell ref="F582:K582"/>
    <mergeCell ref="F583:K583"/>
    <mergeCell ref="F584:K584"/>
    <mergeCell ref="F585:K585"/>
    <mergeCell ref="F595:K595"/>
    <mergeCell ref="F596:K596"/>
    <mergeCell ref="F597:K597"/>
    <mergeCell ref="F598:K598"/>
    <mergeCell ref="F762:K762"/>
    <mergeCell ref="F765:K765"/>
    <mergeCell ref="F766:K766"/>
    <mergeCell ref="F268:K268"/>
    <mergeCell ref="F209:K209"/>
    <mergeCell ref="F210:K210"/>
    <mergeCell ref="F216:K216"/>
    <mergeCell ref="F217:K217"/>
    <mergeCell ref="F623:K623"/>
    <mergeCell ref="F624:K624"/>
    <mergeCell ref="F748:K748"/>
    <mergeCell ref="F749:K749"/>
    <mergeCell ref="F750:K750"/>
    <mergeCell ref="F751:K751"/>
    <mergeCell ref="F752:K752"/>
    <mergeCell ref="F608:K608"/>
    <mergeCell ref="F570:K570"/>
    <mergeCell ref="F571:K571"/>
    <mergeCell ref="F572:K572"/>
    <mergeCell ref="F573:K573"/>
    <mergeCell ref="F579:K579"/>
    <mergeCell ref="F580:K580"/>
    <mergeCell ref="F286:K286"/>
    <mergeCell ref="F289:K289"/>
    <mergeCell ref="F790:K790"/>
    <mergeCell ref="F791:K791"/>
    <mergeCell ref="F792:K792"/>
    <mergeCell ref="F793:K793"/>
    <mergeCell ref="F794:K794"/>
    <mergeCell ref="F782:K782"/>
    <mergeCell ref="F783:K783"/>
    <mergeCell ref="F784:K784"/>
    <mergeCell ref="F785:K785"/>
    <mergeCell ref="F786:K786"/>
    <mergeCell ref="F787:K787"/>
    <mergeCell ref="F788:K788"/>
    <mergeCell ref="F789:K789"/>
  </mergeCells>
  <phoneticPr fontId="50" type="noConversion"/>
  <printOptions horizontalCentered="1"/>
  <pageMargins left="0.39370078740157483" right="0.39370078740157483" top="0.78740157480314965" bottom="0.59055118110236227" header="0.31496062992125984" footer="0.31496062992125984"/>
  <pageSetup paperSize="9" scale="37" orientation="portrait" r:id="rId1"/>
  <headerFooter>
    <oddFooter>&amp;L&amp;"Arial Narrow,Normal"&amp;10&amp;A
&amp;F&amp;R&amp;"Arial Narrow,Normal"&amp;10Página &amp;P de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1BA02-2BC2-4733-833A-E9D066B9BBE2}">
  <sheetPr>
    <tabColor rgb="FF0070C0"/>
  </sheetPr>
  <dimension ref="B1:T36"/>
  <sheetViews>
    <sheetView showGridLines="0" showZeros="0" view="pageBreakPreview" zoomScaleNormal="100" zoomScaleSheetLayoutView="100" workbookViewId="0">
      <selection activeCell="N4" sqref="N4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8" width="8.7109375" style="93" customWidth="1"/>
    <col min="9" max="10" width="15" style="93" customWidth="1"/>
    <col min="11" max="11" width="10" style="93" customWidth="1"/>
    <col min="12" max="12" width="15" style="93" customWidth="1"/>
    <col min="13" max="13" width="14.140625" style="93" customWidth="1"/>
    <col min="14" max="14" width="14.140625" style="95" customWidth="1"/>
    <col min="15" max="15" width="1.7109375" style="93" customWidth="1"/>
    <col min="16" max="16" width="9.140625" style="93" customWidth="1"/>
    <col min="17" max="19" width="9.140625" style="351"/>
    <col min="20" max="16384" width="9.140625" style="93"/>
  </cols>
  <sheetData>
    <row r="1" spans="2:20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Q1" s="347"/>
      <c r="R1" s="347"/>
      <c r="S1" s="347"/>
    </row>
    <row r="2" spans="2:20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Q2" s="347"/>
      <c r="R2" s="347"/>
      <c r="S2" s="347"/>
    </row>
    <row r="3" spans="2:20" s="73" customFormat="1" ht="20.100000000000001" customHeight="1" x14ac:dyDescent="0.25">
      <c r="Q3" s="347"/>
      <c r="R3" s="347"/>
      <c r="S3" s="347"/>
    </row>
    <row r="4" spans="2:20" s="5" customFormat="1" ht="20.100000000000001" customHeight="1" x14ac:dyDescent="0.25">
      <c r="B4" s="1" t="s">
        <v>20</v>
      </c>
      <c r="C4" s="2" t="str">
        <f>'[1]DADOS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4" t="str">
        <f>+'DADOS DA OBRA'!$N$25</f>
        <v>18/03/2026</v>
      </c>
      <c r="Q4" s="348"/>
      <c r="R4" s="348"/>
      <c r="S4" s="349"/>
      <c r="T4" s="36"/>
    </row>
    <row r="5" spans="2:20" s="5" customFormat="1" ht="20.100000000000001" customHeight="1" x14ac:dyDescent="0.25">
      <c r="B5" s="1" t="s">
        <v>40</v>
      </c>
      <c r="C5" s="2" t="str">
        <f>'[1]DADOS DA OBRA'!$B$16</f>
        <v>CONSTRUÇÃO DE ESCOLA DE ARTES BASILEU FRANÇA</v>
      </c>
      <c r="M5" s="3" t="s">
        <v>22</v>
      </c>
      <c r="N5" s="4" t="str">
        <f>'[1]DADOS DA OBRA'!$N$28</f>
        <v>00</v>
      </c>
      <c r="Q5" s="53"/>
      <c r="R5" s="53"/>
      <c r="S5" s="53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  <c r="Q6" s="53"/>
      <c r="R6" s="53"/>
      <c r="S6" s="53"/>
    </row>
    <row r="7" spans="2:20" s="5" customFormat="1" ht="20.100000000000001" customHeight="1" x14ac:dyDescent="0.25">
      <c r="B7" s="1" t="s">
        <v>24</v>
      </c>
      <c r="C7" s="43" t="s">
        <v>1725</v>
      </c>
      <c r="J7" s="3"/>
      <c r="K7" s="3" t="s">
        <v>234</v>
      </c>
      <c r="L7" s="313" t="s">
        <v>235</v>
      </c>
      <c r="M7" s="3" t="s">
        <v>25</v>
      </c>
      <c r="N7" s="68"/>
      <c r="Q7" s="53"/>
      <c r="R7" s="53"/>
      <c r="S7" s="53"/>
    </row>
    <row r="8" spans="2:20" s="72" customFormat="1" ht="20.100000000000001" customHeight="1" x14ac:dyDescent="0.25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Q8" s="224"/>
      <c r="R8" s="224"/>
      <c r="S8" s="224"/>
    </row>
    <row r="9" spans="2:20" s="72" customFormat="1" ht="20.100000000000001" customHeight="1" x14ac:dyDescent="0.25">
      <c r="B9" s="353" t="s">
        <v>1762</v>
      </c>
      <c r="C9" s="12" t="s">
        <v>1759</v>
      </c>
      <c r="D9" s="12"/>
      <c r="E9" s="9"/>
      <c r="F9" s="9"/>
      <c r="G9" s="9"/>
      <c r="H9" s="12"/>
      <c r="I9" s="12"/>
      <c r="J9" s="12"/>
      <c r="K9" s="12"/>
      <c r="L9" s="12"/>
      <c r="M9" s="12"/>
      <c r="N9" s="92"/>
      <c r="Q9" s="224"/>
      <c r="R9" s="224"/>
      <c r="S9" s="224"/>
    </row>
    <row r="10" spans="2:20" s="72" customFormat="1" ht="20.100000000000001" customHeight="1" x14ac:dyDescent="0.25">
      <c r="B10" s="352"/>
      <c r="C10" s="9" t="s">
        <v>1763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2"/>
      <c r="Q10" s="224"/>
      <c r="R10" s="224"/>
      <c r="S10" s="224"/>
    </row>
    <row r="11" spans="2:20" s="72" customFormat="1" ht="20.100000000000001" customHeight="1" x14ac:dyDescent="0.25">
      <c r="B11" s="352"/>
      <c r="C11" s="9"/>
      <c r="D11" s="9"/>
      <c r="E11" s="9"/>
      <c r="F11" s="9"/>
      <c r="G11" s="354" t="s">
        <v>1764</v>
      </c>
      <c r="H11" s="11">
        <v>10</v>
      </c>
      <c r="I11" s="9" t="s">
        <v>1765</v>
      </c>
      <c r="J11" s="366"/>
      <c r="K11" s="366"/>
      <c r="L11" s="366"/>
      <c r="M11" s="366"/>
      <c r="N11" s="366"/>
      <c r="Q11" s="224"/>
      <c r="R11" s="224"/>
      <c r="S11" s="224"/>
    </row>
    <row r="12" spans="2:20" s="72" customFormat="1" ht="20.100000000000001" customHeight="1" x14ac:dyDescent="0.25">
      <c r="B12" s="352"/>
      <c r="C12" s="9"/>
      <c r="D12" s="9"/>
      <c r="E12" s="9"/>
      <c r="F12" s="9"/>
      <c r="G12" s="354" t="s">
        <v>1766</v>
      </c>
      <c r="H12" s="11">
        <v>4</v>
      </c>
      <c r="I12" s="9" t="s">
        <v>1767</v>
      </c>
      <c r="J12" s="366"/>
      <c r="K12" s="366"/>
      <c r="L12" s="366"/>
      <c r="M12" s="366"/>
      <c r="N12" s="366"/>
      <c r="Q12" s="224"/>
      <c r="R12" s="224"/>
      <c r="S12" s="224"/>
    </row>
    <row r="13" spans="2:20" s="72" customFormat="1" ht="20.100000000000001" customHeight="1" x14ac:dyDescent="0.25">
      <c r="B13" s="352"/>
      <c r="C13" s="9"/>
      <c r="D13" s="9"/>
      <c r="E13" s="9"/>
      <c r="F13" s="9"/>
      <c r="G13" s="355" t="s">
        <v>1761</v>
      </c>
      <c r="H13" s="356">
        <f>+H11*H12</f>
        <v>40</v>
      </c>
      <c r="I13" s="12" t="s">
        <v>1768</v>
      </c>
      <c r="J13" s="366"/>
      <c r="K13" s="366"/>
      <c r="L13" s="366"/>
      <c r="M13" s="366"/>
      <c r="N13" s="366"/>
      <c r="Q13" s="224"/>
      <c r="R13" s="224"/>
      <c r="S13" s="224"/>
    </row>
    <row r="14" spans="2:20" x14ac:dyDescent="0.25">
      <c r="N14" s="94"/>
    </row>
    <row r="15" spans="2:20" x14ac:dyDescent="0.25">
      <c r="N15" s="94"/>
    </row>
    <row r="16" spans="2:20" x14ac:dyDescent="0.25">
      <c r="N16" s="94"/>
    </row>
    <row r="17" spans="14:14" x14ac:dyDescent="0.25">
      <c r="N17" s="94"/>
    </row>
    <row r="18" spans="14:14" x14ac:dyDescent="0.25">
      <c r="N18" s="94"/>
    </row>
    <row r="19" spans="14:14" x14ac:dyDescent="0.25">
      <c r="N19" s="94"/>
    </row>
    <row r="20" spans="14:14" x14ac:dyDescent="0.25">
      <c r="N20" s="94"/>
    </row>
    <row r="21" spans="14:14" x14ac:dyDescent="0.25">
      <c r="N21" s="94"/>
    </row>
    <row r="22" spans="14:14" x14ac:dyDescent="0.25">
      <c r="N22" s="94"/>
    </row>
    <row r="23" spans="14:14" x14ac:dyDescent="0.25">
      <c r="N23" s="94"/>
    </row>
    <row r="24" spans="14:14" x14ac:dyDescent="0.25">
      <c r="N24" s="94"/>
    </row>
    <row r="25" spans="14:14" x14ac:dyDescent="0.25">
      <c r="N25" s="94"/>
    </row>
    <row r="26" spans="14:14" x14ac:dyDescent="0.25">
      <c r="N26" s="94"/>
    </row>
    <row r="27" spans="14:14" x14ac:dyDescent="0.25">
      <c r="N27" s="94"/>
    </row>
    <row r="28" spans="14:14" x14ac:dyDescent="0.25">
      <c r="N28" s="94"/>
    </row>
    <row r="29" spans="14:14" x14ac:dyDescent="0.25">
      <c r="N29" s="94"/>
    </row>
    <row r="30" spans="14:14" x14ac:dyDescent="0.25">
      <c r="N30" s="94"/>
    </row>
    <row r="31" spans="14:14" x14ac:dyDescent="0.25">
      <c r="N31" s="94"/>
    </row>
    <row r="32" spans="14:14" x14ac:dyDescent="0.25">
      <c r="N32" s="94"/>
    </row>
    <row r="33" spans="14:14" x14ac:dyDescent="0.25">
      <c r="N33" s="94"/>
    </row>
    <row r="34" spans="14:14" x14ac:dyDescent="0.25">
      <c r="N34" s="94"/>
    </row>
    <row r="35" spans="14:14" x14ac:dyDescent="0.25">
      <c r="N35" s="94"/>
    </row>
    <row r="36" spans="14:14" x14ac:dyDescent="0.25">
      <c r="N36" s="94"/>
    </row>
  </sheetData>
  <mergeCells count="1">
    <mergeCell ref="B1:O2"/>
  </mergeCells>
  <printOptions horizontalCentered="1"/>
  <pageMargins left="0.51181102362204722" right="0.51181102362204722" top="0.78740157480314965" bottom="0.78740157480314965" header="0.31496062992125984" footer="0.39370078740157483"/>
  <pageSetup paperSize="9" scale="53" orientation="portrait" r:id="rId1"/>
  <headerFooter>
    <oddFooter>&amp;L&amp;"Arial Narrow,Regular"&amp;10&amp;A
&amp;F&amp;R&amp;"Arial Narrow,Regular"&amp;10&amp;P de &amp;N</oddFooter>
  </headerFooter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186A2-C4DA-4E61-A111-B81FE1ACD98A}">
  <sheetPr>
    <tabColor rgb="FF0070C0"/>
  </sheetPr>
  <dimension ref="B1:T42"/>
  <sheetViews>
    <sheetView showGridLines="0" showZeros="0" view="pageBreakPreview" zoomScaleNormal="100" zoomScaleSheetLayoutView="100" workbookViewId="0">
      <selection activeCell="N4" sqref="N4:N5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8" width="8.7109375" style="93" customWidth="1"/>
    <col min="9" max="12" width="15" style="93" customWidth="1"/>
    <col min="13" max="13" width="14.140625" style="93" customWidth="1"/>
    <col min="14" max="14" width="14.140625" style="95" customWidth="1"/>
    <col min="15" max="15" width="1.7109375" style="93" customWidth="1"/>
    <col min="16" max="16" width="9.140625" style="93" customWidth="1"/>
    <col min="17" max="19" width="9.140625" style="351"/>
    <col min="20" max="16384" width="9.140625" style="93"/>
  </cols>
  <sheetData>
    <row r="1" spans="2:20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Q1" s="347"/>
      <c r="R1" s="347"/>
      <c r="S1" s="347"/>
    </row>
    <row r="2" spans="2:20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Q2" s="347"/>
      <c r="R2" s="347"/>
      <c r="S2" s="347"/>
    </row>
    <row r="3" spans="2:20" s="73" customFormat="1" ht="20.100000000000001" customHeight="1" x14ac:dyDescent="0.25">
      <c r="Q3" s="347"/>
      <c r="R3" s="347"/>
      <c r="S3" s="347"/>
    </row>
    <row r="4" spans="2:20" s="5" customFormat="1" ht="20.100000000000001" customHeight="1" x14ac:dyDescent="0.25">
      <c r="B4" s="1" t="s">
        <v>20</v>
      </c>
      <c r="C4" s="2" t="str">
        <f>'[1]DADOS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4" t="str">
        <f>+'DADOS DA OBRA'!$N$25</f>
        <v>18/03/2026</v>
      </c>
      <c r="Q4" s="348"/>
      <c r="R4" s="348"/>
      <c r="S4" s="349"/>
      <c r="T4" s="36"/>
    </row>
    <row r="5" spans="2:20" s="5" customFormat="1" ht="20.100000000000001" customHeight="1" x14ac:dyDescent="0.25">
      <c r="B5" s="1" t="s">
        <v>40</v>
      </c>
      <c r="C5" s="2" t="str">
        <f>'[1]DADOS DA OBRA'!$B$16</f>
        <v>CONSTRUÇÃO DE ESCOLA DE ARTES BASILEU FRANÇA</v>
      </c>
      <c r="M5" s="3" t="s">
        <v>22</v>
      </c>
      <c r="N5" s="4" t="str">
        <f>'[1]DADOS DA OBRA'!$N$28</f>
        <v>00</v>
      </c>
      <c r="Q5" s="53"/>
      <c r="R5" s="53"/>
      <c r="S5" s="53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  <c r="Q6" s="53"/>
      <c r="R6" s="53"/>
      <c r="S6" s="53"/>
    </row>
    <row r="7" spans="2:20" s="5" customFormat="1" ht="20.100000000000001" customHeight="1" x14ac:dyDescent="0.25">
      <c r="B7" s="1" t="s">
        <v>24</v>
      </c>
      <c r="C7" s="43" t="s">
        <v>1580</v>
      </c>
      <c r="J7" s="3"/>
      <c r="K7" s="3" t="s">
        <v>234</v>
      </c>
      <c r="L7" s="313" t="s">
        <v>235</v>
      </c>
      <c r="M7" s="3" t="s">
        <v>25</v>
      </c>
      <c r="N7" s="68" t="s">
        <v>84</v>
      </c>
      <c r="Q7" s="53"/>
      <c r="R7" s="53"/>
      <c r="S7" s="53"/>
    </row>
    <row r="8" spans="2:20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Q8" s="224"/>
      <c r="R8" s="224"/>
      <c r="S8" s="224"/>
    </row>
    <row r="9" spans="2:20" s="92" customFormat="1" ht="20.100000000000001" customHeight="1" x14ac:dyDescent="0.25">
      <c r="B9" s="408" t="s">
        <v>135</v>
      </c>
      <c r="C9" s="409"/>
      <c r="D9" s="414" t="s">
        <v>59</v>
      </c>
      <c r="E9" s="424" t="s">
        <v>114</v>
      </c>
      <c r="F9" s="425"/>
      <c r="G9" s="426"/>
      <c r="H9" s="414" t="s">
        <v>153</v>
      </c>
      <c r="I9" s="427" t="s">
        <v>1439</v>
      </c>
      <c r="J9" s="427" t="s">
        <v>1581</v>
      </c>
      <c r="K9" s="427" t="s">
        <v>155</v>
      </c>
      <c r="L9" s="427" t="s">
        <v>156</v>
      </c>
      <c r="M9" s="427" t="s">
        <v>154</v>
      </c>
      <c r="N9" s="429" t="s">
        <v>1333</v>
      </c>
      <c r="Q9" s="346"/>
      <c r="R9" s="346"/>
      <c r="S9" s="346"/>
    </row>
    <row r="10" spans="2:20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15"/>
      <c r="I10" s="428"/>
      <c r="J10" s="428"/>
      <c r="K10" s="428"/>
      <c r="L10" s="428"/>
      <c r="M10" s="428"/>
      <c r="N10" s="430"/>
      <c r="Q10" s="346"/>
      <c r="R10" s="346"/>
      <c r="S10" s="346"/>
    </row>
    <row r="11" spans="2:20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416"/>
      <c r="I11" s="101" t="s">
        <v>159</v>
      </c>
      <c r="J11" s="101" t="s">
        <v>137</v>
      </c>
      <c r="K11" s="101" t="s">
        <v>137</v>
      </c>
      <c r="L11" s="101" t="s">
        <v>137</v>
      </c>
      <c r="M11" s="101" t="s">
        <v>137</v>
      </c>
      <c r="N11" s="107" t="s">
        <v>137</v>
      </c>
      <c r="Q11" s="346"/>
      <c r="R11" s="346"/>
      <c r="S11" s="346"/>
    </row>
    <row r="12" spans="2:20" s="92" customFormat="1" ht="20.100000000000001" customHeight="1" x14ac:dyDescent="0.25">
      <c r="B12" s="402" t="s">
        <v>1582</v>
      </c>
      <c r="C12" s="403"/>
      <c r="D12" s="97">
        <v>1</v>
      </c>
      <c r="E12" s="111"/>
      <c r="F12" s="111"/>
      <c r="G12" s="111"/>
      <c r="H12" s="111"/>
      <c r="I12" s="111"/>
      <c r="J12" s="111"/>
      <c r="K12" s="111"/>
      <c r="L12" s="111">
        <f>+'BL1-FUN-EST-R00'!H119+'BL1-FUN-EST-R00'!H126+'BL1-FUN-EST-R00'!H129</f>
        <v>191.9800000000001</v>
      </c>
      <c r="M12" s="111"/>
      <c r="N12" s="113">
        <f>+'BL1-FUN-EST-R00'!I119+'BL1-FUN-EST-R00'!I126+'BL1-FUN-EST-R00'!I129</f>
        <v>191.9800000000001</v>
      </c>
      <c r="Q12" s="346"/>
      <c r="R12" s="346"/>
      <c r="S12" s="346"/>
    </row>
    <row r="13" spans="2:20" s="92" customFormat="1" ht="20.100000000000001" customHeight="1" x14ac:dyDescent="0.25">
      <c r="B13" s="404" t="s">
        <v>1583</v>
      </c>
      <c r="C13" s="405"/>
      <c r="D13" s="97">
        <v>1</v>
      </c>
      <c r="E13" s="111"/>
      <c r="F13" s="111"/>
      <c r="G13" s="111"/>
      <c r="H13" s="111"/>
      <c r="I13" s="111">
        <f>'BL1-FUN-BLO-R00'!I55+'BL1-FUN-BLO-R00'!I59</f>
        <v>133.36300000000003</v>
      </c>
      <c r="J13" s="111">
        <f>'BL1-FUN-BLO-R00'!J55</f>
        <v>112.88745</v>
      </c>
      <c r="K13" s="111">
        <f>'BL1-FUN-BLO-R00'!J59</f>
        <v>9.4815000000000023</v>
      </c>
      <c r="L13" s="111">
        <f>+'BL1-FUN-BLO-R00'!K55+'BL1-FUN-BLO-R00'!K59</f>
        <v>122.36895</v>
      </c>
      <c r="M13" s="111">
        <f>+'BL1-FUN-BLO-R00'!AC55+'BL1-FUN-BLO-R00'!AC59</f>
        <v>59.35544999999999</v>
      </c>
      <c r="N13" s="113">
        <f>+'BL1-FUN-BLO-R00'!AD55+'BL1-FUN-BLO-R00'!AD59</f>
        <v>63.013500000000015</v>
      </c>
      <c r="Q13" s="346"/>
      <c r="R13" s="346"/>
      <c r="S13" s="346"/>
    </row>
    <row r="14" spans="2:20" s="92" customFormat="1" ht="20.100000000000001" customHeight="1" x14ac:dyDescent="0.25">
      <c r="B14" s="404" t="s">
        <v>210</v>
      </c>
      <c r="C14" s="405"/>
      <c r="D14" s="97">
        <v>1</v>
      </c>
      <c r="E14" s="111"/>
      <c r="F14" s="111"/>
      <c r="G14" s="111"/>
      <c r="H14" s="111"/>
      <c r="I14" s="111">
        <f>'BL1-FUN-BAL-R00'!K104</f>
        <v>189.60150000000004</v>
      </c>
      <c r="J14" s="111">
        <f>'[1]BL3-FUN-BAL-R00'!H47</f>
        <v>0</v>
      </c>
      <c r="K14" s="111">
        <f>'BL1-FUN-BAL-R00'!I104</f>
        <v>107.88470000000001</v>
      </c>
      <c r="L14" s="111">
        <f>'BL1-FUN-BAL-R00'!J104</f>
        <v>107.88470000000001</v>
      </c>
      <c r="M14" s="111">
        <f>'BL1-FUN-BAL-R00'!AA104</f>
        <v>56.672175000000003</v>
      </c>
      <c r="N14" s="113">
        <f>'BL1-FUN-BAL-R00'!AB104</f>
        <v>51.212525000000007</v>
      </c>
      <c r="Q14" s="346"/>
      <c r="R14" s="346"/>
      <c r="S14" s="346"/>
    </row>
    <row r="15" spans="2:20" s="92" customFormat="1" ht="20.100000000000001" customHeight="1" x14ac:dyDescent="0.25">
      <c r="B15" s="404" t="s">
        <v>1584</v>
      </c>
      <c r="C15" s="405"/>
      <c r="D15" s="97">
        <v>1</v>
      </c>
      <c r="E15" s="111"/>
      <c r="F15" s="111"/>
      <c r="G15" s="111"/>
      <c r="H15" s="111"/>
      <c r="I15" s="111">
        <f>'BL1-FUN-COR-R00'!K18</f>
        <v>28.728000000000009</v>
      </c>
      <c r="J15" s="111">
        <f>+'[1]BL3-CON-LAJ-R00'!H40</f>
        <v>0</v>
      </c>
      <c r="K15" s="111">
        <f>'BL1-FUN-COR-R00'!I18</f>
        <v>44.3232</v>
      </c>
      <c r="L15" s="111">
        <f>'BL1-FUN-COR-R00'!J18</f>
        <v>44.3232</v>
      </c>
      <c r="M15" s="111">
        <f>'BL1-FUN-COR-R00'!AA18</f>
        <v>26.946999999999999</v>
      </c>
      <c r="N15" s="113">
        <f>'BL1-FUN-COR-R00'!AB18</f>
        <v>17.376200000000001</v>
      </c>
      <c r="Q15" s="346"/>
      <c r="R15" s="346"/>
      <c r="S15" s="346"/>
    </row>
    <row r="16" spans="2:20" s="92" customFormat="1" ht="20.100000000000001" customHeight="1" x14ac:dyDescent="0.25">
      <c r="B16" s="404" t="s">
        <v>1585</v>
      </c>
      <c r="C16" s="405"/>
      <c r="D16" s="97">
        <v>1</v>
      </c>
      <c r="E16" s="111">
        <f>'BL1-SPDA-IND-R00'!S14</f>
        <v>148.57</v>
      </c>
      <c r="F16" s="111">
        <v>0.3</v>
      </c>
      <c r="G16" s="111">
        <v>0.5</v>
      </c>
      <c r="H16" s="111"/>
      <c r="I16" s="111">
        <f>+E16*F16</f>
        <v>44.570999999999998</v>
      </c>
      <c r="J16" s="111">
        <f>+E16*F16*G16</f>
        <v>22.285499999999999</v>
      </c>
      <c r="K16" s="111"/>
      <c r="L16" s="111"/>
      <c r="M16" s="111">
        <f>+J16</f>
        <v>22.285499999999999</v>
      </c>
      <c r="N16" s="113"/>
      <c r="Q16" s="346"/>
      <c r="R16" s="346"/>
      <c r="S16" s="346"/>
    </row>
    <row r="17" spans="2:19" s="92" customFormat="1" ht="20.100000000000001" customHeight="1" thickBot="1" x14ac:dyDescent="0.3">
      <c r="B17" s="418" t="s">
        <v>1586</v>
      </c>
      <c r="C17" s="419"/>
      <c r="D17" s="419"/>
      <c r="E17" s="419"/>
      <c r="F17" s="419"/>
      <c r="G17" s="419"/>
      <c r="H17" s="419"/>
      <c r="I17" s="419"/>
      <c r="J17" s="419"/>
      <c r="K17" s="419"/>
      <c r="L17" s="419"/>
      <c r="M17" s="420"/>
      <c r="N17" s="350">
        <v>20</v>
      </c>
      <c r="Q17" s="346"/>
      <c r="R17" s="346"/>
      <c r="S17" s="346"/>
    </row>
    <row r="18" spans="2:19" s="92" customFormat="1" ht="30" customHeight="1" thickBot="1" x14ac:dyDescent="0.3">
      <c r="B18" s="421" t="s">
        <v>148</v>
      </c>
      <c r="C18" s="422"/>
      <c r="D18" s="422"/>
      <c r="E18" s="422"/>
      <c r="F18" s="422"/>
      <c r="G18" s="422"/>
      <c r="H18" s="423"/>
      <c r="I18" s="104">
        <f>SUM(I12:I16)</f>
        <v>396.26350000000002</v>
      </c>
      <c r="J18" s="104">
        <f>SUM(J12:J16)</f>
        <v>135.17295000000001</v>
      </c>
      <c r="K18" s="104">
        <f>SUM(K12:K16)</f>
        <v>161.68940000000001</v>
      </c>
      <c r="L18" s="104">
        <f>SUM(L12:L16)</f>
        <v>466.55685000000011</v>
      </c>
      <c r="M18" s="104">
        <f>SUM(M12:M16)</f>
        <v>165.26012500000002</v>
      </c>
      <c r="N18" s="106">
        <f>SUM(N12:N16)*N17</f>
        <v>6471.6445000000022</v>
      </c>
      <c r="Q18" s="346"/>
      <c r="R18" s="346"/>
      <c r="S18" s="346"/>
    </row>
    <row r="19" spans="2:19" s="92" customFormat="1" ht="30" customHeight="1" x14ac:dyDescent="0.25">
      <c r="B19" s="417"/>
      <c r="C19" s="417"/>
      <c r="D19" s="9"/>
      <c r="E19" s="9"/>
      <c r="F19" s="9"/>
      <c r="G19" s="9"/>
      <c r="H19" s="9"/>
      <c r="I19" s="9"/>
      <c r="J19" s="9"/>
      <c r="K19" s="9"/>
      <c r="L19" s="9"/>
      <c r="M19" s="9"/>
      <c r="Q19" s="346"/>
      <c r="R19" s="346"/>
      <c r="S19" s="346"/>
    </row>
    <row r="20" spans="2:19" x14ac:dyDescent="0.25">
      <c r="N20" s="94"/>
    </row>
    <row r="21" spans="2:19" x14ac:dyDescent="0.25">
      <c r="N21" s="94"/>
    </row>
    <row r="22" spans="2:19" x14ac:dyDescent="0.25">
      <c r="N22" s="94"/>
    </row>
    <row r="23" spans="2:19" x14ac:dyDescent="0.25">
      <c r="N23" s="94"/>
    </row>
    <row r="24" spans="2:19" x14ac:dyDescent="0.25">
      <c r="N24" s="94"/>
    </row>
    <row r="25" spans="2:19" x14ac:dyDescent="0.25">
      <c r="N25" s="94"/>
    </row>
    <row r="26" spans="2:19" x14ac:dyDescent="0.25">
      <c r="N26" s="94"/>
    </row>
    <row r="27" spans="2:19" x14ac:dyDescent="0.25">
      <c r="N27" s="94"/>
    </row>
    <row r="28" spans="2:19" x14ac:dyDescent="0.25">
      <c r="N28" s="94"/>
    </row>
    <row r="29" spans="2:19" x14ac:dyDescent="0.25">
      <c r="N29" s="94"/>
    </row>
    <row r="30" spans="2:19" x14ac:dyDescent="0.25">
      <c r="N30" s="94"/>
    </row>
    <row r="31" spans="2:19" x14ac:dyDescent="0.25">
      <c r="N31" s="94"/>
    </row>
    <row r="32" spans="2:19" x14ac:dyDescent="0.25">
      <c r="N32" s="94"/>
    </row>
    <row r="33" spans="14:14" x14ac:dyDescent="0.25">
      <c r="N33" s="94"/>
    </row>
    <row r="34" spans="14:14" x14ac:dyDescent="0.25">
      <c r="N34" s="94"/>
    </row>
    <row r="35" spans="14:14" x14ac:dyDescent="0.25">
      <c r="N35" s="94"/>
    </row>
    <row r="36" spans="14:14" x14ac:dyDescent="0.25">
      <c r="N36" s="94"/>
    </row>
    <row r="37" spans="14:14" x14ac:dyDescent="0.25">
      <c r="N37" s="94"/>
    </row>
    <row r="38" spans="14:14" x14ac:dyDescent="0.25">
      <c r="N38" s="94"/>
    </row>
    <row r="39" spans="14:14" x14ac:dyDescent="0.25">
      <c r="N39" s="94"/>
    </row>
    <row r="40" spans="14:14" x14ac:dyDescent="0.25">
      <c r="N40" s="94"/>
    </row>
    <row r="41" spans="14:14" x14ac:dyDescent="0.25">
      <c r="N41" s="94"/>
    </row>
    <row r="42" spans="14:14" x14ac:dyDescent="0.25">
      <c r="N42" s="94"/>
    </row>
  </sheetData>
  <mergeCells count="22">
    <mergeCell ref="B1:O2"/>
    <mergeCell ref="E9:G9"/>
    <mergeCell ref="H9:H11"/>
    <mergeCell ref="J9:J10"/>
    <mergeCell ref="K9:K10"/>
    <mergeCell ref="L9:L10"/>
    <mergeCell ref="M9:M10"/>
    <mergeCell ref="N9:N10"/>
    <mergeCell ref="I9:I10"/>
    <mergeCell ref="B19:C19"/>
    <mergeCell ref="B14:C14"/>
    <mergeCell ref="B15:C15"/>
    <mergeCell ref="B16:C16"/>
    <mergeCell ref="B17:M17"/>
    <mergeCell ref="B18:H18"/>
    <mergeCell ref="B12:C12"/>
    <mergeCell ref="B13:C13"/>
    <mergeCell ref="E10:E11"/>
    <mergeCell ref="F10:F11"/>
    <mergeCell ref="G10:G11"/>
    <mergeCell ref="B9:C11"/>
    <mergeCell ref="D9:D11"/>
  </mergeCells>
  <printOptions horizontalCentered="1"/>
  <pageMargins left="0.51181102362204722" right="0.51181102362204722" top="0.78740157480314965" bottom="0.78740157480314965" header="0.31496062992125984" footer="0.39370078740157483"/>
  <pageSetup paperSize="9" scale="53" orientation="portrait" r:id="rId1"/>
  <headerFooter>
    <oddFooter>&amp;L&amp;"Arial Narrow,Regular"&amp;10&amp;A
&amp;F&amp;R&amp;"Arial Narrow,Regular"&amp;10&amp;P de &amp;N</oddFoot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444FF-43A2-443C-A55F-C8091EEA8E6A}">
  <sheetPr>
    <tabColor rgb="FF0070C0"/>
  </sheetPr>
  <dimension ref="B1:T65"/>
  <sheetViews>
    <sheetView showGridLines="0" showZeros="0" view="pageBreakPreview" topLeftCell="A34" zoomScaleNormal="100" zoomScaleSheetLayoutView="100" workbookViewId="0">
      <selection activeCell="H27" sqref="H2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8" width="8.7109375" style="93" customWidth="1"/>
    <col min="9" max="10" width="15" style="93" customWidth="1"/>
    <col min="11" max="11" width="10" style="93" customWidth="1"/>
    <col min="12" max="12" width="15" style="93" customWidth="1"/>
    <col min="13" max="13" width="14.140625" style="93" customWidth="1"/>
    <col min="14" max="14" width="14.140625" style="95" customWidth="1"/>
    <col min="15" max="15" width="1.7109375" style="93" customWidth="1"/>
    <col min="16" max="16" width="9.140625" style="93" customWidth="1"/>
    <col min="17" max="19" width="9.140625" style="351"/>
    <col min="20" max="16384" width="9.140625" style="93"/>
  </cols>
  <sheetData>
    <row r="1" spans="2:20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Q1" s="347"/>
      <c r="R1" s="347"/>
      <c r="S1" s="347"/>
    </row>
    <row r="2" spans="2:20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Q2" s="347"/>
      <c r="R2" s="347"/>
      <c r="S2" s="347"/>
    </row>
    <row r="3" spans="2:20" s="73" customFormat="1" ht="20.100000000000001" customHeight="1" x14ac:dyDescent="0.25">
      <c r="Q3" s="347"/>
      <c r="R3" s="347"/>
      <c r="S3" s="347"/>
    </row>
    <row r="4" spans="2:20" s="5" customFormat="1" ht="20.100000000000001" customHeight="1" x14ac:dyDescent="0.25">
      <c r="B4" s="1" t="s">
        <v>20</v>
      </c>
      <c r="C4" s="2" t="str">
        <f>'[1]DADOS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4" t="str">
        <f>+'DADOS DA OBRA'!$N$25</f>
        <v>18/03/2026</v>
      </c>
      <c r="Q4" s="348"/>
      <c r="R4" s="348"/>
      <c r="S4" s="349"/>
      <c r="T4" s="36"/>
    </row>
    <row r="5" spans="2:20" s="5" customFormat="1" ht="20.100000000000001" customHeight="1" x14ac:dyDescent="0.25">
      <c r="B5" s="1" t="s">
        <v>40</v>
      </c>
      <c r="C5" s="2" t="str">
        <f>'[1]DADOS DA OBRA'!$B$16</f>
        <v>CONSTRUÇÃO DE ESCOLA DE ARTES BASILEU FRANÇA</v>
      </c>
      <c r="M5" s="3" t="s">
        <v>22</v>
      </c>
      <c r="N5" s="4" t="str">
        <f>'[1]DADOS DA OBRA'!$N$28</f>
        <v>00</v>
      </c>
      <c r="Q5" s="53"/>
      <c r="R5" s="53"/>
      <c r="S5" s="53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  <c r="Q6" s="53"/>
      <c r="R6" s="53"/>
      <c r="S6" s="53"/>
    </row>
    <row r="7" spans="2:20" s="5" customFormat="1" ht="20.100000000000001" customHeight="1" x14ac:dyDescent="0.25">
      <c r="B7" s="1" t="s">
        <v>24</v>
      </c>
      <c r="C7" s="43" t="s">
        <v>1725</v>
      </c>
      <c r="J7" s="3"/>
      <c r="K7" s="3" t="s">
        <v>234</v>
      </c>
      <c r="L7" s="313" t="s">
        <v>235</v>
      </c>
      <c r="M7" s="3" t="s">
        <v>25</v>
      </c>
      <c r="N7" s="68"/>
      <c r="Q7" s="53"/>
      <c r="R7" s="53"/>
      <c r="S7" s="53"/>
    </row>
    <row r="8" spans="2:20" s="72" customFormat="1" ht="20.100000000000001" customHeight="1" x14ac:dyDescent="0.25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Q8" s="224"/>
      <c r="R8" s="224"/>
      <c r="S8" s="224"/>
    </row>
    <row r="9" spans="2:20" s="72" customFormat="1" ht="20.100000000000001" customHeight="1" x14ac:dyDescent="0.25">
      <c r="B9" s="353" t="s">
        <v>1726</v>
      </c>
      <c r="C9" s="12" t="s">
        <v>1587</v>
      </c>
      <c r="D9" s="12"/>
      <c r="E9" s="9"/>
      <c r="F9" s="9"/>
      <c r="G9" s="9"/>
      <c r="H9" s="12"/>
      <c r="I9" s="12"/>
      <c r="J9" s="12"/>
      <c r="K9" s="12"/>
      <c r="L9" s="12"/>
      <c r="M9" s="12"/>
      <c r="N9" s="92"/>
      <c r="Q9" s="224"/>
      <c r="R9" s="224"/>
      <c r="S9" s="224"/>
    </row>
    <row r="10" spans="2:20" s="72" customFormat="1" ht="20.100000000000001" customHeight="1" x14ac:dyDescent="0.25">
      <c r="B10" s="352"/>
      <c r="C10" s="9" t="s">
        <v>1727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2"/>
      <c r="Q10" s="224"/>
      <c r="R10" s="224"/>
      <c r="S10" s="224"/>
    </row>
    <row r="11" spans="2:20" s="72" customFormat="1" ht="20.100000000000001" customHeight="1" x14ac:dyDescent="0.25">
      <c r="B11" s="352"/>
      <c r="C11" s="9"/>
      <c r="D11" s="9"/>
      <c r="E11" s="9"/>
      <c r="F11" s="9"/>
      <c r="G11" s="354" t="s">
        <v>1728</v>
      </c>
      <c r="H11" s="11">
        <v>2.8</v>
      </c>
      <c r="I11" s="9" t="s">
        <v>7</v>
      </c>
      <c r="J11" s="9"/>
      <c r="K11" s="9"/>
      <c r="L11" s="9"/>
      <c r="M11" s="9"/>
      <c r="N11" s="92"/>
      <c r="Q11" s="224"/>
      <c r="R11" s="224"/>
      <c r="S11" s="224"/>
    </row>
    <row r="12" spans="2:20" s="72" customFormat="1" ht="20.100000000000001" customHeight="1" x14ac:dyDescent="0.25">
      <c r="B12" s="352"/>
      <c r="C12" s="9"/>
      <c r="D12" s="9"/>
      <c r="E12" s="9"/>
      <c r="F12" s="9"/>
      <c r="G12" s="354" t="s">
        <v>1729</v>
      </c>
      <c r="H12" s="11">
        <v>3.2</v>
      </c>
      <c r="I12" s="9" t="s">
        <v>7</v>
      </c>
      <c r="J12" s="9"/>
      <c r="K12" s="9"/>
      <c r="L12" s="9"/>
      <c r="M12" s="9"/>
      <c r="N12" s="92"/>
      <c r="Q12" s="224"/>
      <c r="R12" s="224"/>
      <c r="S12" s="224"/>
    </row>
    <row r="13" spans="2:20" s="72" customFormat="1" ht="20.100000000000001" customHeight="1" x14ac:dyDescent="0.25">
      <c r="B13" s="352"/>
      <c r="C13" s="9"/>
      <c r="D13" s="9"/>
      <c r="E13" s="9"/>
      <c r="F13" s="9"/>
      <c r="G13" s="354" t="s">
        <v>1730</v>
      </c>
      <c r="H13" s="11">
        <v>0.3</v>
      </c>
      <c r="I13" s="9" t="s">
        <v>7</v>
      </c>
      <c r="J13" s="9"/>
      <c r="K13" s="9"/>
      <c r="L13" s="9"/>
      <c r="M13" s="9"/>
      <c r="N13" s="92"/>
      <c r="Q13" s="224"/>
      <c r="R13" s="224"/>
      <c r="S13" s="224"/>
    </row>
    <row r="14" spans="2:20" s="72" customFormat="1" ht="20.100000000000001" customHeight="1" x14ac:dyDescent="0.25">
      <c r="B14" s="352"/>
      <c r="C14" s="9"/>
      <c r="D14" s="9"/>
      <c r="E14" s="9"/>
      <c r="F14" s="9"/>
      <c r="G14" s="355" t="s">
        <v>1731</v>
      </c>
      <c r="H14" s="356">
        <f>+H11*H12*H13</f>
        <v>2.6879999999999997</v>
      </c>
      <c r="I14" s="12" t="s">
        <v>8</v>
      </c>
      <c r="J14" s="9"/>
      <c r="K14" s="9"/>
      <c r="L14" s="9"/>
      <c r="M14" s="9"/>
      <c r="N14" s="92"/>
      <c r="Q14" s="224"/>
      <c r="R14" s="224"/>
      <c r="S14" s="224"/>
    </row>
    <row r="15" spans="2:20" s="72" customFormat="1" ht="20.100000000000001" customHeight="1" x14ac:dyDescent="0.25">
      <c r="B15" s="352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Q15" s="224"/>
      <c r="R15" s="224"/>
      <c r="S15" s="224"/>
    </row>
    <row r="16" spans="2:20" s="72" customFormat="1" ht="20.100000000000001" customHeight="1" x14ac:dyDescent="0.25">
      <c r="B16" s="353" t="s">
        <v>1732</v>
      </c>
      <c r="C16" s="12" t="s">
        <v>1590</v>
      </c>
      <c r="D16" s="12"/>
      <c r="E16" s="9"/>
      <c r="F16" s="9"/>
      <c r="G16" s="9"/>
      <c r="H16" s="12"/>
      <c r="I16" s="12"/>
      <c r="J16" s="12"/>
      <c r="K16" s="12"/>
      <c r="L16" s="12"/>
      <c r="M16" s="12"/>
      <c r="N16" s="92"/>
      <c r="Q16" s="224"/>
      <c r="R16" s="224"/>
      <c r="S16" s="224"/>
    </row>
    <row r="17" spans="2:19" s="72" customFormat="1" ht="20.100000000000001" customHeight="1" x14ac:dyDescent="0.25">
      <c r="B17" s="352"/>
      <c r="C17" s="9"/>
      <c r="D17" s="9" t="s">
        <v>1733</v>
      </c>
      <c r="E17" s="9"/>
      <c r="F17" s="9"/>
      <c r="G17" s="354" t="s">
        <v>1728</v>
      </c>
      <c r="H17" s="11">
        <v>2.8</v>
      </c>
      <c r="I17" s="9" t="s">
        <v>7</v>
      </c>
      <c r="J17" s="9"/>
      <c r="K17" s="9"/>
      <c r="L17" s="9"/>
      <c r="M17" s="9"/>
      <c r="N17" s="92"/>
      <c r="Q17" s="224"/>
      <c r="R17" s="224"/>
      <c r="S17" s="224"/>
    </row>
    <row r="18" spans="2:19" s="72" customFormat="1" ht="20.100000000000001" customHeight="1" x14ac:dyDescent="0.25">
      <c r="B18" s="352"/>
      <c r="C18" s="9"/>
      <c r="D18" s="9"/>
      <c r="E18" s="9"/>
      <c r="F18" s="9"/>
      <c r="G18" s="354" t="s">
        <v>1729</v>
      </c>
      <c r="H18" s="11">
        <v>3.2</v>
      </c>
      <c r="I18" s="9" t="s">
        <v>7</v>
      </c>
      <c r="J18" s="9"/>
      <c r="K18" s="9"/>
      <c r="L18" s="9"/>
      <c r="M18" s="9"/>
      <c r="N18" s="92"/>
      <c r="Q18" s="224"/>
      <c r="R18" s="224"/>
      <c r="S18" s="224"/>
    </row>
    <row r="19" spans="2:19" s="72" customFormat="1" ht="20.100000000000001" customHeight="1" x14ac:dyDescent="0.25">
      <c r="B19" s="352"/>
      <c r="C19" s="9"/>
      <c r="D19" s="9"/>
      <c r="E19" s="9"/>
      <c r="F19" s="9"/>
      <c r="G19" s="355" t="s">
        <v>1734</v>
      </c>
      <c r="H19" s="356">
        <f>+H17*H18</f>
        <v>8.9599999999999991</v>
      </c>
      <c r="I19" s="12" t="s">
        <v>2</v>
      </c>
      <c r="J19" s="9"/>
      <c r="K19" s="9"/>
      <c r="L19" s="9"/>
      <c r="M19" s="9"/>
      <c r="N19" s="92"/>
      <c r="Q19" s="224"/>
      <c r="R19" s="224"/>
      <c r="S19" s="224"/>
    </row>
    <row r="20" spans="2:19" s="72" customFormat="1" ht="20.100000000000001" customHeight="1" x14ac:dyDescent="0.25">
      <c r="B20" s="352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2"/>
      <c r="Q20" s="224"/>
      <c r="R20" s="224"/>
      <c r="S20" s="224"/>
    </row>
    <row r="21" spans="2:19" s="72" customFormat="1" ht="20.100000000000001" customHeight="1" x14ac:dyDescent="0.25">
      <c r="B21" s="353" t="s">
        <v>1735</v>
      </c>
      <c r="C21" s="12" t="s">
        <v>1591</v>
      </c>
      <c r="D21" s="12"/>
      <c r="E21" s="9"/>
      <c r="F21" s="9"/>
      <c r="G21" s="9"/>
      <c r="H21" s="12"/>
      <c r="I21" s="12"/>
      <c r="J21" s="12"/>
      <c r="K21" s="12"/>
      <c r="L21" s="12"/>
      <c r="M21" s="12"/>
      <c r="N21" s="92"/>
      <c r="Q21" s="224"/>
      <c r="R21" s="224"/>
      <c r="S21" s="224"/>
    </row>
    <row r="22" spans="2:19" s="72" customFormat="1" ht="20.100000000000001" customHeight="1" x14ac:dyDescent="0.25">
      <c r="B22" s="352"/>
      <c r="C22" s="9"/>
      <c r="D22" s="9"/>
      <c r="E22" s="9"/>
      <c r="F22" s="9"/>
      <c r="G22" s="354" t="s">
        <v>1736</v>
      </c>
      <c r="H22" s="356">
        <f>+H19</f>
        <v>8.9599999999999991</v>
      </c>
      <c r="I22" s="12" t="s">
        <v>8</v>
      </c>
      <c r="J22" s="9"/>
      <c r="K22" s="9"/>
      <c r="L22" s="9"/>
      <c r="M22" s="9"/>
      <c r="N22" s="92"/>
      <c r="Q22" s="224"/>
      <c r="R22" s="224"/>
      <c r="S22" s="224"/>
    </row>
    <row r="23" spans="2:19" s="72" customFormat="1" ht="20.100000000000001" customHeight="1" x14ac:dyDescent="0.25">
      <c r="B23" s="352"/>
      <c r="C23" s="9"/>
      <c r="D23" s="9"/>
      <c r="E23" s="9"/>
      <c r="F23" s="9"/>
      <c r="G23" s="354" t="s">
        <v>1737</v>
      </c>
      <c r="H23" s="11">
        <v>20</v>
      </c>
      <c r="I23" s="9" t="s">
        <v>1738</v>
      </c>
      <c r="J23" s="9"/>
      <c r="K23" s="9"/>
      <c r="L23" s="9"/>
      <c r="M23" s="9"/>
      <c r="N23" s="92"/>
      <c r="Q23" s="224"/>
      <c r="R23" s="224"/>
      <c r="S23" s="224"/>
    </row>
    <row r="24" spans="2:19" s="72" customFormat="1" ht="20.100000000000001" customHeight="1" x14ac:dyDescent="0.25">
      <c r="B24" s="357" t="s">
        <v>1739</v>
      </c>
      <c r="C24" s="12" t="s">
        <v>1594</v>
      </c>
      <c r="D24" s="9"/>
      <c r="E24" s="9"/>
      <c r="F24" s="9"/>
      <c r="G24" s="355" t="s">
        <v>1731</v>
      </c>
      <c r="H24" s="356">
        <f>+H22*H23</f>
        <v>179.2</v>
      </c>
      <c r="I24" s="12" t="s">
        <v>1740</v>
      </c>
      <c r="J24" s="9"/>
      <c r="K24" s="9"/>
      <c r="L24" s="9"/>
      <c r="M24" s="9"/>
      <c r="N24" s="92"/>
      <c r="Q24" s="224"/>
      <c r="R24" s="224"/>
      <c r="S24" s="224"/>
    </row>
    <row r="25" spans="2:19" s="72" customFormat="1" ht="20.100000000000001" customHeight="1" x14ac:dyDescent="0.25">
      <c r="B25" s="352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2"/>
      <c r="Q25" s="224"/>
      <c r="R25" s="224"/>
      <c r="S25" s="224"/>
    </row>
    <row r="26" spans="2:19" s="72" customFormat="1" ht="20.100000000000001" customHeight="1" x14ac:dyDescent="0.25">
      <c r="B26" s="353">
        <v>60525</v>
      </c>
      <c r="C26" s="12" t="s">
        <v>819</v>
      </c>
      <c r="D26" s="12"/>
      <c r="E26" s="9"/>
      <c r="F26" s="9"/>
      <c r="G26" s="9"/>
      <c r="H26" s="12"/>
      <c r="I26" s="12"/>
      <c r="J26" s="12"/>
      <c r="K26" s="12"/>
      <c r="L26" s="12"/>
      <c r="M26" s="12"/>
      <c r="N26" s="92"/>
      <c r="Q26" s="224"/>
      <c r="R26" s="224"/>
      <c r="S26" s="224"/>
    </row>
    <row r="27" spans="2:19" s="72" customFormat="1" ht="20.100000000000001" customHeight="1" x14ac:dyDescent="0.25">
      <c r="B27" s="352"/>
      <c r="C27" s="9"/>
      <c r="D27" s="9"/>
      <c r="E27" s="9"/>
      <c r="F27" s="9"/>
      <c r="G27" s="354" t="s">
        <v>1728</v>
      </c>
      <c r="H27" s="11">
        <v>2.8</v>
      </c>
      <c r="I27" s="9" t="s">
        <v>7</v>
      </c>
      <c r="J27" s="9"/>
      <c r="K27" s="9"/>
      <c r="L27" s="9"/>
      <c r="M27" s="9"/>
      <c r="N27" s="92"/>
      <c r="Q27" s="224"/>
      <c r="R27" s="224"/>
      <c r="S27" s="224"/>
    </row>
    <row r="28" spans="2:19" s="72" customFormat="1" ht="20.100000000000001" customHeight="1" x14ac:dyDescent="0.25">
      <c r="B28" s="352"/>
      <c r="C28" s="9"/>
      <c r="D28" s="9"/>
      <c r="E28" s="9"/>
      <c r="F28" s="9"/>
      <c r="G28" s="354" t="s">
        <v>1729</v>
      </c>
      <c r="H28" s="11">
        <v>3.2</v>
      </c>
      <c r="I28" s="9" t="s">
        <v>7</v>
      </c>
      <c r="J28" s="9"/>
      <c r="K28" s="9"/>
      <c r="L28" s="9"/>
      <c r="M28" s="9"/>
      <c r="N28" s="92"/>
      <c r="Q28" s="224"/>
      <c r="R28" s="224"/>
      <c r="S28" s="224"/>
    </row>
    <row r="29" spans="2:19" s="72" customFormat="1" ht="20.100000000000001" customHeight="1" x14ac:dyDescent="0.25">
      <c r="B29" s="352"/>
      <c r="C29" s="9"/>
      <c r="D29" s="9"/>
      <c r="E29" s="9"/>
      <c r="F29" s="9"/>
      <c r="G29" s="354" t="s">
        <v>1730</v>
      </c>
      <c r="H29" s="11">
        <v>0.3</v>
      </c>
      <c r="I29" s="9" t="s">
        <v>7</v>
      </c>
      <c r="J29" s="9"/>
      <c r="K29" s="9"/>
      <c r="L29" s="9"/>
      <c r="M29" s="9"/>
      <c r="N29" s="92"/>
      <c r="Q29" s="224"/>
      <c r="R29" s="224"/>
      <c r="S29" s="224"/>
    </row>
    <row r="30" spans="2:19" s="72" customFormat="1" ht="20.100000000000001" customHeight="1" x14ac:dyDescent="0.25">
      <c r="B30" s="352"/>
      <c r="C30" s="9"/>
      <c r="D30" s="9"/>
      <c r="E30" s="9"/>
      <c r="F30" s="9"/>
      <c r="G30" s="355" t="s">
        <v>1731</v>
      </c>
      <c r="H30" s="356">
        <f>+H27*H28*H29</f>
        <v>2.6879999999999997</v>
      </c>
      <c r="I30" s="12" t="s">
        <v>8</v>
      </c>
      <c r="J30" s="9"/>
      <c r="K30" s="9"/>
      <c r="L30" s="9"/>
      <c r="M30" s="9"/>
      <c r="N30" s="92"/>
      <c r="Q30" s="224"/>
      <c r="R30" s="224"/>
      <c r="S30" s="224"/>
    </row>
    <row r="31" spans="2:19" s="72" customFormat="1" ht="20.100000000000001" customHeight="1" x14ac:dyDescent="0.25">
      <c r="B31" s="352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2"/>
      <c r="Q31" s="224"/>
      <c r="R31" s="224"/>
      <c r="S31" s="224"/>
    </row>
    <row r="32" spans="2:19" s="72" customFormat="1" ht="20.100000000000001" customHeight="1" x14ac:dyDescent="0.25">
      <c r="B32" s="353">
        <v>52006</v>
      </c>
      <c r="C32" s="12" t="s">
        <v>1741</v>
      </c>
      <c r="D32" s="12"/>
      <c r="E32" s="9"/>
      <c r="F32" s="9"/>
      <c r="G32" s="9"/>
      <c r="H32" s="12"/>
      <c r="I32" s="12"/>
      <c r="J32" s="12"/>
      <c r="K32" s="12"/>
      <c r="L32" s="12"/>
      <c r="M32" s="12"/>
      <c r="N32" s="92"/>
      <c r="Q32" s="224"/>
      <c r="R32" s="224"/>
      <c r="S32" s="224"/>
    </row>
    <row r="33" spans="2:19" s="72" customFormat="1" ht="20.100000000000001" customHeight="1" x14ac:dyDescent="0.25">
      <c r="B33" s="352"/>
      <c r="C33" s="9"/>
      <c r="D33" s="9"/>
      <c r="E33" s="9"/>
      <c r="F33" s="9"/>
      <c r="G33" s="354" t="s">
        <v>1728</v>
      </c>
      <c r="H33" s="11">
        <f>14*3.55+16*3.88+14*3.05+16*3.38</f>
        <v>208.56</v>
      </c>
      <c r="I33" s="9" t="s">
        <v>7</v>
      </c>
      <c r="J33" s="9"/>
      <c r="K33" s="9"/>
      <c r="L33" s="9"/>
      <c r="M33" s="9"/>
      <c r="N33" s="92"/>
      <c r="Q33" s="224"/>
      <c r="R33" s="224"/>
      <c r="S33" s="224"/>
    </row>
    <row r="34" spans="2:19" s="72" customFormat="1" ht="20.100000000000001" customHeight="1" x14ac:dyDescent="0.25">
      <c r="B34" s="352"/>
      <c r="C34" s="9"/>
      <c r="D34" s="9"/>
      <c r="E34" s="9"/>
      <c r="F34" s="9"/>
      <c r="G34" s="354" t="s">
        <v>1742</v>
      </c>
      <c r="H34" s="11">
        <v>0.96299999999999997</v>
      </c>
      <c r="I34" s="9" t="s">
        <v>1743</v>
      </c>
      <c r="J34" s="9"/>
      <c r="K34" s="9"/>
      <c r="L34" s="9"/>
      <c r="M34" s="9"/>
      <c r="N34" s="92"/>
      <c r="Q34" s="224"/>
      <c r="R34" s="224"/>
      <c r="S34" s="224"/>
    </row>
    <row r="35" spans="2:19" s="72" customFormat="1" ht="20.100000000000001" customHeight="1" x14ac:dyDescent="0.25">
      <c r="B35" s="352"/>
      <c r="C35" s="9"/>
      <c r="D35" s="9"/>
      <c r="E35" s="9"/>
      <c r="F35" s="9"/>
      <c r="G35" s="355" t="s">
        <v>1731</v>
      </c>
      <c r="H35" s="356">
        <f>+H33*H34</f>
        <v>200.84327999999999</v>
      </c>
      <c r="I35" s="12" t="s">
        <v>107</v>
      </c>
      <c r="J35" s="9"/>
      <c r="K35" s="9"/>
      <c r="L35" s="9"/>
      <c r="M35" s="9"/>
      <c r="N35" s="92"/>
      <c r="Q35" s="224"/>
      <c r="R35" s="224"/>
      <c r="S35" s="224"/>
    </row>
    <row r="36" spans="2:19" s="72" customFormat="1" ht="20.100000000000001" customHeight="1" x14ac:dyDescent="0.25">
      <c r="B36" s="352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2"/>
      <c r="Q36" s="224"/>
      <c r="R36" s="224"/>
      <c r="S36" s="224"/>
    </row>
    <row r="37" spans="2:19" s="72" customFormat="1" ht="20.100000000000001" customHeight="1" x14ac:dyDescent="0.25">
      <c r="B37" s="353">
        <v>103318</v>
      </c>
      <c r="C37" s="12" t="s">
        <v>289</v>
      </c>
      <c r="D37" s="12"/>
      <c r="E37" s="9"/>
      <c r="F37" s="9"/>
      <c r="G37" s="9"/>
      <c r="H37" s="12"/>
      <c r="I37" s="12"/>
      <c r="J37" s="12"/>
      <c r="K37" s="12"/>
      <c r="L37" s="12"/>
      <c r="M37" s="12"/>
      <c r="N37" s="92"/>
      <c r="Q37" s="224"/>
      <c r="R37" s="224"/>
      <c r="S37" s="224"/>
    </row>
    <row r="38" spans="2:19" s="72" customFormat="1" ht="20.100000000000001" customHeight="1" x14ac:dyDescent="0.25">
      <c r="B38" s="352"/>
      <c r="C38" s="9"/>
      <c r="D38" s="9"/>
      <c r="E38" s="9"/>
      <c r="F38" s="9"/>
      <c r="G38" s="354" t="s">
        <v>1728</v>
      </c>
      <c r="H38" s="11">
        <f>2.8+3.2+2.8</f>
        <v>8.8000000000000007</v>
      </c>
      <c r="I38" s="9" t="s">
        <v>7</v>
      </c>
      <c r="J38" s="9"/>
      <c r="K38" s="9"/>
      <c r="L38" s="9"/>
      <c r="M38" s="9"/>
      <c r="N38" s="92"/>
      <c r="Q38" s="224"/>
      <c r="R38" s="224"/>
      <c r="S38" s="224"/>
    </row>
    <row r="39" spans="2:19" s="72" customFormat="1" ht="20.100000000000001" customHeight="1" x14ac:dyDescent="0.25">
      <c r="B39" s="352"/>
      <c r="C39" s="9"/>
      <c r="D39" s="9"/>
      <c r="E39" s="9"/>
      <c r="F39" s="9"/>
      <c r="G39" s="354" t="s">
        <v>1744</v>
      </c>
      <c r="H39" s="11">
        <v>0.4</v>
      </c>
      <c r="I39" s="9" t="s">
        <v>7</v>
      </c>
      <c r="J39" s="9"/>
      <c r="K39" s="9"/>
      <c r="L39" s="9"/>
      <c r="M39" s="9"/>
      <c r="N39" s="92"/>
      <c r="Q39" s="224"/>
      <c r="R39" s="224"/>
      <c r="S39" s="224"/>
    </row>
    <row r="40" spans="2:19" s="72" customFormat="1" ht="20.100000000000001" customHeight="1" x14ac:dyDescent="0.25">
      <c r="B40" s="352"/>
      <c r="C40" s="9"/>
      <c r="D40" s="9"/>
      <c r="E40" s="9"/>
      <c r="F40" s="9"/>
      <c r="G40" s="354" t="s">
        <v>1745</v>
      </c>
      <c r="H40" s="11"/>
      <c r="I40" s="9" t="s">
        <v>2</v>
      </c>
      <c r="J40" s="9"/>
      <c r="K40" s="9"/>
      <c r="L40" s="9"/>
      <c r="M40" s="9"/>
      <c r="N40" s="92"/>
      <c r="Q40" s="224"/>
      <c r="R40" s="224"/>
      <c r="S40" s="224"/>
    </row>
    <row r="41" spans="2:19" s="72" customFormat="1" ht="20.100000000000001" customHeight="1" x14ac:dyDescent="0.25">
      <c r="B41" s="352"/>
      <c r="C41" s="9"/>
      <c r="D41" s="9"/>
      <c r="E41" s="9"/>
      <c r="F41" s="9"/>
      <c r="G41" s="355" t="s">
        <v>16</v>
      </c>
      <c r="H41" s="356">
        <f>+H38*H39+H40</f>
        <v>3.5200000000000005</v>
      </c>
      <c r="I41" s="12" t="s">
        <v>2</v>
      </c>
      <c r="J41" s="9"/>
      <c r="K41" s="9"/>
      <c r="L41" s="9"/>
      <c r="M41" s="9"/>
      <c r="N41" s="92"/>
      <c r="Q41" s="224"/>
      <c r="R41" s="224"/>
      <c r="S41" s="224"/>
    </row>
    <row r="42" spans="2:19" s="92" customFormat="1" ht="30" customHeight="1" x14ac:dyDescent="0.25">
      <c r="B42" s="417"/>
      <c r="C42" s="417"/>
      <c r="D42" s="9"/>
      <c r="E42" s="9"/>
      <c r="F42" s="9"/>
      <c r="G42" s="9"/>
      <c r="H42" s="9"/>
      <c r="I42" s="9"/>
      <c r="J42" s="9"/>
      <c r="K42" s="9"/>
      <c r="L42" s="9"/>
      <c r="M42" s="9"/>
      <c r="Q42" s="346"/>
      <c r="R42" s="346"/>
      <c r="S42" s="346"/>
    </row>
    <row r="43" spans="2:19" x14ac:dyDescent="0.25">
      <c r="N43" s="94"/>
    </row>
    <row r="44" spans="2:19" x14ac:dyDescent="0.25">
      <c r="N44" s="94"/>
    </row>
    <row r="45" spans="2:19" x14ac:dyDescent="0.25">
      <c r="N45" s="94"/>
    </row>
    <row r="46" spans="2:19" x14ac:dyDescent="0.25">
      <c r="N46" s="94"/>
    </row>
    <row r="47" spans="2:19" x14ac:dyDescent="0.25">
      <c r="N47" s="94"/>
    </row>
    <row r="48" spans="2:19" x14ac:dyDescent="0.25">
      <c r="N48" s="94"/>
    </row>
    <row r="49" spans="14:14" x14ac:dyDescent="0.25">
      <c r="N49" s="94"/>
    </row>
    <row r="50" spans="14:14" x14ac:dyDescent="0.25">
      <c r="N50" s="94"/>
    </row>
    <row r="51" spans="14:14" x14ac:dyDescent="0.25">
      <c r="N51" s="94"/>
    </row>
    <row r="52" spans="14:14" x14ac:dyDescent="0.25">
      <c r="N52" s="94"/>
    </row>
    <row r="53" spans="14:14" x14ac:dyDescent="0.25">
      <c r="N53" s="94"/>
    </row>
    <row r="54" spans="14:14" x14ac:dyDescent="0.25">
      <c r="N54" s="94"/>
    </row>
    <row r="55" spans="14:14" x14ac:dyDescent="0.25">
      <c r="N55" s="94"/>
    </row>
    <row r="56" spans="14:14" x14ac:dyDescent="0.25">
      <c r="N56" s="94"/>
    </row>
    <row r="57" spans="14:14" x14ac:dyDescent="0.25">
      <c r="N57" s="94"/>
    </row>
    <row r="58" spans="14:14" x14ac:dyDescent="0.25">
      <c r="N58" s="94"/>
    </row>
    <row r="59" spans="14:14" x14ac:dyDescent="0.25">
      <c r="N59" s="94"/>
    </row>
    <row r="60" spans="14:14" x14ac:dyDescent="0.25">
      <c r="N60" s="94"/>
    </row>
    <row r="61" spans="14:14" x14ac:dyDescent="0.25">
      <c r="N61" s="94"/>
    </row>
    <row r="62" spans="14:14" x14ac:dyDescent="0.25">
      <c r="N62" s="94"/>
    </row>
    <row r="63" spans="14:14" x14ac:dyDescent="0.25">
      <c r="N63" s="94"/>
    </row>
    <row r="64" spans="14:14" x14ac:dyDescent="0.25">
      <c r="N64" s="94"/>
    </row>
    <row r="65" spans="14:14" x14ac:dyDescent="0.25">
      <c r="N65" s="94"/>
    </row>
  </sheetData>
  <mergeCells count="2">
    <mergeCell ref="B42:C42"/>
    <mergeCell ref="B1:O2"/>
  </mergeCells>
  <printOptions horizontalCentered="1"/>
  <pageMargins left="0.51181102362204722" right="0.51181102362204722" top="0.78740157480314965" bottom="0.78740157480314965" header="0.31496062992125984" footer="0.39370078740157483"/>
  <pageSetup paperSize="9" scale="53" orientation="portrait" r:id="rId1"/>
  <headerFooter>
    <oddFooter>&amp;L&amp;"Arial Narrow,Regular"&amp;10&amp;A
&amp;F&amp;R&amp;"Arial Narrow,Regular"&amp;10&amp;P de &amp;N</oddFooter>
  </headerFooter>
  <colBreaks count="1" manualBreakCount="1">
    <brk id="1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9142-0DAD-414F-B767-01CE40C81708}">
  <sheetPr>
    <tabColor rgb="FF0070C0"/>
  </sheetPr>
  <dimension ref="B1:Y164"/>
  <sheetViews>
    <sheetView showGridLines="0" showZeros="0" view="pageBreakPreview" topLeftCell="A7" zoomScaleNormal="100" zoomScaleSheetLayoutView="100" workbookViewId="0">
      <pane ySplit="5" topLeftCell="A12" activePane="bottomLeft" state="frozen"/>
      <selection activeCell="A7" sqref="A7"/>
      <selection pane="bottomLeft" activeCell="I17" sqref="I1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4" width="9.7109375" style="93" bestFit="1" customWidth="1"/>
    <col min="5" max="5" width="11.28515625" style="93" customWidth="1"/>
    <col min="6" max="16" width="10.7109375" style="93" customWidth="1"/>
    <col min="17" max="17" width="10.7109375" style="95" customWidth="1"/>
    <col min="18" max="18" width="1.7109375" style="93" customWidth="1"/>
    <col min="19" max="19" width="9.140625" style="93" customWidth="1"/>
    <col min="20" max="16384" width="9.140625" style="93"/>
  </cols>
  <sheetData>
    <row r="1" spans="2:25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5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5" s="73" customFormat="1" ht="20.100000000000001" customHeight="1" x14ac:dyDescent="0.25"/>
    <row r="4" spans="2:25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3" t="s">
        <v>21</v>
      </c>
      <c r="Q4" s="4" t="str">
        <f>+'DADOS DA OBRA'!$N$25</f>
        <v>18/03/2026</v>
      </c>
      <c r="T4" s="35"/>
      <c r="U4" s="35"/>
      <c r="V4" s="36"/>
      <c r="W4" s="36"/>
    </row>
    <row r="5" spans="2:25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5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25" s="5" customFormat="1" ht="20.100000000000001" customHeight="1" x14ac:dyDescent="0.25">
      <c r="B7" s="1" t="s">
        <v>24</v>
      </c>
      <c r="C7" s="43" t="s">
        <v>1465</v>
      </c>
      <c r="N7" s="3" t="s">
        <v>234</v>
      </c>
      <c r="O7" s="68" t="s">
        <v>235</v>
      </c>
      <c r="P7" s="3" t="s">
        <v>25</v>
      </c>
      <c r="Q7" s="68" t="s">
        <v>84</v>
      </c>
    </row>
    <row r="8" spans="2:25" s="72" customFormat="1" ht="20.100000000000001" customHeight="1" thickBot="1" x14ac:dyDescent="0.3">
      <c r="B8" s="55"/>
      <c r="C8" s="56"/>
      <c r="D8" s="9"/>
      <c r="E8" s="9"/>
      <c r="F8" s="9"/>
      <c r="G8" s="9"/>
      <c r="H8" s="12"/>
      <c r="I8" s="12"/>
      <c r="J8" s="12"/>
      <c r="K8" s="9"/>
      <c r="L8" s="12"/>
      <c r="M8" s="9"/>
      <c r="P8" s="12"/>
    </row>
    <row r="9" spans="2:25" s="92" customFormat="1" ht="20.100000000000001" customHeight="1" x14ac:dyDescent="0.25">
      <c r="B9" s="408" t="s">
        <v>135</v>
      </c>
      <c r="C9" s="409"/>
      <c r="D9" s="409" t="s">
        <v>73</v>
      </c>
      <c r="E9" s="431" t="s">
        <v>1337</v>
      </c>
      <c r="F9" s="441" t="s">
        <v>1335</v>
      </c>
      <c r="G9" s="442"/>
      <c r="H9" s="427" t="s">
        <v>136</v>
      </c>
      <c r="I9" s="427" t="s">
        <v>1333</v>
      </c>
      <c r="J9" s="434" t="s">
        <v>141</v>
      </c>
      <c r="K9" s="435"/>
      <c r="L9" s="435"/>
      <c r="M9" s="435"/>
      <c r="N9" s="435"/>
      <c r="O9" s="436"/>
      <c r="P9" s="427" t="s">
        <v>1336</v>
      </c>
      <c r="Q9" s="438" t="s">
        <v>1438</v>
      </c>
    </row>
    <row r="10" spans="2:25" s="92" customFormat="1" ht="20.100000000000001" customHeight="1" x14ac:dyDescent="0.25">
      <c r="B10" s="410"/>
      <c r="C10" s="411"/>
      <c r="D10" s="411"/>
      <c r="E10" s="411"/>
      <c r="F10" s="100" t="s">
        <v>142</v>
      </c>
      <c r="G10" s="100" t="s">
        <v>143</v>
      </c>
      <c r="H10" s="428"/>
      <c r="I10" s="428"/>
      <c r="J10" s="437" t="s">
        <v>138</v>
      </c>
      <c r="K10" s="437"/>
      <c r="L10" s="437" t="s">
        <v>163</v>
      </c>
      <c r="M10" s="437"/>
      <c r="N10" s="437" t="s">
        <v>139</v>
      </c>
      <c r="O10" s="437"/>
      <c r="P10" s="428"/>
      <c r="Q10" s="439"/>
    </row>
    <row r="11" spans="2:25" s="92" customFormat="1" ht="20.100000000000001" customHeight="1" thickBot="1" x14ac:dyDescent="0.3">
      <c r="B11" s="412"/>
      <c r="C11" s="413"/>
      <c r="D11" s="413"/>
      <c r="E11" s="413"/>
      <c r="F11" s="443" t="s">
        <v>1332</v>
      </c>
      <c r="G11" s="444"/>
      <c r="H11" s="101" t="s">
        <v>137</v>
      </c>
      <c r="I11" s="101" t="s">
        <v>137</v>
      </c>
      <c r="J11" s="101" t="s">
        <v>145</v>
      </c>
      <c r="K11" s="101" t="s">
        <v>146</v>
      </c>
      <c r="L11" s="101" t="s">
        <v>145</v>
      </c>
      <c r="M11" s="101" t="s">
        <v>146</v>
      </c>
      <c r="N11" s="101" t="s">
        <v>144</v>
      </c>
      <c r="O11" s="101" t="s">
        <v>140</v>
      </c>
      <c r="P11" s="101" t="s">
        <v>732</v>
      </c>
      <c r="Q11" s="440"/>
    </row>
    <row r="12" spans="2:25" s="92" customFormat="1" ht="20.100000000000001" customHeight="1" x14ac:dyDescent="0.25">
      <c r="B12" s="404" t="s">
        <v>177</v>
      </c>
      <c r="C12" s="405"/>
      <c r="D12" s="97">
        <v>1</v>
      </c>
      <c r="E12" s="111">
        <v>13</v>
      </c>
      <c r="F12" s="98">
        <v>13.6</v>
      </c>
      <c r="G12" s="98">
        <f t="shared" ref="G12:G17" si="0">+D12*F12</f>
        <v>13.6</v>
      </c>
      <c r="H12" s="98">
        <f t="shared" ref="H12:H125" si="1">+ROUND(((3.1416*0.4^2)/4)*G12,2)</f>
        <v>1.71</v>
      </c>
      <c r="I12" s="98">
        <f t="shared" ref="I12:I125" si="2">+ROUND(H12,2)</f>
        <v>1.71</v>
      </c>
      <c r="J12" s="98"/>
      <c r="K12" s="98">
        <f>+J12*0.963</f>
        <v>0</v>
      </c>
      <c r="L12" s="98">
        <f>6*7.1+3*3*1.2</f>
        <v>53.399999999999991</v>
      </c>
      <c r="M12" s="98">
        <f>+L12*0.963</f>
        <v>51.424199999999992</v>
      </c>
      <c r="N12" s="102">
        <f>58*1.15</f>
        <v>66.699999999999989</v>
      </c>
      <c r="O12" s="102">
        <f>+N12*0.154</f>
        <v>10.271799999999999</v>
      </c>
      <c r="P12" s="342">
        <v>2.0720000000000001</v>
      </c>
      <c r="Q12" s="103">
        <f>+ROUND(((3.1416*0.4^2)/4)*(G12-E12),2)</f>
        <v>0.08</v>
      </c>
      <c r="S12" s="92">
        <v>2.0720000000000001</v>
      </c>
      <c r="U12" s="92">
        <f>+ROUND(((3.1416*0.4^2)/4)*E12,2)</f>
        <v>1.63</v>
      </c>
      <c r="V12" s="344">
        <f>+S12/U12-1</f>
        <v>0.27116564417177935</v>
      </c>
      <c r="Y12" s="92">
        <v>70</v>
      </c>
    </row>
    <row r="13" spans="2:25" s="92" customFormat="1" ht="20.100000000000001" customHeight="1" x14ac:dyDescent="0.25">
      <c r="B13" s="404" t="s">
        <v>178</v>
      </c>
      <c r="C13" s="405"/>
      <c r="D13" s="97">
        <v>1</v>
      </c>
      <c r="E13" s="111">
        <v>13</v>
      </c>
      <c r="F13" s="98">
        <v>13.6</v>
      </c>
      <c r="G13" s="98">
        <f t="shared" si="0"/>
        <v>13.6</v>
      </c>
      <c r="H13" s="98">
        <f t="shared" si="1"/>
        <v>1.71</v>
      </c>
      <c r="I13" s="98">
        <f t="shared" si="2"/>
        <v>1.71</v>
      </c>
      <c r="J13" s="98"/>
      <c r="K13" s="98">
        <f t="shared" ref="K13:K76" si="3">+J13*0.963</f>
        <v>0</v>
      </c>
      <c r="L13" s="98">
        <f t="shared" ref="L13:L18" si="4">6*7.1+3*3*1.2</f>
        <v>53.399999999999991</v>
      </c>
      <c r="M13" s="98">
        <f t="shared" ref="M13:M18" si="5">+L13*0.963</f>
        <v>51.424199999999992</v>
      </c>
      <c r="N13" s="102">
        <f t="shared" ref="N13:N18" si="6">58*1.15</f>
        <v>66.699999999999989</v>
      </c>
      <c r="O13" s="102">
        <f t="shared" ref="O13:O18" si="7">+N13*0.154</f>
        <v>10.271799999999999</v>
      </c>
      <c r="P13" s="342">
        <v>2.2120000000000002</v>
      </c>
      <c r="Q13" s="103">
        <f t="shared" ref="Q13:Q76" si="8">+ROUND(((3.1416*0.4^2)/4)*(G13-E13),2)</f>
        <v>0.08</v>
      </c>
      <c r="S13" s="92">
        <v>2.2120000000000002</v>
      </c>
      <c r="U13" s="92">
        <f t="shared" ref="U13:U76" si="9">+ROUND(((3.1416*0.4^2)/4)*E13,2)</f>
        <v>1.63</v>
      </c>
      <c r="V13" s="344">
        <f t="shared" ref="V13:V76" si="10">+S13/U13-1</f>
        <v>0.35705521472392654</v>
      </c>
      <c r="Y13" s="92">
        <v>14</v>
      </c>
    </row>
    <row r="14" spans="2:25" s="92" customFormat="1" ht="20.100000000000001" customHeight="1" x14ac:dyDescent="0.25">
      <c r="B14" s="404" t="s">
        <v>179</v>
      </c>
      <c r="C14" s="405"/>
      <c r="D14" s="97">
        <v>1</v>
      </c>
      <c r="E14" s="111">
        <v>13</v>
      </c>
      <c r="F14" s="98">
        <v>13.6</v>
      </c>
      <c r="G14" s="98">
        <f t="shared" si="0"/>
        <v>13.6</v>
      </c>
      <c r="H14" s="98">
        <f t="shared" si="1"/>
        <v>1.71</v>
      </c>
      <c r="I14" s="98">
        <f t="shared" si="2"/>
        <v>1.71</v>
      </c>
      <c r="J14" s="98"/>
      <c r="K14" s="98">
        <f t="shared" si="3"/>
        <v>0</v>
      </c>
      <c r="L14" s="98">
        <f t="shared" si="4"/>
        <v>53.399999999999991</v>
      </c>
      <c r="M14" s="98">
        <f t="shared" si="5"/>
        <v>51.424199999999992</v>
      </c>
      <c r="N14" s="102">
        <f t="shared" si="6"/>
        <v>66.699999999999989</v>
      </c>
      <c r="O14" s="102">
        <f t="shared" si="7"/>
        <v>10.271799999999999</v>
      </c>
      <c r="P14" s="342">
        <v>2.1</v>
      </c>
      <c r="Q14" s="103">
        <f t="shared" si="8"/>
        <v>0.08</v>
      </c>
      <c r="S14" s="92">
        <v>2.1</v>
      </c>
      <c r="U14" s="92">
        <f t="shared" si="9"/>
        <v>1.63</v>
      </c>
      <c r="V14" s="344">
        <f t="shared" si="10"/>
        <v>0.2883435582822087</v>
      </c>
      <c r="Y14" s="92">
        <v>9</v>
      </c>
    </row>
    <row r="15" spans="2:25" s="92" customFormat="1" ht="20.100000000000001" customHeight="1" x14ac:dyDescent="0.25">
      <c r="B15" s="404" t="s">
        <v>180</v>
      </c>
      <c r="C15" s="405"/>
      <c r="D15" s="97">
        <v>1</v>
      </c>
      <c r="E15" s="111">
        <v>13</v>
      </c>
      <c r="F15" s="98">
        <v>13.6</v>
      </c>
      <c r="G15" s="98">
        <f t="shared" si="0"/>
        <v>13.6</v>
      </c>
      <c r="H15" s="98">
        <f t="shared" si="1"/>
        <v>1.71</v>
      </c>
      <c r="I15" s="98">
        <f t="shared" si="2"/>
        <v>1.71</v>
      </c>
      <c r="J15" s="98"/>
      <c r="K15" s="98">
        <f t="shared" si="3"/>
        <v>0</v>
      </c>
      <c r="L15" s="98">
        <f t="shared" si="4"/>
        <v>53.399999999999991</v>
      </c>
      <c r="M15" s="98">
        <f t="shared" si="5"/>
        <v>51.424199999999992</v>
      </c>
      <c r="N15" s="102">
        <f t="shared" si="6"/>
        <v>66.699999999999989</v>
      </c>
      <c r="O15" s="102">
        <f t="shared" si="7"/>
        <v>10.271799999999999</v>
      </c>
      <c r="P15" s="342">
        <v>2.1840000000000002</v>
      </c>
      <c r="Q15" s="103">
        <f t="shared" si="8"/>
        <v>0.08</v>
      </c>
      <c r="S15" s="92">
        <v>2.1840000000000002</v>
      </c>
      <c r="U15" s="92">
        <f t="shared" si="9"/>
        <v>1.63</v>
      </c>
      <c r="V15" s="344">
        <f t="shared" si="10"/>
        <v>0.33987730061349719</v>
      </c>
      <c r="Y15" s="92">
        <v>14</v>
      </c>
    </row>
    <row r="16" spans="2:25" s="92" customFormat="1" ht="20.100000000000001" customHeight="1" x14ac:dyDescent="0.25">
      <c r="B16" s="404" t="s">
        <v>181</v>
      </c>
      <c r="C16" s="405"/>
      <c r="D16" s="97">
        <v>1</v>
      </c>
      <c r="E16" s="111">
        <v>13</v>
      </c>
      <c r="F16" s="98">
        <v>13.6</v>
      </c>
      <c r="G16" s="98">
        <f t="shared" si="0"/>
        <v>13.6</v>
      </c>
      <c r="H16" s="98">
        <f t="shared" si="1"/>
        <v>1.71</v>
      </c>
      <c r="I16" s="98">
        <f t="shared" si="2"/>
        <v>1.71</v>
      </c>
      <c r="J16" s="98"/>
      <c r="K16" s="98">
        <f t="shared" si="3"/>
        <v>0</v>
      </c>
      <c r="L16" s="98">
        <f t="shared" si="4"/>
        <v>53.399999999999991</v>
      </c>
      <c r="M16" s="98">
        <f t="shared" si="5"/>
        <v>51.424199999999992</v>
      </c>
      <c r="N16" s="102">
        <f t="shared" si="6"/>
        <v>66.699999999999989</v>
      </c>
      <c r="O16" s="102">
        <f t="shared" si="7"/>
        <v>10.271799999999999</v>
      </c>
      <c r="P16" s="342">
        <v>2.1560000000000001</v>
      </c>
      <c r="Q16" s="103">
        <f t="shared" si="8"/>
        <v>0.08</v>
      </c>
      <c r="S16" s="92">
        <v>2.1560000000000001</v>
      </c>
      <c r="U16" s="92">
        <f t="shared" si="9"/>
        <v>1.63</v>
      </c>
      <c r="V16" s="344">
        <f t="shared" si="10"/>
        <v>0.32269938650306762</v>
      </c>
    </row>
    <row r="17" spans="2:22" s="92" customFormat="1" ht="20.100000000000001" customHeight="1" x14ac:dyDescent="0.25">
      <c r="B17" s="404" t="s">
        <v>182</v>
      </c>
      <c r="C17" s="405"/>
      <c r="D17" s="97">
        <v>1</v>
      </c>
      <c r="E17" s="111">
        <v>13</v>
      </c>
      <c r="F17" s="98">
        <v>13.6</v>
      </c>
      <c r="G17" s="98">
        <f t="shared" si="0"/>
        <v>13.6</v>
      </c>
      <c r="H17" s="98">
        <f t="shared" si="1"/>
        <v>1.71</v>
      </c>
      <c r="I17" s="98">
        <f t="shared" si="2"/>
        <v>1.71</v>
      </c>
      <c r="J17" s="98"/>
      <c r="K17" s="98">
        <f t="shared" si="3"/>
        <v>0</v>
      </c>
      <c r="L17" s="98">
        <f t="shared" si="4"/>
        <v>53.399999999999991</v>
      </c>
      <c r="M17" s="98">
        <f t="shared" si="5"/>
        <v>51.424199999999992</v>
      </c>
      <c r="N17" s="102">
        <f t="shared" si="6"/>
        <v>66.699999999999989</v>
      </c>
      <c r="O17" s="102">
        <f t="shared" si="7"/>
        <v>10.271799999999999</v>
      </c>
      <c r="P17" s="342">
        <v>2.1280000000000001</v>
      </c>
      <c r="Q17" s="103">
        <f t="shared" si="8"/>
        <v>0.08</v>
      </c>
      <c r="S17" s="92">
        <v>2.1280000000000001</v>
      </c>
      <c r="U17" s="92">
        <f t="shared" si="9"/>
        <v>1.63</v>
      </c>
      <c r="V17" s="344">
        <f t="shared" si="10"/>
        <v>0.30552147239263827</v>
      </c>
    </row>
    <row r="18" spans="2:22" s="92" customFormat="1" ht="20.100000000000001" customHeight="1" x14ac:dyDescent="0.25">
      <c r="B18" s="404" t="s">
        <v>183</v>
      </c>
      <c r="C18" s="405"/>
      <c r="D18" s="97">
        <v>1</v>
      </c>
      <c r="E18" s="111">
        <v>13</v>
      </c>
      <c r="F18" s="98">
        <v>13.6</v>
      </c>
      <c r="G18" s="98">
        <f t="shared" ref="G18:G22" si="11">+D18*F18</f>
        <v>13.6</v>
      </c>
      <c r="H18" s="98">
        <f t="shared" si="1"/>
        <v>1.71</v>
      </c>
      <c r="I18" s="98">
        <f t="shared" si="2"/>
        <v>1.71</v>
      </c>
      <c r="J18" s="98"/>
      <c r="K18" s="98">
        <f t="shared" si="3"/>
        <v>0</v>
      </c>
      <c r="L18" s="98">
        <f t="shared" si="4"/>
        <v>53.399999999999991</v>
      </c>
      <c r="M18" s="98">
        <f t="shared" si="5"/>
        <v>51.424199999999992</v>
      </c>
      <c r="N18" s="102">
        <f t="shared" si="6"/>
        <v>66.699999999999989</v>
      </c>
      <c r="O18" s="102">
        <f t="shared" si="7"/>
        <v>10.271799999999999</v>
      </c>
      <c r="P18" s="342">
        <v>2.1</v>
      </c>
      <c r="Q18" s="103">
        <f t="shared" si="8"/>
        <v>0.08</v>
      </c>
      <c r="S18" s="92">
        <v>2.1</v>
      </c>
      <c r="U18" s="92">
        <f t="shared" si="9"/>
        <v>1.63</v>
      </c>
      <c r="V18" s="344">
        <f t="shared" si="10"/>
        <v>0.2883435582822087</v>
      </c>
    </row>
    <row r="19" spans="2:22" s="92" customFormat="1" ht="20.100000000000001" customHeight="1" x14ac:dyDescent="0.25">
      <c r="B19" s="404" t="s">
        <v>1401</v>
      </c>
      <c r="C19" s="405"/>
      <c r="D19" s="97">
        <v>1</v>
      </c>
      <c r="E19" s="111">
        <v>15</v>
      </c>
      <c r="F19" s="98">
        <v>16.079999999999998</v>
      </c>
      <c r="G19" s="98">
        <f t="shared" si="11"/>
        <v>16.079999999999998</v>
      </c>
      <c r="H19" s="98">
        <f t="shared" si="1"/>
        <v>2.02</v>
      </c>
      <c r="I19" s="98">
        <f t="shared" si="2"/>
        <v>2.02</v>
      </c>
      <c r="J19" s="98"/>
      <c r="K19" s="98">
        <f t="shared" si="3"/>
        <v>0</v>
      </c>
      <c r="L19" s="98">
        <f>6*8.1+3*1.2*3</f>
        <v>59.399999999999991</v>
      </c>
      <c r="M19" s="98">
        <f t="shared" ref="M19:M76" si="12">+L19*0.963</f>
        <v>57.202199999999991</v>
      </c>
      <c r="N19" s="102">
        <f>67*1.15</f>
        <v>77.05</v>
      </c>
      <c r="O19" s="102">
        <f t="shared" ref="O19:O76" si="13">+N19*0.154</f>
        <v>11.865699999999999</v>
      </c>
      <c r="P19" s="342">
        <v>2.38</v>
      </c>
      <c r="Q19" s="103">
        <f t="shared" si="8"/>
        <v>0.14000000000000001</v>
      </c>
      <c r="S19" s="92">
        <v>2.38</v>
      </c>
      <c r="U19" s="92">
        <f t="shared" si="9"/>
        <v>1.88</v>
      </c>
      <c r="V19" s="344">
        <f t="shared" si="10"/>
        <v>0.26595744680851063</v>
      </c>
    </row>
    <row r="20" spans="2:22" s="92" customFormat="1" ht="20.100000000000001" customHeight="1" x14ac:dyDescent="0.25">
      <c r="B20" s="404" t="s">
        <v>1408</v>
      </c>
      <c r="C20" s="405"/>
      <c r="D20" s="97">
        <v>1</v>
      </c>
      <c r="E20" s="111">
        <v>15</v>
      </c>
      <c r="F20" s="98">
        <v>16.16</v>
      </c>
      <c r="G20" s="98">
        <f t="shared" si="11"/>
        <v>16.16</v>
      </c>
      <c r="H20" s="98">
        <f t="shared" si="1"/>
        <v>2.0299999999999998</v>
      </c>
      <c r="I20" s="98">
        <f t="shared" si="2"/>
        <v>2.0299999999999998</v>
      </c>
      <c r="J20" s="98"/>
      <c r="K20" s="98">
        <f t="shared" si="3"/>
        <v>0</v>
      </c>
      <c r="L20" s="98">
        <f t="shared" ref="L20:L55" si="14">6*8.1+3*1.2*3</f>
        <v>59.399999999999991</v>
      </c>
      <c r="M20" s="98">
        <f t="shared" si="12"/>
        <v>57.202199999999991</v>
      </c>
      <c r="N20" s="102">
        <f t="shared" ref="N20:N56" si="15">67*1.15</f>
        <v>77.05</v>
      </c>
      <c r="O20" s="102">
        <f t="shared" si="13"/>
        <v>11.865699999999999</v>
      </c>
      <c r="P20" s="342">
        <v>2.464</v>
      </c>
      <c r="Q20" s="103">
        <f t="shared" si="8"/>
        <v>0.15</v>
      </c>
      <c r="S20" s="92">
        <v>2.464</v>
      </c>
      <c r="U20" s="92">
        <f t="shared" si="9"/>
        <v>1.88</v>
      </c>
      <c r="V20" s="344">
        <f t="shared" si="10"/>
        <v>0.31063829787234054</v>
      </c>
    </row>
    <row r="21" spans="2:22" s="92" customFormat="1" ht="20.100000000000001" customHeight="1" x14ac:dyDescent="0.25">
      <c r="B21" s="404" t="s">
        <v>1412</v>
      </c>
      <c r="C21" s="405"/>
      <c r="D21" s="97">
        <v>1</v>
      </c>
      <c r="E21" s="111">
        <v>15</v>
      </c>
      <c r="F21" s="98">
        <v>16.239999999999998</v>
      </c>
      <c r="G21" s="98">
        <f t="shared" si="11"/>
        <v>16.239999999999998</v>
      </c>
      <c r="H21" s="98">
        <f t="shared" si="1"/>
        <v>2.04</v>
      </c>
      <c r="I21" s="98">
        <f t="shared" si="2"/>
        <v>2.04</v>
      </c>
      <c r="J21" s="98"/>
      <c r="K21" s="98">
        <f t="shared" si="3"/>
        <v>0</v>
      </c>
      <c r="L21" s="98">
        <f t="shared" si="14"/>
        <v>59.399999999999991</v>
      </c>
      <c r="M21" s="98">
        <f t="shared" si="12"/>
        <v>57.202199999999991</v>
      </c>
      <c r="N21" s="102">
        <f t="shared" si="15"/>
        <v>77.05</v>
      </c>
      <c r="O21" s="102">
        <f t="shared" si="13"/>
        <v>11.865699999999999</v>
      </c>
      <c r="P21" s="342">
        <v>2.548</v>
      </c>
      <c r="Q21" s="103">
        <f t="shared" si="8"/>
        <v>0.16</v>
      </c>
      <c r="S21" s="92">
        <v>2.548</v>
      </c>
      <c r="U21" s="92">
        <f t="shared" si="9"/>
        <v>1.88</v>
      </c>
      <c r="V21" s="344">
        <f t="shared" si="10"/>
        <v>0.35531914893617023</v>
      </c>
    </row>
    <row r="22" spans="2:22" s="92" customFormat="1" ht="20.100000000000001" customHeight="1" x14ac:dyDescent="0.25">
      <c r="B22" s="404" t="s">
        <v>184</v>
      </c>
      <c r="C22" s="405"/>
      <c r="D22" s="97">
        <v>1</v>
      </c>
      <c r="E22" s="111">
        <v>15</v>
      </c>
      <c r="F22" s="98">
        <v>16.079999999999998</v>
      </c>
      <c r="G22" s="98">
        <f t="shared" si="11"/>
        <v>16.079999999999998</v>
      </c>
      <c r="H22" s="98">
        <f t="shared" si="1"/>
        <v>2.02</v>
      </c>
      <c r="I22" s="98">
        <f t="shared" si="2"/>
        <v>2.02</v>
      </c>
      <c r="J22" s="98"/>
      <c r="K22" s="98">
        <f t="shared" si="3"/>
        <v>0</v>
      </c>
      <c r="L22" s="98">
        <f t="shared" si="14"/>
        <v>59.399999999999991</v>
      </c>
      <c r="M22" s="98">
        <f t="shared" si="12"/>
        <v>57.202199999999991</v>
      </c>
      <c r="N22" s="102">
        <f t="shared" si="15"/>
        <v>77.05</v>
      </c>
      <c r="O22" s="102">
        <f t="shared" si="13"/>
        <v>11.865699999999999</v>
      </c>
      <c r="P22" s="342">
        <v>2.548</v>
      </c>
      <c r="Q22" s="103">
        <f t="shared" si="8"/>
        <v>0.14000000000000001</v>
      </c>
      <c r="S22" s="92">
        <v>2.548</v>
      </c>
      <c r="U22" s="92">
        <f t="shared" si="9"/>
        <v>1.88</v>
      </c>
      <c r="V22" s="344">
        <f t="shared" si="10"/>
        <v>0.35531914893617023</v>
      </c>
    </row>
    <row r="23" spans="2:22" s="92" customFormat="1" ht="20.100000000000001" customHeight="1" x14ac:dyDescent="0.25">
      <c r="B23" s="404" t="s">
        <v>185</v>
      </c>
      <c r="C23" s="405"/>
      <c r="D23" s="97">
        <v>1</v>
      </c>
      <c r="E23" s="111">
        <v>15</v>
      </c>
      <c r="F23" s="98">
        <v>16.16</v>
      </c>
      <c r="G23" s="98">
        <f t="shared" ref="G23:G121" si="16">+D23*F23</f>
        <v>16.16</v>
      </c>
      <c r="H23" s="98">
        <f t="shared" si="1"/>
        <v>2.0299999999999998</v>
      </c>
      <c r="I23" s="98">
        <f t="shared" si="2"/>
        <v>2.0299999999999998</v>
      </c>
      <c r="J23" s="98"/>
      <c r="K23" s="98">
        <f t="shared" si="3"/>
        <v>0</v>
      </c>
      <c r="L23" s="98">
        <f t="shared" si="14"/>
        <v>59.399999999999991</v>
      </c>
      <c r="M23" s="98">
        <f t="shared" si="12"/>
        <v>57.202199999999991</v>
      </c>
      <c r="N23" s="102">
        <f t="shared" si="15"/>
        <v>77.05</v>
      </c>
      <c r="O23" s="102">
        <f t="shared" si="13"/>
        <v>11.865699999999999</v>
      </c>
      <c r="P23" s="342">
        <v>2.4359999999999999</v>
      </c>
      <c r="Q23" s="103">
        <f t="shared" si="8"/>
        <v>0.15</v>
      </c>
      <c r="S23" s="92">
        <v>2.4359999999999999</v>
      </c>
      <c r="U23" s="92">
        <f t="shared" si="9"/>
        <v>1.88</v>
      </c>
      <c r="V23" s="344">
        <f t="shared" si="10"/>
        <v>0.29574468085106398</v>
      </c>
    </row>
    <row r="24" spans="2:22" s="92" customFormat="1" ht="20.100000000000001" customHeight="1" x14ac:dyDescent="0.25">
      <c r="B24" s="404" t="s">
        <v>1400</v>
      </c>
      <c r="C24" s="405"/>
      <c r="D24" s="97">
        <v>1</v>
      </c>
      <c r="E24" s="111">
        <v>15</v>
      </c>
      <c r="F24" s="98">
        <v>16.079999999999998</v>
      </c>
      <c r="G24" s="98">
        <f t="shared" si="16"/>
        <v>16.079999999999998</v>
      </c>
      <c r="H24" s="98">
        <f t="shared" si="1"/>
        <v>2.02</v>
      </c>
      <c r="I24" s="98">
        <f t="shared" si="2"/>
        <v>2.02</v>
      </c>
      <c r="J24" s="98"/>
      <c r="K24" s="98">
        <f t="shared" si="3"/>
        <v>0</v>
      </c>
      <c r="L24" s="98">
        <f t="shared" si="14"/>
        <v>59.399999999999991</v>
      </c>
      <c r="M24" s="98">
        <f t="shared" si="12"/>
        <v>57.202199999999991</v>
      </c>
      <c r="N24" s="102">
        <f t="shared" si="15"/>
        <v>77.05</v>
      </c>
      <c r="O24" s="102">
        <f t="shared" si="13"/>
        <v>11.865699999999999</v>
      </c>
      <c r="P24" s="342">
        <v>2.3519999999999999</v>
      </c>
      <c r="Q24" s="103">
        <f t="shared" si="8"/>
        <v>0.14000000000000001</v>
      </c>
      <c r="S24" s="92">
        <v>2.3519999999999999</v>
      </c>
      <c r="U24" s="92">
        <f t="shared" si="9"/>
        <v>1.88</v>
      </c>
      <c r="V24" s="344">
        <f t="shared" si="10"/>
        <v>0.25106382978723407</v>
      </c>
    </row>
    <row r="25" spans="2:22" s="92" customFormat="1" ht="20.100000000000001" customHeight="1" x14ac:dyDescent="0.25">
      <c r="B25" s="404" t="s">
        <v>1410</v>
      </c>
      <c r="C25" s="405"/>
      <c r="D25" s="97">
        <v>1</v>
      </c>
      <c r="E25" s="111">
        <v>15</v>
      </c>
      <c r="F25" s="98">
        <v>16.079999999999998</v>
      </c>
      <c r="G25" s="98">
        <f t="shared" si="16"/>
        <v>16.079999999999998</v>
      </c>
      <c r="H25" s="98">
        <f t="shared" si="1"/>
        <v>2.02</v>
      </c>
      <c r="I25" s="98">
        <f t="shared" si="2"/>
        <v>2.02</v>
      </c>
      <c r="J25" s="98"/>
      <c r="K25" s="98">
        <f t="shared" si="3"/>
        <v>0</v>
      </c>
      <c r="L25" s="98">
        <f t="shared" si="14"/>
        <v>59.399999999999991</v>
      </c>
      <c r="M25" s="98">
        <f t="shared" si="12"/>
        <v>57.202199999999991</v>
      </c>
      <c r="N25" s="102">
        <f t="shared" si="15"/>
        <v>77.05</v>
      </c>
      <c r="O25" s="102">
        <f t="shared" si="13"/>
        <v>11.865699999999999</v>
      </c>
      <c r="P25" s="342">
        <v>2.52</v>
      </c>
      <c r="Q25" s="103">
        <f t="shared" si="8"/>
        <v>0.14000000000000001</v>
      </c>
      <c r="S25" s="92">
        <v>2.52</v>
      </c>
      <c r="U25" s="92">
        <f t="shared" si="9"/>
        <v>1.88</v>
      </c>
      <c r="V25" s="344">
        <f t="shared" si="10"/>
        <v>0.34042553191489366</v>
      </c>
    </row>
    <row r="26" spans="2:22" s="92" customFormat="1" ht="20.100000000000001" customHeight="1" x14ac:dyDescent="0.25">
      <c r="B26" s="404" t="s">
        <v>1413</v>
      </c>
      <c r="C26" s="405"/>
      <c r="D26" s="97">
        <v>1</v>
      </c>
      <c r="E26" s="111">
        <v>15</v>
      </c>
      <c r="F26" s="98">
        <v>16.079999999999998</v>
      </c>
      <c r="G26" s="98">
        <f t="shared" si="16"/>
        <v>16.079999999999998</v>
      </c>
      <c r="H26" s="98">
        <f t="shared" si="1"/>
        <v>2.02</v>
      </c>
      <c r="I26" s="98">
        <f t="shared" si="2"/>
        <v>2.02</v>
      </c>
      <c r="J26" s="98"/>
      <c r="K26" s="98">
        <f t="shared" si="3"/>
        <v>0</v>
      </c>
      <c r="L26" s="98">
        <f t="shared" si="14"/>
        <v>59.399999999999991</v>
      </c>
      <c r="M26" s="98">
        <f t="shared" si="12"/>
        <v>57.202199999999991</v>
      </c>
      <c r="N26" s="102">
        <f t="shared" si="15"/>
        <v>77.05</v>
      </c>
      <c r="O26" s="102">
        <f t="shared" si="13"/>
        <v>11.865699999999999</v>
      </c>
      <c r="P26" s="342">
        <v>2.4079999999999999</v>
      </c>
      <c r="Q26" s="103">
        <f t="shared" si="8"/>
        <v>0.14000000000000001</v>
      </c>
      <c r="S26" s="92">
        <v>2.4079999999999999</v>
      </c>
      <c r="U26" s="92">
        <f t="shared" si="9"/>
        <v>1.88</v>
      </c>
      <c r="V26" s="344">
        <f t="shared" si="10"/>
        <v>0.2808510638297872</v>
      </c>
    </row>
    <row r="27" spans="2:22" s="92" customFormat="1" ht="20.100000000000001" customHeight="1" x14ac:dyDescent="0.25">
      <c r="B27" s="404" t="s">
        <v>1399</v>
      </c>
      <c r="C27" s="405"/>
      <c r="D27" s="97">
        <v>1</v>
      </c>
      <c r="E27" s="111">
        <v>15</v>
      </c>
      <c r="F27" s="98">
        <v>16.079999999999998</v>
      </c>
      <c r="G27" s="98">
        <f t="shared" ref="G27" si="17">+D27*F27</f>
        <v>16.079999999999998</v>
      </c>
      <c r="H27" s="98">
        <f t="shared" si="1"/>
        <v>2.02</v>
      </c>
      <c r="I27" s="98">
        <f t="shared" si="2"/>
        <v>2.02</v>
      </c>
      <c r="J27" s="98"/>
      <c r="K27" s="98">
        <f t="shared" si="3"/>
        <v>0</v>
      </c>
      <c r="L27" s="98">
        <f t="shared" si="14"/>
        <v>59.399999999999991</v>
      </c>
      <c r="M27" s="98">
        <f t="shared" si="12"/>
        <v>57.202199999999991</v>
      </c>
      <c r="N27" s="102">
        <f t="shared" si="15"/>
        <v>77.05</v>
      </c>
      <c r="O27" s="102">
        <f t="shared" si="13"/>
        <v>11.865699999999999</v>
      </c>
      <c r="P27" s="342">
        <v>2.38</v>
      </c>
      <c r="Q27" s="103">
        <f t="shared" si="8"/>
        <v>0.14000000000000001</v>
      </c>
      <c r="S27" s="92">
        <v>2.38</v>
      </c>
      <c r="U27" s="92">
        <f t="shared" si="9"/>
        <v>1.88</v>
      </c>
      <c r="V27" s="344">
        <f t="shared" si="10"/>
        <v>0.26595744680851063</v>
      </c>
    </row>
    <row r="28" spans="2:22" s="92" customFormat="1" ht="20.100000000000001" customHeight="1" x14ac:dyDescent="0.25">
      <c r="B28" s="404" t="s">
        <v>1409</v>
      </c>
      <c r="C28" s="405"/>
      <c r="D28" s="97">
        <v>1</v>
      </c>
      <c r="E28" s="111">
        <v>15</v>
      </c>
      <c r="F28" s="98">
        <v>16.16</v>
      </c>
      <c r="G28" s="98">
        <f t="shared" ref="G28:G32" si="18">+D28*F28</f>
        <v>16.16</v>
      </c>
      <c r="H28" s="98">
        <f t="shared" si="1"/>
        <v>2.0299999999999998</v>
      </c>
      <c r="I28" s="98">
        <f t="shared" si="2"/>
        <v>2.0299999999999998</v>
      </c>
      <c r="J28" s="98"/>
      <c r="K28" s="98">
        <f t="shared" si="3"/>
        <v>0</v>
      </c>
      <c r="L28" s="98">
        <f t="shared" si="14"/>
        <v>59.399999999999991</v>
      </c>
      <c r="M28" s="98">
        <f t="shared" si="12"/>
        <v>57.202199999999991</v>
      </c>
      <c r="N28" s="102">
        <f t="shared" si="15"/>
        <v>77.05</v>
      </c>
      <c r="O28" s="102">
        <f t="shared" si="13"/>
        <v>11.865699999999999</v>
      </c>
      <c r="P28" s="342">
        <v>2.492</v>
      </c>
      <c r="Q28" s="103">
        <f t="shared" si="8"/>
        <v>0.15</v>
      </c>
      <c r="S28" s="92">
        <v>2.492</v>
      </c>
      <c r="U28" s="92">
        <f t="shared" si="9"/>
        <v>1.88</v>
      </c>
      <c r="V28" s="344">
        <f t="shared" si="10"/>
        <v>0.3255319148936171</v>
      </c>
    </row>
    <row r="29" spans="2:22" s="92" customFormat="1" ht="20.100000000000001" customHeight="1" x14ac:dyDescent="0.25">
      <c r="B29" s="404" t="s">
        <v>1411</v>
      </c>
      <c r="C29" s="405"/>
      <c r="D29" s="97">
        <v>1</v>
      </c>
      <c r="E29" s="111">
        <v>15</v>
      </c>
      <c r="F29" s="98">
        <v>16.16</v>
      </c>
      <c r="G29" s="98">
        <f t="shared" si="18"/>
        <v>16.16</v>
      </c>
      <c r="H29" s="98">
        <f t="shared" si="1"/>
        <v>2.0299999999999998</v>
      </c>
      <c r="I29" s="98">
        <f t="shared" si="2"/>
        <v>2.0299999999999998</v>
      </c>
      <c r="J29" s="98"/>
      <c r="K29" s="98">
        <f t="shared" si="3"/>
        <v>0</v>
      </c>
      <c r="L29" s="98">
        <f t="shared" si="14"/>
        <v>59.399999999999991</v>
      </c>
      <c r="M29" s="98">
        <f t="shared" si="12"/>
        <v>57.202199999999991</v>
      </c>
      <c r="N29" s="102">
        <f t="shared" si="15"/>
        <v>77.05</v>
      </c>
      <c r="O29" s="102">
        <f t="shared" si="13"/>
        <v>11.865699999999999</v>
      </c>
      <c r="P29" s="342">
        <v>2.38</v>
      </c>
      <c r="Q29" s="103">
        <f t="shared" si="8"/>
        <v>0.15</v>
      </c>
      <c r="S29" s="92">
        <v>2.38</v>
      </c>
      <c r="U29" s="92">
        <f t="shared" si="9"/>
        <v>1.88</v>
      </c>
      <c r="V29" s="344">
        <f t="shared" si="10"/>
        <v>0.26595744680851063</v>
      </c>
    </row>
    <row r="30" spans="2:22" s="92" customFormat="1" ht="20.100000000000001" customHeight="1" x14ac:dyDescent="0.25">
      <c r="B30" s="404" t="s">
        <v>1392</v>
      </c>
      <c r="C30" s="405"/>
      <c r="D30" s="97">
        <v>1</v>
      </c>
      <c r="E30" s="111">
        <v>15</v>
      </c>
      <c r="F30" s="98">
        <v>16.079999999999998</v>
      </c>
      <c r="G30" s="98">
        <f t="shared" si="18"/>
        <v>16.079999999999998</v>
      </c>
      <c r="H30" s="98">
        <f t="shared" si="1"/>
        <v>2.02</v>
      </c>
      <c r="I30" s="98">
        <f t="shared" si="2"/>
        <v>2.02</v>
      </c>
      <c r="J30" s="98"/>
      <c r="K30" s="98">
        <f t="shared" si="3"/>
        <v>0</v>
      </c>
      <c r="L30" s="98">
        <f t="shared" si="14"/>
        <v>59.399999999999991</v>
      </c>
      <c r="M30" s="98">
        <f t="shared" si="12"/>
        <v>57.202199999999991</v>
      </c>
      <c r="N30" s="102">
        <f t="shared" si="15"/>
        <v>77.05</v>
      </c>
      <c r="O30" s="102">
        <f t="shared" si="13"/>
        <v>11.865699999999999</v>
      </c>
      <c r="P30" s="342">
        <v>2.492</v>
      </c>
      <c r="Q30" s="103">
        <f t="shared" si="8"/>
        <v>0.14000000000000001</v>
      </c>
      <c r="S30" s="92">
        <v>2.492</v>
      </c>
      <c r="U30" s="92">
        <f t="shared" si="9"/>
        <v>1.88</v>
      </c>
      <c r="V30" s="344">
        <f t="shared" si="10"/>
        <v>0.3255319148936171</v>
      </c>
    </row>
    <row r="31" spans="2:22" s="92" customFormat="1" ht="20.100000000000001" customHeight="1" x14ac:dyDescent="0.25">
      <c r="B31" s="404" t="s">
        <v>1394</v>
      </c>
      <c r="C31" s="405"/>
      <c r="D31" s="97">
        <v>1</v>
      </c>
      <c r="E31" s="111">
        <v>15</v>
      </c>
      <c r="F31" s="98">
        <v>16.079999999999998</v>
      </c>
      <c r="G31" s="98">
        <f t="shared" si="18"/>
        <v>16.079999999999998</v>
      </c>
      <c r="H31" s="98">
        <f t="shared" si="1"/>
        <v>2.02</v>
      </c>
      <c r="I31" s="98">
        <f t="shared" si="2"/>
        <v>2.02</v>
      </c>
      <c r="J31" s="98"/>
      <c r="K31" s="98">
        <f t="shared" si="3"/>
        <v>0</v>
      </c>
      <c r="L31" s="98">
        <f t="shared" si="14"/>
        <v>59.399999999999991</v>
      </c>
      <c r="M31" s="98">
        <f t="shared" si="12"/>
        <v>57.202199999999991</v>
      </c>
      <c r="N31" s="102">
        <f t="shared" si="15"/>
        <v>77.05</v>
      </c>
      <c r="O31" s="102">
        <f t="shared" si="13"/>
        <v>11.865699999999999</v>
      </c>
      <c r="P31" s="342">
        <v>2.464</v>
      </c>
      <c r="Q31" s="103">
        <f t="shared" si="8"/>
        <v>0.14000000000000001</v>
      </c>
      <c r="S31" s="92">
        <v>2.464</v>
      </c>
      <c r="U31" s="92">
        <f t="shared" si="9"/>
        <v>1.88</v>
      </c>
      <c r="V31" s="344">
        <f t="shared" si="10"/>
        <v>0.31063829787234054</v>
      </c>
    </row>
    <row r="32" spans="2:22" s="92" customFormat="1" ht="20.100000000000001" customHeight="1" x14ac:dyDescent="0.25">
      <c r="B32" s="404" t="s">
        <v>1407</v>
      </c>
      <c r="C32" s="405"/>
      <c r="D32" s="97">
        <v>1</v>
      </c>
      <c r="E32" s="111">
        <v>15</v>
      </c>
      <c r="F32" s="98">
        <v>16.16</v>
      </c>
      <c r="G32" s="98">
        <f t="shared" si="18"/>
        <v>16.16</v>
      </c>
      <c r="H32" s="98">
        <f t="shared" si="1"/>
        <v>2.0299999999999998</v>
      </c>
      <c r="I32" s="98">
        <f t="shared" si="2"/>
        <v>2.0299999999999998</v>
      </c>
      <c r="J32" s="98"/>
      <c r="K32" s="98">
        <f t="shared" si="3"/>
        <v>0</v>
      </c>
      <c r="L32" s="98">
        <f t="shared" si="14"/>
        <v>59.399999999999991</v>
      </c>
      <c r="M32" s="98">
        <f t="shared" si="12"/>
        <v>57.202199999999991</v>
      </c>
      <c r="N32" s="102">
        <f t="shared" si="15"/>
        <v>77.05</v>
      </c>
      <c r="O32" s="102">
        <f t="shared" si="13"/>
        <v>11.865699999999999</v>
      </c>
      <c r="P32" s="342">
        <v>2.52</v>
      </c>
      <c r="Q32" s="103">
        <f t="shared" si="8"/>
        <v>0.15</v>
      </c>
      <c r="S32" s="92">
        <v>2.52</v>
      </c>
      <c r="U32" s="92">
        <f t="shared" si="9"/>
        <v>1.88</v>
      </c>
      <c r="V32" s="344">
        <f t="shared" si="10"/>
        <v>0.34042553191489366</v>
      </c>
    </row>
    <row r="33" spans="2:22" s="92" customFormat="1" ht="20.100000000000001" customHeight="1" x14ac:dyDescent="0.25">
      <c r="B33" s="404" t="s">
        <v>1390</v>
      </c>
      <c r="C33" s="405"/>
      <c r="D33" s="97">
        <v>1</v>
      </c>
      <c r="E33" s="111">
        <v>15</v>
      </c>
      <c r="F33" s="98">
        <v>16.079999999999998</v>
      </c>
      <c r="G33" s="98">
        <f t="shared" si="16"/>
        <v>16.079999999999998</v>
      </c>
      <c r="H33" s="98">
        <f t="shared" si="1"/>
        <v>2.02</v>
      </c>
      <c r="I33" s="98">
        <f t="shared" si="2"/>
        <v>2.02</v>
      </c>
      <c r="J33" s="98"/>
      <c r="K33" s="98">
        <f t="shared" si="3"/>
        <v>0</v>
      </c>
      <c r="L33" s="98">
        <f t="shared" si="14"/>
        <v>59.399999999999991</v>
      </c>
      <c r="M33" s="98">
        <f t="shared" si="12"/>
        <v>57.202199999999991</v>
      </c>
      <c r="N33" s="102">
        <f t="shared" si="15"/>
        <v>77.05</v>
      </c>
      <c r="O33" s="102">
        <f t="shared" si="13"/>
        <v>11.865699999999999</v>
      </c>
      <c r="P33" s="342">
        <v>2.548</v>
      </c>
      <c r="Q33" s="103">
        <f t="shared" si="8"/>
        <v>0.14000000000000001</v>
      </c>
      <c r="S33" s="92">
        <v>2.548</v>
      </c>
      <c r="U33" s="92">
        <f t="shared" si="9"/>
        <v>1.88</v>
      </c>
      <c r="V33" s="344">
        <f t="shared" si="10"/>
        <v>0.35531914893617023</v>
      </c>
    </row>
    <row r="34" spans="2:22" s="92" customFormat="1" ht="20.100000000000001" customHeight="1" x14ac:dyDescent="0.25">
      <c r="B34" s="404" t="s">
        <v>1395</v>
      </c>
      <c r="C34" s="405"/>
      <c r="D34" s="97">
        <v>1</v>
      </c>
      <c r="E34" s="111">
        <v>15</v>
      </c>
      <c r="F34" s="98">
        <v>16.079999999999998</v>
      </c>
      <c r="G34" s="98">
        <f t="shared" si="16"/>
        <v>16.079999999999998</v>
      </c>
      <c r="H34" s="98">
        <f t="shared" si="1"/>
        <v>2.02</v>
      </c>
      <c r="I34" s="98">
        <f t="shared" si="2"/>
        <v>2.02</v>
      </c>
      <c r="J34" s="98"/>
      <c r="K34" s="98">
        <f t="shared" si="3"/>
        <v>0</v>
      </c>
      <c r="L34" s="98">
        <f t="shared" si="14"/>
        <v>59.399999999999991</v>
      </c>
      <c r="M34" s="98">
        <f t="shared" si="12"/>
        <v>57.202199999999991</v>
      </c>
      <c r="N34" s="102">
        <f t="shared" si="15"/>
        <v>77.05</v>
      </c>
      <c r="O34" s="102">
        <f t="shared" si="13"/>
        <v>11.865699999999999</v>
      </c>
      <c r="P34" s="342">
        <v>2.52</v>
      </c>
      <c r="Q34" s="103">
        <f t="shared" si="8"/>
        <v>0.14000000000000001</v>
      </c>
      <c r="S34" s="92">
        <v>2.52</v>
      </c>
      <c r="U34" s="92">
        <f t="shared" si="9"/>
        <v>1.88</v>
      </c>
      <c r="V34" s="344">
        <f t="shared" si="10"/>
        <v>0.34042553191489366</v>
      </c>
    </row>
    <row r="35" spans="2:22" s="92" customFormat="1" ht="20.100000000000001" customHeight="1" x14ac:dyDescent="0.25">
      <c r="B35" s="404" t="s">
        <v>1406</v>
      </c>
      <c r="C35" s="405"/>
      <c r="D35" s="97">
        <v>1</v>
      </c>
      <c r="E35" s="111">
        <v>15</v>
      </c>
      <c r="F35" s="98">
        <v>16.079999999999998</v>
      </c>
      <c r="G35" s="98">
        <f t="shared" si="16"/>
        <v>16.079999999999998</v>
      </c>
      <c r="H35" s="98">
        <f t="shared" si="1"/>
        <v>2.02</v>
      </c>
      <c r="I35" s="98">
        <f t="shared" si="2"/>
        <v>2.02</v>
      </c>
      <c r="J35" s="98"/>
      <c r="K35" s="98">
        <f t="shared" si="3"/>
        <v>0</v>
      </c>
      <c r="L35" s="98">
        <f t="shared" si="14"/>
        <v>59.399999999999991</v>
      </c>
      <c r="M35" s="98">
        <f t="shared" si="12"/>
        <v>57.202199999999991</v>
      </c>
      <c r="N35" s="102">
        <f t="shared" si="15"/>
        <v>77.05</v>
      </c>
      <c r="O35" s="102">
        <f t="shared" si="13"/>
        <v>11.865699999999999</v>
      </c>
      <c r="P35" s="342">
        <v>2.464</v>
      </c>
      <c r="Q35" s="103">
        <f t="shared" si="8"/>
        <v>0.14000000000000001</v>
      </c>
      <c r="S35" s="92">
        <v>2.464</v>
      </c>
      <c r="U35" s="92">
        <f t="shared" si="9"/>
        <v>1.88</v>
      </c>
      <c r="V35" s="344">
        <f t="shared" si="10"/>
        <v>0.31063829787234054</v>
      </c>
    </row>
    <row r="36" spans="2:22" s="92" customFormat="1" ht="20.100000000000001" customHeight="1" x14ac:dyDescent="0.25">
      <c r="B36" s="404" t="s">
        <v>1388</v>
      </c>
      <c r="C36" s="405"/>
      <c r="D36" s="97">
        <v>1</v>
      </c>
      <c r="E36" s="111">
        <v>15</v>
      </c>
      <c r="F36" s="98">
        <v>16.079999999999998</v>
      </c>
      <c r="G36" s="98">
        <f t="shared" ref="G36:G38" si="19">+D36*F36</f>
        <v>16.079999999999998</v>
      </c>
      <c r="H36" s="98">
        <f t="shared" si="1"/>
        <v>2.02</v>
      </c>
      <c r="I36" s="98">
        <f t="shared" si="2"/>
        <v>2.02</v>
      </c>
      <c r="J36" s="98"/>
      <c r="K36" s="98">
        <f t="shared" si="3"/>
        <v>0</v>
      </c>
      <c r="L36" s="98">
        <f t="shared" si="14"/>
        <v>59.399999999999991</v>
      </c>
      <c r="M36" s="98">
        <f t="shared" si="12"/>
        <v>57.202199999999991</v>
      </c>
      <c r="N36" s="102">
        <f t="shared" si="15"/>
        <v>77.05</v>
      </c>
      <c r="O36" s="102">
        <f t="shared" si="13"/>
        <v>11.865699999999999</v>
      </c>
      <c r="P36" s="342">
        <v>2.52</v>
      </c>
      <c r="Q36" s="103">
        <f t="shared" si="8"/>
        <v>0.14000000000000001</v>
      </c>
      <c r="S36" s="92">
        <v>2.52</v>
      </c>
      <c r="U36" s="92">
        <f t="shared" si="9"/>
        <v>1.88</v>
      </c>
      <c r="V36" s="344">
        <f t="shared" si="10"/>
        <v>0.34042553191489366</v>
      </c>
    </row>
    <row r="37" spans="2:22" s="92" customFormat="1" ht="20.100000000000001" customHeight="1" x14ac:dyDescent="0.25">
      <c r="B37" s="404" t="s">
        <v>1396</v>
      </c>
      <c r="C37" s="405"/>
      <c r="D37" s="97">
        <v>1</v>
      </c>
      <c r="E37" s="111">
        <v>15</v>
      </c>
      <c r="F37" s="98">
        <v>16.239999999999998</v>
      </c>
      <c r="G37" s="98">
        <f t="shared" si="19"/>
        <v>16.239999999999998</v>
      </c>
      <c r="H37" s="98">
        <f t="shared" si="1"/>
        <v>2.04</v>
      </c>
      <c r="I37" s="98">
        <f t="shared" si="2"/>
        <v>2.04</v>
      </c>
      <c r="J37" s="98"/>
      <c r="K37" s="98">
        <f t="shared" si="3"/>
        <v>0</v>
      </c>
      <c r="L37" s="98">
        <f t="shared" si="14"/>
        <v>59.399999999999991</v>
      </c>
      <c r="M37" s="98">
        <f t="shared" si="12"/>
        <v>57.202199999999991</v>
      </c>
      <c r="N37" s="102">
        <f t="shared" si="15"/>
        <v>77.05</v>
      </c>
      <c r="O37" s="102">
        <f t="shared" si="13"/>
        <v>11.865699999999999</v>
      </c>
      <c r="P37" s="342">
        <v>2.4079999999999999</v>
      </c>
      <c r="Q37" s="103">
        <f t="shared" si="8"/>
        <v>0.16</v>
      </c>
      <c r="S37" s="92">
        <v>2.4079999999999999</v>
      </c>
      <c r="U37" s="92">
        <f t="shared" si="9"/>
        <v>1.88</v>
      </c>
      <c r="V37" s="344">
        <f t="shared" si="10"/>
        <v>0.2808510638297872</v>
      </c>
    </row>
    <row r="38" spans="2:22" s="92" customFormat="1" ht="20.100000000000001" customHeight="1" x14ac:dyDescent="0.25">
      <c r="B38" s="404" t="s">
        <v>1405</v>
      </c>
      <c r="C38" s="405"/>
      <c r="D38" s="97">
        <v>1</v>
      </c>
      <c r="E38" s="111">
        <v>15</v>
      </c>
      <c r="F38" s="98">
        <v>16.16</v>
      </c>
      <c r="G38" s="98">
        <f t="shared" si="19"/>
        <v>16.16</v>
      </c>
      <c r="H38" s="98">
        <f t="shared" si="1"/>
        <v>2.0299999999999998</v>
      </c>
      <c r="I38" s="98">
        <f t="shared" si="2"/>
        <v>2.0299999999999998</v>
      </c>
      <c r="J38" s="98"/>
      <c r="K38" s="98">
        <f t="shared" si="3"/>
        <v>0</v>
      </c>
      <c r="L38" s="98">
        <f t="shared" si="14"/>
        <v>59.399999999999991</v>
      </c>
      <c r="M38" s="98">
        <f t="shared" si="12"/>
        <v>57.202199999999991</v>
      </c>
      <c r="N38" s="102">
        <f t="shared" si="15"/>
        <v>77.05</v>
      </c>
      <c r="O38" s="102">
        <f t="shared" si="13"/>
        <v>11.865699999999999</v>
      </c>
      <c r="P38" s="342">
        <v>2.464</v>
      </c>
      <c r="Q38" s="103">
        <f t="shared" si="8"/>
        <v>0.15</v>
      </c>
      <c r="S38" s="92">
        <v>2.464</v>
      </c>
      <c r="U38" s="92">
        <f t="shared" si="9"/>
        <v>1.88</v>
      </c>
      <c r="V38" s="344">
        <f t="shared" si="10"/>
        <v>0.31063829787234054</v>
      </c>
    </row>
    <row r="39" spans="2:22" s="92" customFormat="1" ht="20.100000000000001" customHeight="1" x14ac:dyDescent="0.25">
      <c r="B39" s="404" t="s">
        <v>1389</v>
      </c>
      <c r="C39" s="405"/>
      <c r="D39" s="97">
        <v>1</v>
      </c>
      <c r="E39" s="111">
        <v>15</v>
      </c>
      <c r="F39" s="98">
        <v>16.079999999999998</v>
      </c>
      <c r="G39" s="98">
        <f t="shared" ref="G39:G41" si="20">+D39*F39</f>
        <v>16.079999999999998</v>
      </c>
      <c r="H39" s="98">
        <f t="shared" si="1"/>
        <v>2.02</v>
      </c>
      <c r="I39" s="98">
        <f t="shared" si="2"/>
        <v>2.02</v>
      </c>
      <c r="J39" s="98"/>
      <c r="K39" s="98">
        <f t="shared" si="3"/>
        <v>0</v>
      </c>
      <c r="L39" s="98">
        <f t="shared" si="14"/>
        <v>59.399999999999991</v>
      </c>
      <c r="M39" s="98">
        <f t="shared" si="12"/>
        <v>57.202199999999991</v>
      </c>
      <c r="N39" s="102">
        <f t="shared" si="15"/>
        <v>77.05</v>
      </c>
      <c r="O39" s="102">
        <f t="shared" si="13"/>
        <v>11.865699999999999</v>
      </c>
      <c r="P39" s="342">
        <v>2.6880000000000002</v>
      </c>
      <c r="Q39" s="103">
        <f t="shared" si="8"/>
        <v>0.14000000000000001</v>
      </c>
      <c r="S39" s="92">
        <v>2.6880000000000002</v>
      </c>
      <c r="U39" s="92">
        <f t="shared" si="9"/>
        <v>1.88</v>
      </c>
      <c r="V39" s="344">
        <f t="shared" si="10"/>
        <v>0.42978723404255326</v>
      </c>
    </row>
    <row r="40" spans="2:22" s="92" customFormat="1" ht="20.100000000000001" customHeight="1" x14ac:dyDescent="0.25">
      <c r="B40" s="404" t="s">
        <v>1397</v>
      </c>
      <c r="C40" s="405"/>
      <c r="D40" s="97">
        <v>1</v>
      </c>
      <c r="E40" s="111">
        <v>15</v>
      </c>
      <c r="F40" s="98">
        <v>16.16</v>
      </c>
      <c r="G40" s="98">
        <f t="shared" si="20"/>
        <v>16.16</v>
      </c>
      <c r="H40" s="98">
        <f t="shared" si="1"/>
        <v>2.0299999999999998</v>
      </c>
      <c r="I40" s="98">
        <f t="shared" si="2"/>
        <v>2.0299999999999998</v>
      </c>
      <c r="J40" s="98"/>
      <c r="K40" s="98">
        <f t="shared" si="3"/>
        <v>0</v>
      </c>
      <c r="L40" s="98">
        <f t="shared" si="14"/>
        <v>59.399999999999991</v>
      </c>
      <c r="M40" s="98">
        <f t="shared" si="12"/>
        <v>57.202199999999991</v>
      </c>
      <c r="N40" s="102">
        <f t="shared" si="15"/>
        <v>77.05</v>
      </c>
      <c r="O40" s="102">
        <f t="shared" si="13"/>
        <v>11.865699999999999</v>
      </c>
      <c r="P40" s="342">
        <v>2.548</v>
      </c>
      <c r="Q40" s="103">
        <f t="shared" si="8"/>
        <v>0.15</v>
      </c>
      <c r="S40" s="92">
        <v>2.548</v>
      </c>
      <c r="U40" s="92">
        <f t="shared" si="9"/>
        <v>1.88</v>
      </c>
      <c r="V40" s="344">
        <f t="shared" si="10"/>
        <v>0.35531914893617023</v>
      </c>
    </row>
    <row r="41" spans="2:22" s="92" customFormat="1" ht="20.100000000000001" customHeight="1" x14ac:dyDescent="0.25">
      <c r="B41" s="404" t="s">
        <v>1404</v>
      </c>
      <c r="C41" s="405"/>
      <c r="D41" s="97">
        <v>1</v>
      </c>
      <c r="E41" s="111">
        <v>15</v>
      </c>
      <c r="F41" s="98">
        <v>16.079999999999998</v>
      </c>
      <c r="G41" s="98">
        <f t="shared" si="20"/>
        <v>16.079999999999998</v>
      </c>
      <c r="H41" s="98">
        <f t="shared" si="1"/>
        <v>2.02</v>
      </c>
      <c r="I41" s="98">
        <f t="shared" si="2"/>
        <v>2.02</v>
      </c>
      <c r="J41" s="98"/>
      <c r="K41" s="98">
        <f t="shared" si="3"/>
        <v>0</v>
      </c>
      <c r="L41" s="98">
        <f t="shared" si="14"/>
        <v>59.399999999999991</v>
      </c>
      <c r="M41" s="98">
        <f t="shared" si="12"/>
        <v>57.202199999999991</v>
      </c>
      <c r="N41" s="102">
        <f t="shared" si="15"/>
        <v>77.05</v>
      </c>
      <c r="O41" s="102">
        <f t="shared" si="13"/>
        <v>11.865699999999999</v>
      </c>
      <c r="P41" s="342">
        <v>2.52</v>
      </c>
      <c r="Q41" s="103">
        <f t="shared" si="8"/>
        <v>0.14000000000000001</v>
      </c>
      <c r="S41" s="92">
        <v>2.52</v>
      </c>
      <c r="U41" s="92">
        <f t="shared" si="9"/>
        <v>1.88</v>
      </c>
      <c r="V41" s="344">
        <f t="shared" si="10"/>
        <v>0.34042553191489366</v>
      </c>
    </row>
    <row r="42" spans="2:22" s="92" customFormat="1" ht="20.100000000000001" customHeight="1" x14ac:dyDescent="0.25">
      <c r="B42" s="404" t="s">
        <v>1385</v>
      </c>
      <c r="C42" s="405"/>
      <c r="D42" s="97">
        <v>1</v>
      </c>
      <c r="E42" s="111">
        <v>15</v>
      </c>
      <c r="F42" s="98">
        <v>16.079999999999998</v>
      </c>
      <c r="G42" s="98">
        <f t="shared" si="16"/>
        <v>16.079999999999998</v>
      </c>
      <c r="H42" s="98">
        <f t="shared" si="1"/>
        <v>2.02</v>
      </c>
      <c r="I42" s="98">
        <f t="shared" si="2"/>
        <v>2.02</v>
      </c>
      <c r="J42" s="98"/>
      <c r="K42" s="98">
        <f t="shared" si="3"/>
        <v>0</v>
      </c>
      <c r="L42" s="98">
        <f t="shared" si="14"/>
        <v>59.399999999999991</v>
      </c>
      <c r="M42" s="98">
        <f t="shared" si="12"/>
        <v>57.202199999999991</v>
      </c>
      <c r="N42" s="102">
        <f t="shared" si="15"/>
        <v>77.05</v>
      </c>
      <c r="O42" s="102">
        <f t="shared" si="13"/>
        <v>11.865699999999999</v>
      </c>
      <c r="P42" s="342">
        <v>2.7160000000000002</v>
      </c>
      <c r="Q42" s="103">
        <f t="shared" si="8"/>
        <v>0.14000000000000001</v>
      </c>
      <c r="S42" s="92">
        <v>2.7160000000000002</v>
      </c>
      <c r="U42" s="92">
        <f t="shared" si="9"/>
        <v>1.88</v>
      </c>
      <c r="V42" s="344">
        <f t="shared" si="10"/>
        <v>0.44468085106383004</v>
      </c>
    </row>
    <row r="43" spans="2:22" s="92" customFormat="1" ht="20.100000000000001" customHeight="1" x14ac:dyDescent="0.25">
      <c r="B43" s="404" t="s">
        <v>1391</v>
      </c>
      <c r="C43" s="405"/>
      <c r="D43" s="97">
        <v>1</v>
      </c>
      <c r="E43" s="111">
        <v>15</v>
      </c>
      <c r="F43" s="98">
        <v>16.079999999999998</v>
      </c>
      <c r="G43" s="98">
        <f t="shared" si="16"/>
        <v>16.079999999999998</v>
      </c>
      <c r="H43" s="98">
        <f t="shared" si="1"/>
        <v>2.02</v>
      </c>
      <c r="I43" s="98">
        <f t="shared" si="2"/>
        <v>2.02</v>
      </c>
      <c r="J43" s="98"/>
      <c r="K43" s="98">
        <f t="shared" si="3"/>
        <v>0</v>
      </c>
      <c r="L43" s="98">
        <f t="shared" si="14"/>
        <v>59.399999999999991</v>
      </c>
      <c r="M43" s="98">
        <f t="shared" si="12"/>
        <v>57.202199999999991</v>
      </c>
      <c r="N43" s="102">
        <f t="shared" si="15"/>
        <v>77.05</v>
      </c>
      <c r="O43" s="102">
        <f t="shared" si="13"/>
        <v>11.865699999999999</v>
      </c>
      <c r="P43" s="342">
        <v>2.492</v>
      </c>
      <c r="Q43" s="103">
        <f t="shared" si="8"/>
        <v>0.14000000000000001</v>
      </c>
      <c r="S43" s="92">
        <v>2.492</v>
      </c>
      <c r="U43" s="92">
        <f t="shared" si="9"/>
        <v>1.88</v>
      </c>
      <c r="V43" s="344">
        <f t="shared" si="10"/>
        <v>0.3255319148936171</v>
      </c>
    </row>
    <row r="44" spans="2:22" s="92" customFormat="1" ht="20.100000000000001" customHeight="1" x14ac:dyDescent="0.25">
      <c r="B44" s="404" t="s">
        <v>1398</v>
      </c>
      <c r="C44" s="405"/>
      <c r="D44" s="97">
        <v>1</v>
      </c>
      <c r="E44" s="111">
        <v>15</v>
      </c>
      <c r="F44" s="98">
        <v>16.079999999999998</v>
      </c>
      <c r="G44" s="98">
        <f t="shared" si="16"/>
        <v>16.079999999999998</v>
      </c>
      <c r="H44" s="98">
        <f t="shared" si="1"/>
        <v>2.02</v>
      </c>
      <c r="I44" s="98">
        <f t="shared" si="2"/>
        <v>2.02</v>
      </c>
      <c r="J44" s="98"/>
      <c r="K44" s="98">
        <f t="shared" si="3"/>
        <v>0</v>
      </c>
      <c r="L44" s="98">
        <f t="shared" si="14"/>
        <v>59.399999999999991</v>
      </c>
      <c r="M44" s="98">
        <f t="shared" si="12"/>
        <v>57.202199999999991</v>
      </c>
      <c r="N44" s="102">
        <f t="shared" si="15"/>
        <v>77.05</v>
      </c>
      <c r="O44" s="102">
        <f t="shared" si="13"/>
        <v>11.865699999999999</v>
      </c>
      <c r="P44" s="342">
        <v>2.464</v>
      </c>
      <c r="Q44" s="103">
        <f t="shared" si="8"/>
        <v>0.14000000000000001</v>
      </c>
      <c r="S44" s="92">
        <v>2.464</v>
      </c>
      <c r="U44" s="92">
        <f t="shared" si="9"/>
        <v>1.88</v>
      </c>
      <c r="V44" s="344">
        <f t="shared" si="10"/>
        <v>0.31063829787234054</v>
      </c>
    </row>
    <row r="45" spans="2:22" s="92" customFormat="1" ht="20.100000000000001" customHeight="1" x14ac:dyDescent="0.25">
      <c r="B45" s="404" t="s">
        <v>186</v>
      </c>
      <c r="C45" s="405"/>
      <c r="D45" s="97">
        <v>1</v>
      </c>
      <c r="E45" s="111">
        <v>15</v>
      </c>
      <c r="F45" s="98">
        <v>16.079999999999998</v>
      </c>
      <c r="G45" s="98">
        <f t="shared" si="16"/>
        <v>16.079999999999998</v>
      </c>
      <c r="H45" s="98">
        <f t="shared" si="1"/>
        <v>2.02</v>
      </c>
      <c r="I45" s="98">
        <f t="shared" si="2"/>
        <v>2.02</v>
      </c>
      <c r="J45" s="98"/>
      <c r="K45" s="98">
        <f t="shared" si="3"/>
        <v>0</v>
      </c>
      <c r="L45" s="98">
        <f t="shared" si="14"/>
        <v>59.399999999999991</v>
      </c>
      <c r="M45" s="98">
        <f t="shared" si="12"/>
        <v>57.202199999999991</v>
      </c>
      <c r="N45" s="102">
        <f t="shared" si="15"/>
        <v>77.05</v>
      </c>
      <c r="O45" s="102">
        <f t="shared" si="13"/>
        <v>11.865699999999999</v>
      </c>
      <c r="P45" s="342">
        <v>2.492</v>
      </c>
      <c r="Q45" s="103">
        <f t="shared" si="8"/>
        <v>0.14000000000000001</v>
      </c>
      <c r="S45" s="92">
        <v>2.492</v>
      </c>
      <c r="U45" s="92">
        <f t="shared" si="9"/>
        <v>1.88</v>
      </c>
      <c r="V45" s="344">
        <f t="shared" si="10"/>
        <v>0.3255319148936171</v>
      </c>
    </row>
    <row r="46" spans="2:22" s="92" customFormat="1" ht="20.100000000000001" customHeight="1" x14ac:dyDescent="0.25">
      <c r="B46" s="404" t="s">
        <v>1350</v>
      </c>
      <c r="C46" s="405"/>
      <c r="D46" s="97">
        <v>1</v>
      </c>
      <c r="E46" s="111">
        <v>15</v>
      </c>
      <c r="F46" s="98">
        <v>15.76</v>
      </c>
      <c r="G46" s="98">
        <f t="shared" si="16"/>
        <v>15.76</v>
      </c>
      <c r="H46" s="98">
        <f t="shared" si="1"/>
        <v>1.98</v>
      </c>
      <c r="I46" s="98">
        <f t="shared" si="2"/>
        <v>1.98</v>
      </c>
      <c r="J46" s="98"/>
      <c r="K46" s="98">
        <f t="shared" si="3"/>
        <v>0</v>
      </c>
      <c r="L46" s="98">
        <f t="shared" si="14"/>
        <v>59.399999999999991</v>
      </c>
      <c r="M46" s="98">
        <f t="shared" si="12"/>
        <v>57.202199999999991</v>
      </c>
      <c r="N46" s="102">
        <f t="shared" si="15"/>
        <v>77.05</v>
      </c>
      <c r="O46" s="102">
        <f t="shared" si="13"/>
        <v>11.865699999999999</v>
      </c>
      <c r="P46" s="342">
        <v>2.3239999999999998</v>
      </c>
      <c r="Q46" s="103">
        <f t="shared" si="8"/>
        <v>0.1</v>
      </c>
      <c r="S46" s="92">
        <v>2.3239999999999998</v>
      </c>
      <c r="U46" s="92">
        <f t="shared" si="9"/>
        <v>1.88</v>
      </c>
      <c r="V46" s="344">
        <f t="shared" si="10"/>
        <v>0.23617021276595751</v>
      </c>
    </row>
    <row r="47" spans="2:22" s="92" customFormat="1" ht="20.100000000000001" customHeight="1" x14ac:dyDescent="0.25">
      <c r="B47" s="404" t="s">
        <v>1384</v>
      </c>
      <c r="C47" s="405"/>
      <c r="D47" s="97">
        <v>1</v>
      </c>
      <c r="E47" s="111">
        <v>15</v>
      </c>
      <c r="F47" s="98">
        <v>16.16</v>
      </c>
      <c r="G47" s="98">
        <f t="shared" si="16"/>
        <v>16.16</v>
      </c>
      <c r="H47" s="98">
        <f t="shared" si="1"/>
        <v>2.0299999999999998</v>
      </c>
      <c r="I47" s="98">
        <f t="shared" si="2"/>
        <v>2.0299999999999998</v>
      </c>
      <c r="J47" s="98"/>
      <c r="K47" s="98">
        <f t="shared" si="3"/>
        <v>0</v>
      </c>
      <c r="L47" s="98">
        <f t="shared" si="14"/>
        <v>59.399999999999991</v>
      </c>
      <c r="M47" s="98">
        <f t="shared" si="12"/>
        <v>57.202199999999991</v>
      </c>
      <c r="N47" s="102">
        <f t="shared" si="15"/>
        <v>77.05</v>
      </c>
      <c r="O47" s="102">
        <f t="shared" si="13"/>
        <v>11.865699999999999</v>
      </c>
      <c r="P47" s="342">
        <v>2.5760000000000001</v>
      </c>
      <c r="Q47" s="103">
        <f t="shared" si="8"/>
        <v>0.15</v>
      </c>
      <c r="S47" s="92">
        <v>2.5760000000000001</v>
      </c>
      <c r="U47" s="92">
        <f t="shared" si="9"/>
        <v>1.88</v>
      </c>
      <c r="V47" s="344">
        <f t="shared" si="10"/>
        <v>0.37021276595744701</v>
      </c>
    </row>
    <row r="48" spans="2:22" s="92" customFormat="1" ht="20.100000000000001" customHeight="1" x14ac:dyDescent="0.25">
      <c r="B48" s="404" t="s">
        <v>1414</v>
      </c>
      <c r="C48" s="405"/>
      <c r="D48" s="97">
        <v>1</v>
      </c>
      <c r="E48" s="111">
        <v>15</v>
      </c>
      <c r="F48" s="98">
        <v>16.079999999999998</v>
      </c>
      <c r="G48" s="98">
        <f t="shared" ref="G48" si="21">+D48*F48</f>
        <v>16.079999999999998</v>
      </c>
      <c r="H48" s="98">
        <f t="shared" si="1"/>
        <v>2.02</v>
      </c>
      <c r="I48" s="98">
        <f t="shared" si="2"/>
        <v>2.02</v>
      </c>
      <c r="J48" s="98"/>
      <c r="K48" s="98">
        <f t="shared" si="3"/>
        <v>0</v>
      </c>
      <c r="L48" s="98">
        <f t="shared" si="14"/>
        <v>59.399999999999991</v>
      </c>
      <c r="M48" s="98">
        <f t="shared" si="12"/>
        <v>57.202199999999991</v>
      </c>
      <c r="N48" s="102">
        <f t="shared" si="15"/>
        <v>77.05</v>
      </c>
      <c r="O48" s="102">
        <f t="shared" si="13"/>
        <v>11.865699999999999</v>
      </c>
      <c r="P48" s="342">
        <v>2.5760000000000001</v>
      </c>
      <c r="Q48" s="103">
        <f t="shared" si="8"/>
        <v>0.14000000000000001</v>
      </c>
      <c r="S48" s="92">
        <v>2.5760000000000001</v>
      </c>
      <c r="U48" s="92">
        <f t="shared" si="9"/>
        <v>1.88</v>
      </c>
      <c r="V48" s="344">
        <f t="shared" si="10"/>
        <v>0.37021276595744701</v>
      </c>
    </row>
    <row r="49" spans="2:22" s="92" customFormat="1" ht="20.100000000000001" customHeight="1" x14ac:dyDescent="0.25">
      <c r="B49" s="404" t="s">
        <v>1422</v>
      </c>
      <c r="C49" s="405"/>
      <c r="D49" s="97">
        <v>1</v>
      </c>
      <c r="E49" s="111">
        <v>15</v>
      </c>
      <c r="F49" s="98">
        <v>16.079999999999998</v>
      </c>
      <c r="G49" s="98">
        <f t="shared" ref="G49:G54" si="22">+D49*F49</f>
        <v>16.079999999999998</v>
      </c>
      <c r="H49" s="98">
        <f t="shared" si="1"/>
        <v>2.02</v>
      </c>
      <c r="I49" s="98">
        <f t="shared" si="2"/>
        <v>2.02</v>
      </c>
      <c r="J49" s="98"/>
      <c r="K49" s="98">
        <f t="shared" si="3"/>
        <v>0</v>
      </c>
      <c r="L49" s="98">
        <f t="shared" si="14"/>
        <v>59.399999999999991</v>
      </c>
      <c r="M49" s="98">
        <f t="shared" si="12"/>
        <v>57.202199999999991</v>
      </c>
      <c r="N49" s="102">
        <f t="shared" si="15"/>
        <v>77.05</v>
      </c>
      <c r="O49" s="102">
        <f t="shared" si="13"/>
        <v>11.865699999999999</v>
      </c>
      <c r="P49" s="342">
        <v>2.5760000000000001</v>
      </c>
      <c r="Q49" s="103">
        <f t="shared" si="8"/>
        <v>0.14000000000000001</v>
      </c>
      <c r="S49" s="92">
        <v>2.5760000000000001</v>
      </c>
      <c r="U49" s="92">
        <f t="shared" si="9"/>
        <v>1.88</v>
      </c>
      <c r="V49" s="344">
        <f t="shared" si="10"/>
        <v>0.37021276595744701</v>
      </c>
    </row>
    <row r="50" spans="2:22" s="92" customFormat="1" ht="20.100000000000001" customHeight="1" x14ac:dyDescent="0.25">
      <c r="B50" s="404" t="s">
        <v>1429</v>
      </c>
      <c r="C50" s="405"/>
      <c r="D50" s="97">
        <v>1</v>
      </c>
      <c r="E50" s="111">
        <v>15</v>
      </c>
      <c r="F50" s="98">
        <v>16.079999999999998</v>
      </c>
      <c r="G50" s="98">
        <f t="shared" si="22"/>
        <v>16.079999999999998</v>
      </c>
      <c r="H50" s="98">
        <f t="shared" si="1"/>
        <v>2.02</v>
      </c>
      <c r="I50" s="98">
        <f t="shared" si="2"/>
        <v>2.02</v>
      </c>
      <c r="J50" s="98"/>
      <c r="K50" s="98">
        <f t="shared" si="3"/>
        <v>0</v>
      </c>
      <c r="L50" s="98">
        <f t="shared" si="14"/>
        <v>59.399999999999991</v>
      </c>
      <c r="M50" s="98">
        <f t="shared" si="12"/>
        <v>57.202199999999991</v>
      </c>
      <c r="N50" s="102">
        <f t="shared" si="15"/>
        <v>77.05</v>
      </c>
      <c r="O50" s="102">
        <f t="shared" si="13"/>
        <v>11.865699999999999</v>
      </c>
      <c r="P50" s="342">
        <v>2.5760000000000001</v>
      </c>
      <c r="Q50" s="103">
        <f t="shared" si="8"/>
        <v>0.14000000000000001</v>
      </c>
      <c r="S50" s="92">
        <v>2.5760000000000001</v>
      </c>
      <c r="U50" s="92">
        <f t="shared" si="9"/>
        <v>1.88</v>
      </c>
      <c r="V50" s="344">
        <f t="shared" si="10"/>
        <v>0.37021276595744701</v>
      </c>
    </row>
    <row r="51" spans="2:22" s="92" customFormat="1" ht="20.100000000000001" customHeight="1" x14ac:dyDescent="0.25">
      <c r="B51" s="404" t="s">
        <v>1415</v>
      </c>
      <c r="C51" s="405"/>
      <c r="D51" s="97">
        <v>1</v>
      </c>
      <c r="E51" s="111">
        <v>15</v>
      </c>
      <c r="F51" s="98">
        <v>18.079999999999998</v>
      </c>
      <c r="G51" s="98">
        <f t="shared" si="22"/>
        <v>18.079999999999998</v>
      </c>
      <c r="H51" s="98">
        <f t="shared" si="1"/>
        <v>2.27</v>
      </c>
      <c r="I51" s="98">
        <f t="shared" si="2"/>
        <v>2.27</v>
      </c>
      <c r="J51" s="98"/>
      <c r="K51" s="98">
        <f t="shared" si="3"/>
        <v>0</v>
      </c>
      <c r="L51" s="98">
        <f t="shared" si="14"/>
        <v>59.399999999999991</v>
      </c>
      <c r="M51" s="98">
        <f t="shared" si="12"/>
        <v>57.202199999999991</v>
      </c>
      <c r="N51" s="102">
        <f t="shared" si="15"/>
        <v>77.05</v>
      </c>
      <c r="O51" s="102">
        <f t="shared" si="13"/>
        <v>11.865699999999999</v>
      </c>
      <c r="P51" s="342">
        <v>2.8839999999999999</v>
      </c>
      <c r="Q51" s="103">
        <f t="shared" si="8"/>
        <v>0.39</v>
      </c>
      <c r="S51" s="92">
        <v>2.8839999999999999</v>
      </c>
      <c r="U51" s="92">
        <f t="shared" si="9"/>
        <v>1.88</v>
      </c>
      <c r="V51" s="344">
        <f t="shared" si="10"/>
        <v>0.53404255319148941</v>
      </c>
    </row>
    <row r="52" spans="2:22" s="92" customFormat="1" ht="20.100000000000001" customHeight="1" x14ac:dyDescent="0.25">
      <c r="B52" s="404" t="s">
        <v>1424</v>
      </c>
      <c r="C52" s="405"/>
      <c r="D52" s="97">
        <v>1</v>
      </c>
      <c r="E52" s="111">
        <v>15</v>
      </c>
      <c r="F52" s="98">
        <v>18.16</v>
      </c>
      <c r="G52" s="98">
        <f t="shared" si="22"/>
        <v>18.16</v>
      </c>
      <c r="H52" s="98">
        <f t="shared" si="1"/>
        <v>2.2799999999999998</v>
      </c>
      <c r="I52" s="98">
        <f t="shared" si="2"/>
        <v>2.2799999999999998</v>
      </c>
      <c r="J52" s="98"/>
      <c r="K52" s="98">
        <f t="shared" si="3"/>
        <v>0</v>
      </c>
      <c r="L52" s="98">
        <f t="shared" si="14"/>
        <v>59.399999999999991</v>
      </c>
      <c r="M52" s="98">
        <f t="shared" si="12"/>
        <v>57.202199999999991</v>
      </c>
      <c r="N52" s="102">
        <f t="shared" si="15"/>
        <v>77.05</v>
      </c>
      <c r="O52" s="102">
        <f t="shared" si="13"/>
        <v>11.865699999999999</v>
      </c>
      <c r="P52" s="342">
        <v>2.8839999999999999</v>
      </c>
      <c r="Q52" s="103">
        <f t="shared" si="8"/>
        <v>0.4</v>
      </c>
      <c r="S52" s="92">
        <v>2.8839999999999999</v>
      </c>
      <c r="U52" s="92">
        <f t="shared" si="9"/>
        <v>1.88</v>
      </c>
      <c r="V52" s="344">
        <f t="shared" si="10"/>
        <v>0.53404255319148941</v>
      </c>
    </row>
    <row r="53" spans="2:22" s="92" customFormat="1" ht="20.100000000000001" customHeight="1" x14ac:dyDescent="0.25">
      <c r="B53" s="404" t="s">
        <v>1428</v>
      </c>
      <c r="C53" s="405"/>
      <c r="D53" s="97">
        <v>1</v>
      </c>
      <c r="E53" s="111">
        <v>15</v>
      </c>
      <c r="F53" s="98">
        <v>18.16</v>
      </c>
      <c r="G53" s="98">
        <f t="shared" si="22"/>
        <v>18.16</v>
      </c>
      <c r="H53" s="98">
        <f t="shared" si="1"/>
        <v>2.2799999999999998</v>
      </c>
      <c r="I53" s="98">
        <f t="shared" si="2"/>
        <v>2.2799999999999998</v>
      </c>
      <c r="J53" s="98"/>
      <c r="K53" s="98">
        <f t="shared" si="3"/>
        <v>0</v>
      </c>
      <c r="L53" s="98">
        <f t="shared" si="14"/>
        <v>59.399999999999991</v>
      </c>
      <c r="M53" s="98">
        <f t="shared" si="12"/>
        <v>57.202199999999991</v>
      </c>
      <c r="N53" s="102">
        <f t="shared" si="15"/>
        <v>77.05</v>
      </c>
      <c r="O53" s="102">
        <f t="shared" si="13"/>
        <v>11.865699999999999</v>
      </c>
      <c r="P53" s="342">
        <v>2.9119999999999999</v>
      </c>
      <c r="Q53" s="103">
        <f t="shared" si="8"/>
        <v>0.4</v>
      </c>
      <c r="S53" s="92">
        <v>2.9119999999999999</v>
      </c>
      <c r="U53" s="92">
        <f t="shared" si="9"/>
        <v>1.88</v>
      </c>
      <c r="V53" s="344">
        <f t="shared" si="10"/>
        <v>0.54893617021276597</v>
      </c>
    </row>
    <row r="54" spans="2:22" s="92" customFormat="1" ht="20.100000000000001" customHeight="1" x14ac:dyDescent="0.25">
      <c r="B54" s="404" t="s">
        <v>1416</v>
      </c>
      <c r="C54" s="405"/>
      <c r="D54" s="97">
        <v>1</v>
      </c>
      <c r="E54" s="111">
        <v>15</v>
      </c>
      <c r="F54" s="98">
        <v>18.16</v>
      </c>
      <c r="G54" s="98">
        <f t="shared" si="22"/>
        <v>18.16</v>
      </c>
      <c r="H54" s="98">
        <f t="shared" si="1"/>
        <v>2.2799999999999998</v>
      </c>
      <c r="I54" s="98">
        <f t="shared" si="2"/>
        <v>2.2799999999999998</v>
      </c>
      <c r="J54" s="98"/>
      <c r="K54" s="98">
        <f t="shared" si="3"/>
        <v>0</v>
      </c>
      <c r="L54" s="98">
        <f t="shared" si="14"/>
        <v>59.399999999999991</v>
      </c>
      <c r="M54" s="98">
        <f t="shared" si="12"/>
        <v>57.202199999999991</v>
      </c>
      <c r="N54" s="102">
        <f t="shared" si="15"/>
        <v>77.05</v>
      </c>
      <c r="O54" s="102">
        <f t="shared" si="13"/>
        <v>11.865699999999999</v>
      </c>
      <c r="P54" s="342">
        <v>2.996</v>
      </c>
      <c r="Q54" s="103">
        <f t="shared" si="8"/>
        <v>0.4</v>
      </c>
      <c r="S54" s="92">
        <v>2.996</v>
      </c>
      <c r="U54" s="92">
        <f t="shared" si="9"/>
        <v>1.88</v>
      </c>
      <c r="V54" s="344">
        <f t="shared" si="10"/>
        <v>0.59361702127659588</v>
      </c>
    </row>
    <row r="55" spans="2:22" s="92" customFormat="1" ht="20.100000000000001" customHeight="1" x14ac:dyDescent="0.25">
      <c r="B55" s="404" t="s">
        <v>1420</v>
      </c>
      <c r="C55" s="405"/>
      <c r="D55" s="97">
        <v>1</v>
      </c>
      <c r="E55" s="111">
        <v>15</v>
      </c>
      <c r="F55" s="98">
        <v>18.16</v>
      </c>
      <c r="G55" s="98">
        <f t="shared" si="16"/>
        <v>18.16</v>
      </c>
      <c r="H55" s="98">
        <f t="shared" si="1"/>
        <v>2.2799999999999998</v>
      </c>
      <c r="I55" s="98">
        <f t="shared" si="2"/>
        <v>2.2799999999999998</v>
      </c>
      <c r="J55" s="98"/>
      <c r="K55" s="98">
        <f t="shared" si="3"/>
        <v>0</v>
      </c>
      <c r="L55" s="98">
        <f t="shared" si="14"/>
        <v>59.399999999999991</v>
      </c>
      <c r="M55" s="98">
        <f t="shared" si="12"/>
        <v>57.202199999999991</v>
      </c>
      <c r="N55" s="102">
        <f t="shared" si="15"/>
        <v>77.05</v>
      </c>
      <c r="O55" s="102">
        <f t="shared" si="13"/>
        <v>11.865699999999999</v>
      </c>
      <c r="P55" s="342">
        <v>2.7160000000000002</v>
      </c>
      <c r="Q55" s="103">
        <f t="shared" si="8"/>
        <v>0.4</v>
      </c>
      <c r="S55" s="92">
        <v>2.7160000000000002</v>
      </c>
      <c r="U55" s="92">
        <f t="shared" si="9"/>
        <v>1.88</v>
      </c>
      <c r="V55" s="344">
        <f t="shared" si="10"/>
        <v>0.44468085106383004</v>
      </c>
    </row>
    <row r="56" spans="2:22" s="92" customFormat="1" ht="20.100000000000001" customHeight="1" x14ac:dyDescent="0.25">
      <c r="B56" s="404" t="s">
        <v>1427</v>
      </c>
      <c r="C56" s="405"/>
      <c r="D56" s="97">
        <v>1</v>
      </c>
      <c r="E56" s="111">
        <v>15</v>
      </c>
      <c r="F56" s="98">
        <v>18.16</v>
      </c>
      <c r="G56" s="98">
        <f t="shared" si="16"/>
        <v>18.16</v>
      </c>
      <c r="H56" s="98">
        <f t="shared" si="1"/>
        <v>2.2799999999999998</v>
      </c>
      <c r="I56" s="98">
        <f t="shared" si="2"/>
        <v>2.2799999999999998</v>
      </c>
      <c r="J56" s="98"/>
      <c r="K56" s="98">
        <f t="shared" si="3"/>
        <v>0</v>
      </c>
      <c r="L56" s="98">
        <f t="shared" ref="L56:L63" si="23">6*7.1+3*3*1.2</f>
        <v>53.399999999999991</v>
      </c>
      <c r="M56" s="98">
        <f t="shared" si="12"/>
        <v>51.424199999999992</v>
      </c>
      <c r="N56" s="102">
        <f t="shared" si="15"/>
        <v>77.05</v>
      </c>
      <c r="O56" s="102">
        <f t="shared" si="13"/>
        <v>11.865699999999999</v>
      </c>
      <c r="P56" s="342">
        <v>2.8</v>
      </c>
      <c r="Q56" s="103">
        <f t="shared" si="8"/>
        <v>0.4</v>
      </c>
      <c r="S56" s="92">
        <v>2.8</v>
      </c>
      <c r="U56" s="92">
        <f t="shared" si="9"/>
        <v>1.88</v>
      </c>
      <c r="V56" s="344">
        <f t="shared" si="10"/>
        <v>0.4893617021276595</v>
      </c>
    </row>
    <row r="57" spans="2:22" s="92" customFormat="1" ht="20.100000000000001" customHeight="1" x14ac:dyDescent="0.25">
      <c r="B57" s="404" t="s">
        <v>188</v>
      </c>
      <c r="C57" s="405"/>
      <c r="D57" s="97">
        <v>1</v>
      </c>
      <c r="E57" s="111">
        <v>13</v>
      </c>
      <c r="F57" s="98">
        <v>13.6</v>
      </c>
      <c r="G57" s="98">
        <f t="shared" ref="G57:G61" si="24">+D57*F57</f>
        <v>13.6</v>
      </c>
      <c r="H57" s="98">
        <f t="shared" si="1"/>
        <v>1.71</v>
      </c>
      <c r="I57" s="98">
        <f t="shared" si="2"/>
        <v>1.71</v>
      </c>
      <c r="J57" s="98"/>
      <c r="K57" s="98">
        <f t="shared" si="3"/>
        <v>0</v>
      </c>
      <c r="L57" s="98">
        <f t="shared" si="23"/>
        <v>53.399999999999991</v>
      </c>
      <c r="M57" s="98">
        <f t="shared" si="12"/>
        <v>51.424199999999992</v>
      </c>
      <c r="N57" s="102">
        <f t="shared" ref="N57:N63" si="25">58*1.15</f>
        <v>66.699999999999989</v>
      </c>
      <c r="O57" s="102">
        <f t="shared" si="13"/>
        <v>10.271799999999999</v>
      </c>
      <c r="P57" s="342">
        <v>2.2120000000000002</v>
      </c>
      <c r="Q57" s="103">
        <f t="shared" si="8"/>
        <v>0.08</v>
      </c>
      <c r="S57" s="92">
        <v>2.2120000000000002</v>
      </c>
      <c r="U57" s="92">
        <f t="shared" si="9"/>
        <v>1.63</v>
      </c>
      <c r="V57" s="344">
        <f t="shared" si="10"/>
        <v>0.35705521472392654</v>
      </c>
    </row>
    <row r="58" spans="2:22" s="92" customFormat="1" ht="20.100000000000001" customHeight="1" x14ac:dyDescent="0.25">
      <c r="B58" s="404" t="s">
        <v>189</v>
      </c>
      <c r="C58" s="405"/>
      <c r="D58" s="97">
        <v>1</v>
      </c>
      <c r="E58" s="111">
        <v>13</v>
      </c>
      <c r="F58" s="98">
        <v>13.6</v>
      </c>
      <c r="G58" s="98">
        <f t="shared" si="24"/>
        <v>13.6</v>
      </c>
      <c r="H58" s="98">
        <f t="shared" si="1"/>
        <v>1.71</v>
      </c>
      <c r="I58" s="98">
        <f t="shared" si="2"/>
        <v>1.71</v>
      </c>
      <c r="J58" s="98"/>
      <c r="K58" s="98">
        <f t="shared" si="3"/>
        <v>0</v>
      </c>
      <c r="L58" s="98">
        <f t="shared" si="23"/>
        <v>53.399999999999991</v>
      </c>
      <c r="M58" s="98">
        <f t="shared" si="12"/>
        <v>51.424199999999992</v>
      </c>
      <c r="N58" s="102">
        <f t="shared" si="25"/>
        <v>66.699999999999989</v>
      </c>
      <c r="O58" s="102">
        <f t="shared" si="13"/>
        <v>10.271799999999999</v>
      </c>
      <c r="P58" s="342">
        <v>2.1560000000000001</v>
      </c>
      <c r="Q58" s="103">
        <f t="shared" si="8"/>
        <v>0.08</v>
      </c>
      <c r="S58" s="92">
        <v>2.1560000000000001</v>
      </c>
      <c r="U58" s="92">
        <f t="shared" si="9"/>
        <v>1.63</v>
      </c>
      <c r="V58" s="344">
        <f t="shared" si="10"/>
        <v>0.32269938650306762</v>
      </c>
    </row>
    <row r="59" spans="2:22" s="92" customFormat="1" ht="20.100000000000001" customHeight="1" x14ac:dyDescent="0.25">
      <c r="B59" s="404" t="s">
        <v>190</v>
      </c>
      <c r="C59" s="405"/>
      <c r="D59" s="97">
        <v>1</v>
      </c>
      <c r="E59" s="111">
        <v>13</v>
      </c>
      <c r="F59" s="98">
        <v>13</v>
      </c>
      <c r="G59" s="98">
        <f t="shared" si="24"/>
        <v>13</v>
      </c>
      <c r="H59" s="98">
        <f t="shared" si="1"/>
        <v>1.63</v>
      </c>
      <c r="I59" s="98">
        <f t="shared" si="2"/>
        <v>1.63</v>
      </c>
      <c r="J59" s="98"/>
      <c r="K59" s="98">
        <f t="shared" si="3"/>
        <v>0</v>
      </c>
      <c r="L59" s="98">
        <f t="shared" si="23"/>
        <v>53.399999999999991</v>
      </c>
      <c r="M59" s="98">
        <f t="shared" si="12"/>
        <v>51.424199999999992</v>
      </c>
      <c r="N59" s="102">
        <f t="shared" si="25"/>
        <v>66.699999999999989</v>
      </c>
      <c r="O59" s="102">
        <f t="shared" si="13"/>
        <v>10.271799999999999</v>
      </c>
      <c r="P59" s="342">
        <v>2.1560000000000001</v>
      </c>
      <c r="Q59" s="103">
        <f t="shared" si="8"/>
        <v>0</v>
      </c>
      <c r="S59" s="92">
        <v>2.1560000000000001</v>
      </c>
      <c r="U59" s="92">
        <f t="shared" si="9"/>
        <v>1.63</v>
      </c>
      <c r="V59" s="344">
        <f t="shared" si="10"/>
        <v>0.32269938650306762</v>
      </c>
    </row>
    <row r="60" spans="2:22" s="92" customFormat="1" ht="20.100000000000001" customHeight="1" x14ac:dyDescent="0.25">
      <c r="B60" s="404" t="s">
        <v>191</v>
      </c>
      <c r="C60" s="405"/>
      <c r="D60" s="97">
        <v>1</v>
      </c>
      <c r="E60" s="111">
        <v>13</v>
      </c>
      <c r="F60" s="98">
        <v>13.6</v>
      </c>
      <c r="G60" s="98">
        <f t="shared" si="24"/>
        <v>13.6</v>
      </c>
      <c r="H60" s="98">
        <f t="shared" si="1"/>
        <v>1.71</v>
      </c>
      <c r="I60" s="98">
        <f t="shared" si="2"/>
        <v>1.71</v>
      </c>
      <c r="J60" s="98"/>
      <c r="K60" s="98">
        <f t="shared" si="3"/>
        <v>0</v>
      </c>
      <c r="L60" s="98">
        <f t="shared" si="23"/>
        <v>53.399999999999991</v>
      </c>
      <c r="M60" s="98">
        <f t="shared" si="12"/>
        <v>51.424199999999992</v>
      </c>
      <c r="N60" s="102">
        <f t="shared" si="25"/>
        <v>66.699999999999989</v>
      </c>
      <c r="O60" s="102">
        <f t="shared" si="13"/>
        <v>10.271799999999999</v>
      </c>
      <c r="P60" s="342">
        <v>2.044</v>
      </c>
      <c r="Q60" s="103">
        <f t="shared" si="8"/>
        <v>0.08</v>
      </c>
      <c r="S60" s="92">
        <v>2.044</v>
      </c>
      <c r="U60" s="92">
        <f t="shared" si="9"/>
        <v>1.63</v>
      </c>
      <c r="V60" s="344">
        <f t="shared" si="10"/>
        <v>0.25398773006134978</v>
      </c>
    </row>
    <row r="61" spans="2:22" s="92" customFormat="1" ht="20.100000000000001" customHeight="1" x14ac:dyDescent="0.25">
      <c r="B61" s="404" t="s">
        <v>192</v>
      </c>
      <c r="C61" s="405"/>
      <c r="D61" s="97">
        <v>1</v>
      </c>
      <c r="E61" s="111">
        <v>13</v>
      </c>
      <c r="F61" s="98">
        <v>13.52</v>
      </c>
      <c r="G61" s="98">
        <f t="shared" si="24"/>
        <v>13.52</v>
      </c>
      <c r="H61" s="98">
        <f t="shared" si="1"/>
        <v>1.7</v>
      </c>
      <c r="I61" s="98">
        <f t="shared" si="2"/>
        <v>1.7</v>
      </c>
      <c r="J61" s="98"/>
      <c r="K61" s="98">
        <f t="shared" si="3"/>
        <v>0</v>
      </c>
      <c r="L61" s="98">
        <f t="shared" si="23"/>
        <v>53.399999999999991</v>
      </c>
      <c r="M61" s="98">
        <f t="shared" si="12"/>
        <v>51.424199999999992</v>
      </c>
      <c r="N61" s="102">
        <f t="shared" si="25"/>
        <v>66.699999999999989</v>
      </c>
      <c r="O61" s="102">
        <f t="shared" si="13"/>
        <v>10.271799999999999</v>
      </c>
      <c r="P61" s="342">
        <v>2.1280000000000001</v>
      </c>
      <c r="Q61" s="103">
        <f t="shared" si="8"/>
        <v>7.0000000000000007E-2</v>
      </c>
      <c r="S61" s="92">
        <v>2.1280000000000001</v>
      </c>
      <c r="U61" s="92">
        <f t="shared" si="9"/>
        <v>1.63</v>
      </c>
      <c r="V61" s="344">
        <f t="shared" si="10"/>
        <v>0.30552147239263827</v>
      </c>
    </row>
    <row r="62" spans="2:22" s="92" customFormat="1" ht="20.100000000000001" customHeight="1" x14ac:dyDescent="0.25">
      <c r="B62" s="404" t="s">
        <v>193</v>
      </c>
      <c r="C62" s="405"/>
      <c r="D62" s="97">
        <v>1</v>
      </c>
      <c r="E62" s="111">
        <v>13</v>
      </c>
      <c r="F62" s="98">
        <v>13.52</v>
      </c>
      <c r="G62" s="98">
        <f t="shared" ref="G62:G64" si="26">+D62*F62</f>
        <v>13.52</v>
      </c>
      <c r="H62" s="98">
        <f t="shared" si="1"/>
        <v>1.7</v>
      </c>
      <c r="I62" s="98">
        <f t="shared" si="2"/>
        <v>1.7</v>
      </c>
      <c r="J62" s="98"/>
      <c r="K62" s="98">
        <f t="shared" si="3"/>
        <v>0</v>
      </c>
      <c r="L62" s="98">
        <f t="shared" si="23"/>
        <v>53.399999999999991</v>
      </c>
      <c r="M62" s="98">
        <f t="shared" si="12"/>
        <v>51.424199999999992</v>
      </c>
      <c r="N62" s="102">
        <f t="shared" si="25"/>
        <v>66.699999999999989</v>
      </c>
      <c r="O62" s="102">
        <f t="shared" si="13"/>
        <v>10.271799999999999</v>
      </c>
      <c r="P62" s="342">
        <v>2.044</v>
      </c>
      <c r="Q62" s="103">
        <f t="shared" si="8"/>
        <v>7.0000000000000007E-2</v>
      </c>
      <c r="S62" s="92">
        <v>2.044</v>
      </c>
      <c r="U62" s="92">
        <f t="shared" si="9"/>
        <v>1.63</v>
      </c>
      <c r="V62" s="344">
        <f t="shared" si="10"/>
        <v>0.25398773006134978</v>
      </c>
    </row>
    <row r="63" spans="2:22" s="92" customFormat="1" ht="20.100000000000001" customHeight="1" x14ac:dyDescent="0.25">
      <c r="B63" s="404" t="s">
        <v>194</v>
      </c>
      <c r="C63" s="405"/>
      <c r="D63" s="97">
        <v>1</v>
      </c>
      <c r="E63" s="111">
        <v>13</v>
      </c>
      <c r="F63" s="98">
        <v>13.6</v>
      </c>
      <c r="G63" s="98">
        <f t="shared" si="26"/>
        <v>13.6</v>
      </c>
      <c r="H63" s="98">
        <f t="shared" si="1"/>
        <v>1.71</v>
      </c>
      <c r="I63" s="98">
        <f t="shared" si="2"/>
        <v>1.71</v>
      </c>
      <c r="J63" s="98"/>
      <c r="K63" s="98">
        <f t="shared" si="3"/>
        <v>0</v>
      </c>
      <c r="L63" s="98">
        <f t="shared" si="23"/>
        <v>53.399999999999991</v>
      </c>
      <c r="M63" s="98">
        <f t="shared" si="12"/>
        <v>51.424199999999992</v>
      </c>
      <c r="N63" s="102">
        <f t="shared" si="25"/>
        <v>66.699999999999989</v>
      </c>
      <c r="O63" s="102">
        <f t="shared" si="13"/>
        <v>10.271799999999999</v>
      </c>
      <c r="P63" s="342">
        <v>2.1</v>
      </c>
      <c r="Q63" s="103">
        <f t="shared" si="8"/>
        <v>0.08</v>
      </c>
      <c r="S63" s="92">
        <v>2.1</v>
      </c>
      <c r="U63" s="92">
        <f t="shared" si="9"/>
        <v>1.63</v>
      </c>
      <c r="V63" s="344">
        <f t="shared" si="10"/>
        <v>0.2883435582822087</v>
      </c>
    </row>
    <row r="64" spans="2:22" s="92" customFormat="1" ht="20.100000000000001" customHeight="1" x14ac:dyDescent="0.25">
      <c r="B64" s="404" t="s">
        <v>1417</v>
      </c>
      <c r="C64" s="405"/>
      <c r="D64" s="97">
        <v>1</v>
      </c>
      <c r="E64" s="111">
        <v>15</v>
      </c>
      <c r="F64" s="98">
        <v>18.079999999999998</v>
      </c>
      <c r="G64" s="98">
        <f t="shared" si="26"/>
        <v>18.079999999999998</v>
      </c>
      <c r="H64" s="98">
        <f t="shared" si="1"/>
        <v>2.27</v>
      </c>
      <c r="I64" s="98">
        <f t="shared" si="2"/>
        <v>2.27</v>
      </c>
      <c r="J64" s="98"/>
      <c r="K64" s="98">
        <f t="shared" si="3"/>
        <v>0</v>
      </c>
      <c r="L64" s="98">
        <f t="shared" ref="L64:L95" si="27">6*8.1+3*1.2*3</f>
        <v>59.399999999999991</v>
      </c>
      <c r="M64" s="98">
        <f t="shared" si="12"/>
        <v>57.202199999999991</v>
      </c>
      <c r="N64" s="102">
        <f t="shared" ref="N64:N95" si="28">67*1.15</f>
        <v>77.05</v>
      </c>
      <c r="O64" s="102">
        <f t="shared" si="13"/>
        <v>11.865699999999999</v>
      </c>
      <c r="P64" s="342">
        <v>2.7440000000000002</v>
      </c>
      <c r="Q64" s="103">
        <f t="shared" si="8"/>
        <v>0.39</v>
      </c>
      <c r="S64" s="92">
        <v>2.7440000000000002</v>
      </c>
      <c r="U64" s="92">
        <f t="shared" si="9"/>
        <v>1.88</v>
      </c>
      <c r="V64" s="344">
        <f t="shared" si="10"/>
        <v>0.4595744680851066</v>
      </c>
    </row>
    <row r="65" spans="2:22" s="92" customFormat="1" ht="20.100000000000001" customHeight="1" x14ac:dyDescent="0.25">
      <c r="B65" s="404" t="s">
        <v>1423</v>
      </c>
      <c r="C65" s="405"/>
      <c r="D65" s="97">
        <v>1</v>
      </c>
      <c r="E65" s="111">
        <v>15</v>
      </c>
      <c r="F65" s="98">
        <v>18.079999999999998</v>
      </c>
      <c r="G65" s="98">
        <f t="shared" ref="G65:G71" si="29">+D65*F65</f>
        <v>18.079999999999998</v>
      </c>
      <c r="H65" s="98">
        <f t="shared" si="1"/>
        <v>2.27</v>
      </c>
      <c r="I65" s="98">
        <f t="shared" si="2"/>
        <v>2.27</v>
      </c>
      <c r="J65" s="98"/>
      <c r="K65" s="98">
        <f t="shared" si="3"/>
        <v>0</v>
      </c>
      <c r="L65" s="98">
        <f t="shared" si="27"/>
        <v>59.399999999999991</v>
      </c>
      <c r="M65" s="98">
        <f t="shared" si="12"/>
        <v>57.202199999999991</v>
      </c>
      <c r="N65" s="102">
        <f t="shared" si="28"/>
        <v>77.05</v>
      </c>
      <c r="O65" s="102">
        <f t="shared" si="13"/>
        <v>11.865699999999999</v>
      </c>
      <c r="P65" s="342">
        <v>2.94</v>
      </c>
      <c r="Q65" s="103">
        <f t="shared" si="8"/>
        <v>0.39</v>
      </c>
      <c r="S65" s="92">
        <v>2.94</v>
      </c>
      <c r="U65" s="92">
        <f t="shared" si="9"/>
        <v>1.88</v>
      </c>
      <c r="V65" s="344">
        <f t="shared" si="10"/>
        <v>0.56382978723404253</v>
      </c>
    </row>
    <row r="66" spans="2:22" s="92" customFormat="1" ht="20.100000000000001" customHeight="1" x14ac:dyDescent="0.25">
      <c r="B66" s="404" t="s">
        <v>1418</v>
      </c>
      <c r="C66" s="405"/>
      <c r="D66" s="97">
        <v>1</v>
      </c>
      <c r="E66" s="111">
        <v>15</v>
      </c>
      <c r="F66" s="98">
        <v>18.079999999999998</v>
      </c>
      <c r="G66" s="98">
        <f t="shared" si="29"/>
        <v>18.079999999999998</v>
      </c>
      <c r="H66" s="98">
        <f t="shared" si="1"/>
        <v>2.27</v>
      </c>
      <c r="I66" s="98">
        <f t="shared" si="2"/>
        <v>2.27</v>
      </c>
      <c r="J66" s="98"/>
      <c r="K66" s="98">
        <f t="shared" si="3"/>
        <v>0</v>
      </c>
      <c r="L66" s="98">
        <f t="shared" si="27"/>
        <v>59.399999999999991</v>
      </c>
      <c r="M66" s="98">
        <f t="shared" si="12"/>
        <v>57.202199999999991</v>
      </c>
      <c r="N66" s="102">
        <f t="shared" si="28"/>
        <v>77.05</v>
      </c>
      <c r="O66" s="102">
        <f t="shared" si="13"/>
        <v>11.865699999999999</v>
      </c>
      <c r="P66" s="342">
        <v>2.6880000000000002</v>
      </c>
      <c r="Q66" s="103">
        <f t="shared" si="8"/>
        <v>0.39</v>
      </c>
      <c r="S66" s="92">
        <v>2.6880000000000002</v>
      </c>
      <c r="U66" s="92">
        <f t="shared" si="9"/>
        <v>1.88</v>
      </c>
      <c r="V66" s="344">
        <f t="shared" si="10"/>
        <v>0.42978723404255326</v>
      </c>
    </row>
    <row r="67" spans="2:22" s="92" customFormat="1" ht="20.100000000000001" customHeight="1" x14ac:dyDescent="0.25">
      <c r="B67" s="404" t="s">
        <v>1425</v>
      </c>
      <c r="C67" s="405"/>
      <c r="D67" s="97">
        <v>1</v>
      </c>
      <c r="E67" s="111">
        <v>15</v>
      </c>
      <c r="F67" s="98">
        <v>18.16</v>
      </c>
      <c r="G67" s="98">
        <f t="shared" si="29"/>
        <v>18.16</v>
      </c>
      <c r="H67" s="98">
        <f t="shared" si="1"/>
        <v>2.2799999999999998</v>
      </c>
      <c r="I67" s="98">
        <f t="shared" si="2"/>
        <v>2.2799999999999998</v>
      </c>
      <c r="J67" s="98"/>
      <c r="K67" s="98">
        <f t="shared" si="3"/>
        <v>0</v>
      </c>
      <c r="L67" s="98">
        <f t="shared" si="27"/>
        <v>59.399999999999991</v>
      </c>
      <c r="M67" s="98">
        <f t="shared" si="12"/>
        <v>57.202199999999991</v>
      </c>
      <c r="N67" s="102">
        <f t="shared" si="28"/>
        <v>77.05</v>
      </c>
      <c r="O67" s="102">
        <f t="shared" si="13"/>
        <v>11.865699999999999</v>
      </c>
      <c r="P67" s="342">
        <v>2.7719999999999998</v>
      </c>
      <c r="Q67" s="103">
        <f t="shared" si="8"/>
        <v>0.4</v>
      </c>
      <c r="S67" s="92">
        <v>2.7719999999999998</v>
      </c>
      <c r="U67" s="92">
        <f t="shared" si="9"/>
        <v>1.88</v>
      </c>
      <c r="V67" s="344">
        <f t="shared" si="10"/>
        <v>0.47446808510638294</v>
      </c>
    </row>
    <row r="68" spans="2:22" s="92" customFormat="1" ht="20.100000000000001" customHeight="1" x14ac:dyDescent="0.25">
      <c r="B68" s="404" t="s">
        <v>1426</v>
      </c>
      <c r="C68" s="405"/>
      <c r="D68" s="97">
        <v>1</v>
      </c>
      <c r="E68" s="111">
        <v>15</v>
      </c>
      <c r="F68" s="98">
        <v>18.16</v>
      </c>
      <c r="G68" s="98">
        <f t="shared" si="29"/>
        <v>18.16</v>
      </c>
      <c r="H68" s="98">
        <f t="shared" si="1"/>
        <v>2.2799999999999998</v>
      </c>
      <c r="I68" s="98">
        <f t="shared" si="2"/>
        <v>2.2799999999999998</v>
      </c>
      <c r="J68" s="98"/>
      <c r="K68" s="98">
        <f t="shared" si="3"/>
        <v>0</v>
      </c>
      <c r="L68" s="98">
        <f t="shared" si="27"/>
        <v>59.399999999999991</v>
      </c>
      <c r="M68" s="98">
        <f t="shared" si="12"/>
        <v>57.202199999999991</v>
      </c>
      <c r="N68" s="102">
        <f t="shared" si="28"/>
        <v>77.05</v>
      </c>
      <c r="O68" s="102">
        <f t="shared" si="13"/>
        <v>11.865699999999999</v>
      </c>
      <c r="P68" s="342">
        <v>2.94</v>
      </c>
      <c r="Q68" s="103">
        <f t="shared" si="8"/>
        <v>0.4</v>
      </c>
      <c r="S68" s="92">
        <v>2.94</v>
      </c>
      <c r="U68" s="92">
        <f t="shared" si="9"/>
        <v>1.88</v>
      </c>
      <c r="V68" s="344">
        <f t="shared" si="10"/>
        <v>0.56382978723404253</v>
      </c>
    </row>
    <row r="69" spans="2:22" s="92" customFormat="1" ht="20.100000000000001" customHeight="1" x14ac:dyDescent="0.25">
      <c r="B69" s="404" t="s">
        <v>1419</v>
      </c>
      <c r="C69" s="405"/>
      <c r="D69" s="97">
        <v>1</v>
      </c>
      <c r="E69" s="111">
        <v>15</v>
      </c>
      <c r="F69" s="98">
        <v>16.16</v>
      </c>
      <c r="G69" s="98">
        <f t="shared" si="29"/>
        <v>16.16</v>
      </c>
      <c r="H69" s="98">
        <f t="shared" si="1"/>
        <v>2.0299999999999998</v>
      </c>
      <c r="I69" s="98">
        <f t="shared" si="2"/>
        <v>2.0299999999999998</v>
      </c>
      <c r="J69" s="98"/>
      <c r="K69" s="98">
        <f t="shared" si="3"/>
        <v>0</v>
      </c>
      <c r="L69" s="98">
        <f t="shared" si="27"/>
        <v>59.399999999999991</v>
      </c>
      <c r="M69" s="98">
        <f t="shared" si="12"/>
        <v>57.202199999999991</v>
      </c>
      <c r="N69" s="102">
        <f t="shared" si="28"/>
        <v>77.05</v>
      </c>
      <c r="O69" s="102">
        <f t="shared" si="13"/>
        <v>11.865699999999999</v>
      </c>
      <c r="P69" s="342">
        <v>2.52</v>
      </c>
      <c r="Q69" s="103">
        <f t="shared" si="8"/>
        <v>0.15</v>
      </c>
      <c r="S69" s="92">
        <v>2.52</v>
      </c>
      <c r="U69" s="92">
        <f t="shared" si="9"/>
        <v>1.88</v>
      </c>
      <c r="V69" s="344">
        <f t="shared" si="10"/>
        <v>0.34042553191489366</v>
      </c>
    </row>
    <row r="70" spans="2:22" s="92" customFormat="1" ht="20.100000000000001" customHeight="1" x14ac:dyDescent="0.25">
      <c r="B70" s="404" t="s">
        <v>1421</v>
      </c>
      <c r="C70" s="405"/>
      <c r="D70" s="97">
        <v>1</v>
      </c>
      <c r="E70" s="111">
        <v>15</v>
      </c>
      <c r="F70" s="98">
        <v>16.16</v>
      </c>
      <c r="G70" s="98">
        <f t="shared" si="29"/>
        <v>16.16</v>
      </c>
      <c r="H70" s="98">
        <f t="shared" si="1"/>
        <v>2.0299999999999998</v>
      </c>
      <c r="I70" s="98">
        <f t="shared" si="2"/>
        <v>2.0299999999999998</v>
      </c>
      <c r="J70" s="98"/>
      <c r="K70" s="98">
        <f t="shared" si="3"/>
        <v>0</v>
      </c>
      <c r="L70" s="98">
        <f t="shared" si="27"/>
        <v>59.399999999999991</v>
      </c>
      <c r="M70" s="98">
        <f t="shared" si="12"/>
        <v>57.202199999999991</v>
      </c>
      <c r="N70" s="102">
        <f t="shared" si="28"/>
        <v>77.05</v>
      </c>
      <c r="O70" s="102">
        <f t="shared" si="13"/>
        <v>11.865699999999999</v>
      </c>
      <c r="P70" s="342">
        <v>2.492</v>
      </c>
      <c r="Q70" s="103">
        <f t="shared" si="8"/>
        <v>0.15</v>
      </c>
      <c r="S70" s="92">
        <v>2.492</v>
      </c>
      <c r="U70" s="92">
        <f t="shared" si="9"/>
        <v>1.88</v>
      </c>
      <c r="V70" s="344">
        <f t="shared" si="10"/>
        <v>0.3255319148936171</v>
      </c>
    </row>
    <row r="71" spans="2:22" s="92" customFormat="1" ht="19.5" customHeight="1" x14ac:dyDescent="0.25">
      <c r="B71" s="404" t="s">
        <v>460</v>
      </c>
      <c r="C71" s="405"/>
      <c r="D71" s="97">
        <v>1</v>
      </c>
      <c r="E71" s="111">
        <v>15</v>
      </c>
      <c r="F71" s="98">
        <v>15.6</v>
      </c>
      <c r="G71" s="98">
        <f t="shared" si="29"/>
        <v>15.6</v>
      </c>
      <c r="H71" s="98">
        <f t="shared" si="1"/>
        <v>1.96</v>
      </c>
      <c r="I71" s="98">
        <f t="shared" si="2"/>
        <v>1.96</v>
      </c>
      <c r="J71" s="98"/>
      <c r="K71" s="98">
        <f t="shared" si="3"/>
        <v>0</v>
      </c>
      <c r="L71" s="98">
        <f t="shared" si="27"/>
        <v>59.399999999999991</v>
      </c>
      <c r="M71" s="98">
        <f t="shared" si="12"/>
        <v>57.202199999999991</v>
      </c>
      <c r="N71" s="102">
        <f t="shared" si="28"/>
        <v>77.05</v>
      </c>
      <c r="O71" s="102">
        <f t="shared" si="13"/>
        <v>11.865699999999999</v>
      </c>
      <c r="P71" s="342">
        <v>2.3239999999999998</v>
      </c>
      <c r="Q71" s="103">
        <f t="shared" si="8"/>
        <v>0.08</v>
      </c>
      <c r="S71" s="92">
        <v>2.3239999999999998</v>
      </c>
      <c r="U71" s="92">
        <f t="shared" si="9"/>
        <v>1.88</v>
      </c>
      <c r="V71" s="344">
        <f t="shared" si="10"/>
        <v>0.23617021276595751</v>
      </c>
    </row>
    <row r="72" spans="2:22" s="92" customFormat="1" ht="20.100000000000001" customHeight="1" x14ac:dyDescent="0.25">
      <c r="B72" s="404" t="s">
        <v>1351</v>
      </c>
      <c r="C72" s="405"/>
      <c r="D72" s="97">
        <v>1</v>
      </c>
      <c r="E72" s="111">
        <v>15</v>
      </c>
      <c r="F72" s="98">
        <v>15.76</v>
      </c>
      <c r="G72" s="98">
        <f t="shared" ref="G72:G90" si="30">+D72*F72</f>
        <v>15.76</v>
      </c>
      <c r="H72" s="98">
        <f t="shared" si="1"/>
        <v>1.98</v>
      </c>
      <c r="I72" s="98">
        <f t="shared" si="2"/>
        <v>1.98</v>
      </c>
      <c r="J72" s="98"/>
      <c r="K72" s="98">
        <f t="shared" si="3"/>
        <v>0</v>
      </c>
      <c r="L72" s="98">
        <f t="shared" si="27"/>
        <v>59.399999999999991</v>
      </c>
      <c r="M72" s="98">
        <f t="shared" si="12"/>
        <v>57.202199999999991</v>
      </c>
      <c r="N72" s="102">
        <f t="shared" si="28"/>
        <v>77.05</v>
      </c>
      <c r="O72" s="102">
        <f t="shared" si="13"/>
        <v>11.865699999999999</v>
      </c>
      <c r="P72" s="342">
        <v>2.774</v>
      </c>
      <c r="Q72" s="103">
        <f t="shared" si="8"/>
        <v>0.1</v>
      </c>
      <c r="S72" s="92">
        <v>2.774</v>
      </c>
      <c r="U72" s="92">
        <f t="shared" si="9"/>
        <v>1.88</v>
      </c>
      <c r="V72" s="344">
        <f t="shared" si="10"/>
        <v>0.47553191489361701</v>
      </c>
    </row>
    <row r="73" spans="2:22" s="92" customFormat="1" ht="20.100000000000001" customHeight="1" x14ac:dyDescent="0.25">
      <c r="B73" s="404" t="s">
        <v>1386</v>
      </c>
      <c r="C73" s="405"/>
      <c r="D73" s="97">
        <v>1</v>
      </c>
      <c r="E73" s="111">
        <v>15</v>
      </c>
      <c r="F73" s="98">
        <v>16</v>
      </c>
      <c r="G73" s="98">
        <f t="shared" ref="G73:G74" si="31">+D73*F73</f>
        <v>16</v>
      </c>
      <c r="H73" s="98">
        <f t="shared" si="1"/>
        <v>2.0099999999999998</v>
      </c>
      <c r="I73" s="98">
        <f t="shared" si="2"/>
        <v>2.0099999999999998</v>
      </c>
      <c r="J73" s="98"/>
      <c r="K73" s="98">
        <f t="shared" si="3"/>
        <v>0</v>
      </c>
      <c r="L73" s="98">
        <f t="shared" si="27"/>
        <v>59.399999999999991</v>
      </c>
      <c r="M73" s="98">
        <f t="shared" si="12"/>
        <v>57.202199999999991</v>
      </c>
      <c r="N73" s="102">
        <f t="shared" si="28"/>
        <v>77.05</v>
      </c>
      <c r="O73" s="102">
        <f t="shared" si="13"/>
        <v>11.865699999999999</v>
      </c>
      <c r="P73" s="342">
        <v>2.4359999999999999</v>
      </c>
      <c r="Q73" s="103">
        <f t="shared" si="8"/>
        <v>0.13</v>
      </c>
      <c r="S73" s="92">
        <v>2.4359999999999999</v>
      </c>
      <c r="U73" s="92">
        <f t="shared" si="9"/>
        <v>1.88</v>
      </c>
      <c r="V73" s="344">
        <f t="shared" si="10"/>
        <v>0.29574468085106398</v>
      </c>
    </row>
    <row r="74" spans="2:22" s="92" customFormat="1" ht="20.100000000000001" customHeight="1" x14ac:dyDescent="0.25">
      <c r="B74" s="404" t="s">
        <v>462</v>
      </c>
      <c r="C74" s="405"/>
      <c r="D74" s="97">
        <v>1</v>
      </c>
      <c r="E74" s="111">
        <v>15</v>
      </c>
      <c r="F74" s="98">
        <v>15.12</v>
      </c>
      <c r="G74" s="98">
        <f t="shared" si="31"/>
        <v>15.12</v>
      </c>
      <c r="H74" s="98">
        <f t="shared" si="1"/>
        <v>1.9</v>
      </c>
      <c r="I74" s="98">
        <f t="shared" si="2"/>
        <v>1.9</v>
      </c>
      <c r="J74" s="98"/>
      <c r="K74" s="98">
        <f t="shared" si="3"/>
        <v>0</v>
      </c>
      <c r="L74" s="98">
        <f t="shared" si="27"/>
        <v>59.399999999999991</v>
      </c>
      <c r="M74" s="98">
        <f t="shared" si="12"/>
        <v>57.202199999999991</v>
      </c>
      <c r="N74" s="102">
        <f t="shared" si="28"/>
        <v>77.05</v>
      </c>
      <c r="O74" s="102">
        <f t="shared" si="13"/>
        <v>11.865699999999999</v>
      </c>
      <c r="P74" s="342">
        <v>2.464</v>
      </c>
      <c r="Q74" s="103">
        <f t="shared" si="8"/>
        <v>0.02</v>
      </c>
      <c r="S74" s="92">
        <v>2.464</v>
      </c>
      <c r="U74" s="92">
        <f t="shared" si="9"/>
        <v>1.88</v>
      </c>
      <c r="V74" s="344">
        <f t="shared" si="10"/>
        <v>0.31063829787234054</v>
      </c>
    </row>
    <row r="75" spans="2:22" s="92" customFormat="1" ht="20.100000000000001" customHeight="1" x14ac:dyDescent="0.25">
      <c r="B75" s="404" t="s">
        <v>1370</v>
      </c>
      <c r="C75" s="405"/>
      <c r="D75" s="97">
        <v>1</v>
      </c>
      <c r="E75" s="111">
        <v>15</v>
      </c>
      <c r="F75" s="98">
        <v>16.079999999999998</v>
      </c>
      <c r="G75" s="98">
        <f t="shared" si="30"/>
        <v>16.079999999999998</v>
      </c>
      <c r="H75" s="98">
        <f t="shared" si="1"/>
        <v>2.02</v>
      </c>
      <c r="I75" s="98">
        <f t="shared" si="2"/>
        <v>2.02</v>
      </c>
      <c r="J75" s="98"/>
      <c r="K75" s="98">
        <f t="shared" si="3"/>
        <v>0</v>
      </c>
      <c r="L75" s="98">
        <f t="shared" si="27"/>
        <v>59.399999999999991</v>
      </c>
      <c r="M75" s="98">
        <f t="shared" si="12"/>
        <v>57.202199999999991</v>
      </c>
      <c r="N75" s="102">
        <f t="shared" si="28"/>
        <v>77.05</v>
      </c>
      <c r="O75" s="102">
        <f t="shared" si="13"/>
        <v>11.865699999999999</v>
      </c>
      <c r="P75" s="342">
        <v>2.5760000000000001</v>
      </c>
      <c r="Q75" s="103">
        <f t="shared" si="8"/>
        <v>0.14000000000000001</v>
      </c>
      <c r="S75" s="92">
        <v>2.5760000000000001</v>
      </c>
      <c r="U75" s="92">
        <f t="shared" si="9"/>
        <v>1.88</v>
      </c>
      <c r="V75" s="344">
        <f t="shared" si="10"/>
        <v>0.37021276595744701</v>
      </c>
    </row>
    <row r="76" spans="2:22" s="92" customFormat="1" ht="20.100000000000001" customHeight="1" x14ac:dyDescent="0.25">
      <c r="B76" s="404" t="s">
        <v>1376</v>
      </c>
      <c r="C76" s="405"/>
      <c r="D76" s="97">
        <v>1</v>
      </c>
      <c r="E76" s="111">
        <v>15</v>
      </c>
      <c r="F76" s="98">
        <v>16.079999999999998</v>
      </c>
      <c r="G76" s="98">
        <f t="shared" si="30"/>
        <v>16.079999999999998</v>
      </c>
      <c r="H76" s="98">
        <f t="shared" si="1"/>
        <v>2.02</v>
      </c>
      <c r="I76" s="98">
        <f t="shared" si="2"/>
        <v>2.02</v>
      </c>
      <c r="J76" s="98"/>
      <c r="K76" s="98">
        <f t="shared" si="3"/>
        <v>0</v>
      </c>
      <c r="L76" s="98">
        <f t="shared" si="27"/>
        <v>59.399999999999991</v>
      </c>
      <c r="M76" s="98">
        <f t="shared" si="12"/>
        <v>57.202199999999991</v>
      </c>
      <c r="N76" s="102">
        <f t="shared" si="28"/>
        <v>77.05</v>
      </c>
      <c r="O76" s="102">
        <f t="shared" si="13"/>
        <v>11.865699999999999</v>
      </c>
      <c r="P76" s="342">
        <v>2.464</v>
      </c>
      <c r="Q76" s="103">
        <f t="shared" si="8"/>
        <v>0.14000000000000001</v>
      </c>
      <c r="S76" s="92">
        <v>2.464</v>
      </c>
      <c r="U76" s="92">
        <f t="shared" si="9"/>
        <v>1.88</v>
      </c>
      <c r="V76" s="344">
        <f t="shared" si="10"/>
        <v>0.31063829787234054</v>
      </c>
    </row>
    <row r="77" spans="2:22" s="92" customFormat="1" ht="20.100000000000001" customHeight="1" x14ac:dyDescent="0.25">
      <c r="B77" s="404" t="s">
        <v>1382</v>
      </c>
      <c r="C77" s="405"/>
      <c r="D77" s="97">
        <v>1</v>
      </c>
      <c r="E77" s="111">
        <v>15</v>
      </c>
      <c r="F77" s="98">
        <v>16.079999999999998</v>
      </c>
      <c r="G77" s="98">
        <f t="shared" si="30"/>
        <v>16.079999999999998</v>
      </c>
      <c r="H77" s="98">
        <f t="shared" si="1"/>
        <v>2.02</v>
      </c>
      <c r="I77" s="98">
        <f t="shared" si="2"/>
        <v>2.02</v>
      </c>
      <c r="J77" s="98"/>
      <c r="K77" s="98">
        <f t="shared" ref="K77:K118" si="32">+J77*0.963</f>
        <v>0</v>
      </c>
      <c r="L77" s="98">
        <f t="shared" si="27"/>
        <v>59.399999999999991</v>
      </c>
      <c r="M77" s="98">
        <f t="shared" ref="M77:M95" si="33">+L77*0.963</f>
        <v>57.202199999999991</v>
      </c>
      <c r="N77" s="102">
        <f t="shared" si="28"/>
        <v>77.05</v>
      </c>
      <c r="O77" s="102">
        <f t="shared" ref="O77:O95" si="34">+N77*0.154</f>
        <v>11.865699999999999</v>
      </c>
      <c r="P77" s="342">
        <v>2.38</v>
      </c>
      <c r="Q77" s="103">
        <f t="shared" ref="Q77:Q118" si="35">+ROUND(((3.1416*0.4^2)/4)*(G77-E77),2)</f>
        <v>0.14000000000000001</v>
      </c>
      <c r="S77" s="92">
        <v>2.38</v>
      </c>
      <c r="U77" s="92">
        <f t="shared" ref="U77:U125" si="36">+ROUND(((3.1416*0.4^2)/4)*E77,2)</f>
        <v>1.88</v>
      </c>
      <c r="V77" s="344">
        <f t="shared" ref="V77:V118" si="37">+S77/U77-1</f>
        <v>0.26595744680851063</v>
      </c>
    </row>
    <row r="78" spans="2:22" s="92" customFormat="1" ht="20.100000000000001" customHeight="1" x14ac:dyDescent="0.25">
      <c r="B78" s="404" t="s">
        <v>1371</v>
      </c>
      <c r="C78" s="405"/>
      <c r="D78" s="97">
        <v>1</v>
      </c>
      <c r="E78" s="111">
        <v>15</v>
      </c>
      <c r="F78" s="98">
        <v>16.16</v>
      </c>
      <c r="G78" s="98">
        <f t="shared" si="30"/>
        <v>16.16</v>
      </c>
      <c r="H78" s="98">
        <f t="shared" si="1"/>
        <v>2.0299999999999998</v>
      </c>
      <c r="I78" s="98">
        <f t="shared" si="2"/>
        <v>2.0299999999999998</v>
      </c>
      <c r="J78" s="98"/>
      <c r="K78" s="98">
        <f t="shared" si="32"/>
        <v>0</v>
      </c>
      <c r="L78" s="98">
        <f t="shared" si="27"/>
        <v>59.399999999999991</v>
      </c>
      <c r="M78" s="98">
        <f t="shared" si="33"/>
        <v>57.202199999999991</v>
      </c>
      <c r="N78" s="102">
        <f t="shared" si="28"/>
        <v>77.05</v>
      </c>
      <c r="O78" s="102">
        <f t="shared" si="34"/>
        <v>11.865699999999999</v>
      </c>
      <c r="P78" s="342">
        <v>2.52</v>
      </c>
      <c r="Q78" s="103">
        <f t="shared" si="35"/>
        <v>0.15</v>
      </c>
      <c r="S78" s="92">
        <v>2.52</v>
      </c>
      <c r="U78" s="92">
        <f t="shared" si="36"/>
        <v>1.88</v>
      </c>
      <c r="V78" s="344">
        <f t="shared" si="37"/>
        <v>0.34042553191489366</v>
      </c>
    </row>
    <row r="79" spans="2:22" s="92" customFormat="1" ht="20.100000000000001" customHeight="1" x14ac:dyDescent="0.25">
      <c r="B79" s="404" t="s">
        <v>1378</v>
      </c>
      <c r="C79" s="405"/>
      <c r="D79" s="97">
        <v>1</v>
      </c>
      <c r="E79" s="111">
        <v>15</v>
      </c>
      <c r="F79" s="98">
        <v>16.079999999999998</v>
      </c>
      <c r="G79" s="98">
        <f t="shared" si="30"/>
        <v>16.079999999999998</v>
      </c>
      <c r="H79" s="98">
        <f t="shared" si="1"/>
        <v>2.02</v>
      </c>
      <c r="I79" s="98">
        <f t="shared" si="2"/>
        <v>2.02</v>
      </c>
      <c r="J79" s="98"/>
      <c r="K79" s="98">
        <f t="shared" si="32"/>
        <v>0</v>
      </c>
      <c r="L79" s="98">
        <f t="shared" si="27"/>
        <v>59.399999999999991</v>
      </c>
      <c r="M79" s="98">
        <f t="shared" si="33"/>
        <v>57.202199999999991</v>
      </c>
      <c r="N79" s="102">
        <f t="shared" si="28"/>
        <v>77.05</v>
      </c>
      <c r="O79" s="102">
        <f t="shared" si="34"/>
        <v>11.865699999999999</v>
      </c>
      <c r="P79" s="342">
        <v>2.4079999999999999</v>
      </c>
      <c r="Q79" s="103">
        <f t="shared" si="35"/>
        <v>0.14000000000000001</v>
      </c>
      <c r="S79" s="92">
        <v>2.4079999999999999</v>
      </c>
      <c r="U79" s="92">
        <f t="shared" si="36"/>
        <v>1.88</v>
      </c>
      <c r="V79" s="344">
        <f t="shared" si="37"/>
        <v>0.2808510638297872</v>
      </c>
    </row>
    <row r="80" spans="2:22" s="92" customFormat="1" ht="20.100000000000001" customHeight="1" x14ac:dyDescent="0.25">
      <c r="B80" s="404" t="s">
        <v>1372</v>
      </c>
      <c r="C80" s="405"/>
      <c r="D80" s="97">
        <v>1</v>
      </c>
      <c r="E80" s="111">
        <v>15</v>
      </c>
      <c r="F80" s="98">
        <v>16.079999999999998</v>
      </c>
      <c r="G80" s="98">
        <f t="shared" si="30"/>
        <v>16.079999999999998</v>
      </c>
      <c r="H80" s="98">
        <f t="shared" si="1"/>
        <v>2.02</v>
      </c>
      <c r="I80" s="98">
        <f t="shared" si="2"/>
        <v>2.02</v>
      </c>
      <c r="J80" s="98"/>
      <c r="K80" s="98">
        <f t="shared" si="32"/>
        <v>0</v>
      </c>
      <c r="L80" s="98">
        <f t="shared" si="27"/>
        <v>59.399999999999991</v>
      </c>
      <c r="M80" s="98">
        <f t="shared" si="33"/>
        <v>57.202199999999991</v>
      </c>
      <c r="N80" s="102">
        <f t="shared" si="28"/>
        <v>77.05</v>
      </c>
      <c r="O80" s="102">
        <f t="shared" si="34"/>
        <v>11.865699999999999</v>
      </c>
      <c r="P80" s="342">
        <v>2.52</v>
      </c>
      <c r="Q80" s="103">
        <f t="shared" si="35"/>
        <v>0.14000000000000001</v>
      </c>
      <c r="S80" s="92">
        <v>2.52</v>
      </c>
      <c r="U80" s="92">
        <f t="shared" si="36"/>
        <v>1.88</v>
      </c>
      <c r="V80" s="344">
        <f t="shared" si="37"/>
        <v>0.34042553191489366</v>
      </c>
    </row>
    <row r="81" spans="2:22" s="92" customFormat="1" ht="20.100000000000001" customHeight="1" x14ac:dyDescent="0.25">
      <c r="B81" s="404" t="s">
        <v>1377</v>
      </c>
      <c r="C81" s="405"/>
      <c r="D81" s="97">
        <v>1</v>
      </c>
      <c r="E81" s="111">
        <v>15</v>
      </c>
      <c r="F81" s="98">
        <v>16.079999999999998</v>
      </c>
      <c r="G81" s="98">
        <f t="shared" si="30"/>
        <v>16.079999999999998</v>
      </c>
      <c r="H81" s="98">
        <f t="shared" si="1"/>
        <v>2.02</v>
      </c>
      <c r="I81" s="98">
        <f t="shared" si="2"/>
        <v>2.02</v>
      </c>
      <c r="J81" s="98"/>
      <c r="K81" s="98">
        <f t="shared" si="32"/>
        <v>0</v>
      </c>
      <c r="L81" s="98">
        <f t="shared" si="27"/>
        <v>59.399999999999991</v>
      </c>
      <c r="M81" s="98">
        <f t="shared" si="33"/>
        <v>57.202199999999991</v>
      </c>
      <c r="N81" s="102">
        <f t="shared" si="28"/>
        <v>77.05</v>
      </c>
      <c r="O81" s="102">
        <f t="shared" si="34"/>
        <v>11.865699999999999</v>
      </c>
      <c r="P81" s="342">
        <v>2.464</v>
      </c>
      <c r="Q81" s="103">
        <f t="shared" si="35"/>
        <v>0.14000000000000001</v>
      </c>
      <c r="S81" s="92">
        <v>2.464</v>
      </c>
      <c r="U81" s="92">
        <f t="shared" si="36"/>
        <v>1.88</v>
      </c>
      <c r="V81" s="344">
        <f t="shared" si="37"/>
        <v>0.31063829787234054</v>
      </c>
    </row>
    <row r="82" spans="2:22" s="92" customFormat="1" ht="20.100000000000001" customHeight="1" x14ac:dyDescent="0.25">
      <c r="B82" s="404" t="s">
        <v>1383</v>
      </c>
      <c r="C82" s="405"/>
      <c r="D82" s="97">
        <v>1</v>
      </c>
      <c r="E82" s="111">
        <v>15</v>
      </c>
      <c r="F82" s="98">
        <v>16.079999999999998</v>
      </c>
      <c r="G82" s="98">
        <f t="shared" ref="G82" si="38">+D82*F82</f>
        <v>16.079999999999998</v>
      </c>
      <c r="H82" s="98">
        <f t="shared" si="1"/>
        <v>2.02</v>
      </c>
      <c r="I82" s="98">
        <f t="shared" si="2"/>
        <v>2.02</v>
      </c>
      <c r="J82" s="98"/>
      <c r="K82" s="98">
        <f t="shared" si="32"/>
        <v>0</v>
      </c>
      <c r="L82" s="98">
        <f t="shared" si="27"/>
        <v>59.399999999999991</v>
      </c>
      <c r="M82" s="98">
        <f t="shared" si="33"/>
        <v>57.202199999999991</v>
      </c>
      <c r="N82" s="102">
        <f t="shared" si="28"/>
        <v>77.05</v>
      </c>
      <c r="O82" s="102">
        <f t="shared" si="34"/>
        <v>11.865699999999999</v>
      </c>
      <c r="P82" s="342">
        <v>2.548</v>
      </c>
      <c r="Q82" s="103">
        <f t="shared" si="35"/>
        <v>0.14000000000000001</v>
      </c>
      <c r="S82" s="92">
        <v>2.548</v>
      </c>
      <c r="U82" s="92">
        <f t="shared" si="36"/>
        <v>1.88</v>
      </c>
      <c r="V82" s="344">
        <f t="shared" si="37"/>
        <v>0.35531914893617023</v>
      </c>
    </row>
    <row r="83" spans="2:22" s="92" customFormat="1" ht="20.100000000000001" customHeight="1" x14ac:dyDescent="0.25">
      <c r="B83" s="404" t="s">
        <v>1366</v>
      </c>
      <c r="C83" s="405"/>
      <c r="D83" s="97">
        <v>1</v>
      </c>
      <c r="E83" s="111">
        <v>15</v>
      </c>
      <c r="F83" s="98">
        <v>16.16</v>
      </c>
      <c r="G83" s="98">
        <f t="shared" ref="G83" si="39">+D83*F83</f>
        <v>16.16</v>
      </c>
      <c r="H83" s="98">
        <f t="shared" si="1"/>
        <v>2.0299999999999998</v>
      </c>
      <c r="I83" s="98">
        <f t="shared" si="2"/>
        <v>2.0299999999999998</v>
      </c>
      <c r="J83" s="98"/>
      <c r="K83" s="98">
        <f t="shared" si="32"/>
        <v>0</v>
      </c>
      <c r="L83" s="98">
        <f t="shared" si="27"/>
        <v>59.399999999999991</v>
      </c>
      <c r="M83" s="98">
        <f t="shared" si="33"/>
        <v>57.202199999999991</v>
      </c>
      <c r="N83" s="102">
        <f t="shared" si="28"/>
        <v>77.05</v>
      </c>
      <c r="O83" s="102">
        <f t="shared" si="34"/>
        <v>11.865699999999999</v>
      </c>
      <c r="P83" s="342">
        <v>2.7160000000000002</v>
      </c>
      <c r="Q83" s="103">
        <f t="shared" si="35"/>
        <v>0.15</v>
      </c>
      <c r="S83" s="92">
        <v>2.7160000000000002</v>
      </c>
      <c r="U83" s="92">
        <f t="shared" si="36"/>
        <v>1.88</v>
      </c>
      <c r="V83" s="344">
        <f t="shared" si="37"/>
        <v>0.44468085106383004</v>
      </c>
    </row>
    <row r="84" spans="2:22" s="92" customFormat="1" ht="20.100000000000001" customHeight="1" x14ac:dyDescent="0.25">
      <c r="B84" s="404" t="s">
        <v>1373</v>
      </c>
      <c r="C84" s="405"/>
      <c r="D84" s="97">
        <v>1</v>
      </c>
      <c r="E84" s="111">
        <v>15</v>
      </c>
      <c r="F84" s="98">
        <v>16.16</v>
      </c>
      <c r="G84" s="98">
        <f t="shared" si="30"/>
        <v>16.16</v>
      </c>
      <c r="H84" s="98">
        <f t="shared" si="1"/>
        <v>2.0299999999999998</v>
      </c>
      <c r="I84" s="98">
        <f t="shared" si="2"/>
        <v>2.0299999999999998</v>
      </c>
      <c r="J84" s="98"/>
      <c r="K84" s="98">
        <f t="shared" si="32"/>
        <v>0</v>
      </c>
      <c r="L84" s="98">
        <f t="shared" si="27"/>
        <v>59.399999999999991</v>
      </c>
      <c r="M84" s="98">
        <f t="shared" si="33"/>
        <v>57.202199999999991</v>
      </c>
      <c r="N84" s="102">
        <f t="shared" si="28"/>
        <v>77.05</v>
      </c>
      <c r="O84" s="102">
        <f t="shared" si="34"/>
        <v>11.865699999999999</v>
      </c>
      <c r="P84" s="342">
        <v>2.492</v>
      </c>
      <c r="Q84" s="103">
        <f t="shared" si="35"/>
        <v>0.15</v>
      </c>
      <c r="S84" s="92">
        <v>2.492</v>
      </c>
      <c r="U84" s="92">
        <f t="shared" si="36"/>
        <v>1.88</v>
      </c>
      <c r="V84" s="344">
        <f t="shared" si="37"/>
        <v>0.3255319148936171</v>
      </c>
    </row>
    <row r="85" spans="2:22" s="92" customFormat="1" ht="20.100000000000001" customHeight="1" x14ac:dyDescent="0.25">
      <c r="B85" s="404" t="s">
        <v>1379</v>
      </c>
      <c r="C85" s="405"/>
      <c r="D85" s="97">
        <v>1</v>
      </c>
      <c r="E85" s="111">
        <v>15</v>
      </c>
      <c r="F85" s="98">
        <v>16.16</v>
      </c>
      <c r="G85" s="98">
        <f t="shared" si="30"/>
        <v>16.16</v>
      </c>
      <c r="H85" s="98">
        <f t="shared" si="1"/>
        <v>2.0299999999999998</v>
      </c>
      <c r="I85" s="98">
        <f t="shared" si="2"/>
        <v>2.0299999999999998</v>
      </c>
      <c r="J85" s="98"/>
      <c r="K85" s="98">
        <f t="shared" si="32"/>
        <v>0</v>
      </c>
      <c r="L85" s="98">
        <f t="shared" si="27"/>
        <v>59.399999999999991</v>
      </c>
      <c r="M85" s="98">
        <f t="shared" si="33"/>
        <v>57.202199999999991</v>
      </c>
      <c r="N85" s="102">
        <f t="shared" si="28"/>
        <v>77.05</v>
      </c>
      <c r="O85" s="102">
        <f t="shared" si="34"/>
        <v>11.865699999999999</v>
      </c>
      <c r="P85" s="342">
        <v>2.5760000000000001</v>
      </c>
      <c r="Q85" s="103">
        <f t="shared" si="35"/>
        <v>0.15</v>
      </c>
      <c r="S85" s="92">
        <v>2.5760000000000001</v>
      </c>
      <c r="U85" s="92">
        <f t="shared" si="36"/>
        <v>1.88</v>
      </c>
      <c r="V85" s="344">
        <f t="shared" si="37"/>
        <v>0.37021276595744701</v>
      </c>
    </row>
    <row r="86" spans="2:22" s="92" customFormat="1" ht="20.100000000000001" customHeight="1" x14ac:dyDescent="0.25">
      <c r="B86" s="404" t="s">
        <v>1362</v>
      </c>
      <c r="C86" s="405"/>
      <c r="D86" s="97">
        <v>1</v>
      </c>
      <c r="E86" s="111">
        <v>15</v>
      </c>
      <c r="F86" s="98">
        <v>15.76</v>
      </c>
      <c r="G86" s="98">
        <f t="shared" si="30"/>
        <v>15.76</v>
      </c>
      <c r="H86" s="98">
        <f t="shared" si="1"/>
        <v>1.98</v>
      </c>
      <c r="I86" s="98">
        <f t="shared" si="2"/>
        <v>1.98</v>
      </c>
      <c r="J86" s="98"/>
      <c r="K86" s="98">
        <f t="shared" si="32"/>
        <v>0</v>
      </c>
      <c r="L86" s="98">
        <f t="shared" si="27"/>
        <v>59.399999999999991</v>
      </c>
      <c r="M86" s="98">
        <f t="shared" si="33"/>
        <v>57.202199999999991</v>
      </c>
      <c r="N86" s="102">
        <f t="shared" si="28"/>
        <v>77.05</v>
      </c>
      <c r="O86" s="102">
        <f t="shared" si="34"/>
        <v>11.865699999999999</v>
      </c>
      <c r="P86" s="342">
        <v>2.6320000000000001</v>
      </c>
      <c r="Q86" s="103">
        <f t="shared" si="35"/>
        <v>0.1</v>
      </c>
      <c r="S86" s="92">
        <v>2.6320000000000001</v>
      </c>
      <c r="U86" s="92">
        <f t="shared" si="36"/>
        <v>1.88</v>
      </c>
      <c r="V86" s="344">
        <f t="shared" si="37"/>
        <v>0.40000000000000013</v>
      </c>
    </row>
    <row r="87" spans="2:22" s="92" customFormat="1" ht="20.100000000000001" customHeight="1" x14ac:dyDescent="0.25">
      <c r="B87" s="404" t="s">
        <v>1369</v>
      </c>
      <c r="C87" s="405"/>
      <c r="D87" s="97">
        <v>1</v>
      </c>
      <c r="E87" s="111">
        <v>15</v>
      </c>
      <c r="F87" s="98">
        <v>16.079999999999998</v>
      </c>
      <c r="G87" s="98">
        <f t="shared" si="30"/>
        <v>16.079999999999998</v>
      </c>
      <c r="H87" s="98">
        <f t="shared" si="1"/>
        <v>2.02</v>
      </c>
      <c r="I87" s="98">
        <f t="shared" si="2"/>
        <v>2.02</v>
      </c>
      <c r="J87" s="98"/>
      <c r="K87" s="98">
        <f t="shared" si="32"/>
        <v>0</v>
      </c>
      <c r="L87" s="98">
        <f t="shared" si="27"/>
        <v>59.399999999999991</v>
      </c>
      <c r="M87" s="98">
        <f t="shared" si="33"/>
        <v>57.202199999999991</v>
      </c>
      <c r="N87" s="102">
        <f t="shared" si="28"/>
        <v>77.05</v>
      </c>
      <c r="O87" s="102">
        <f t="shared" si="34"/>
        <v>11.865699999999999</v>
      </c>
      <c r="P87" s="342">
        <v>2.7160000000000002</v>
      </c>
      <c r="Q87" s="103">
        <f t="shared" si="35"/>
        <v>0.14000000000000001</v>
      </c>
      <c r="S87" s="92">
        <v>2.7160000000000002</v>
      </c>
      <c r="U87" s="92">
        <f t="shared" si="36"/>
        <v>1.88</v>
      </c>
      <c r="V87" s="344">
        <f t="shared" si="37"/>
        <v>0.44468085106383004</v>
      </c>
    </row>
    <row r="88" spans="2:22" s="92" customFormat="1" ht="20.100000000000001" customHeight="1" x14ac:dyDescent="0.25">
      <c r="B88" s="404" t="s">
        <v>1374</v>
      </c>
      <c r="C88" s="405"/>
      <c r="D88" s="97">
        <v>1</v>
      </c>
      <c r="E88" s="111">
        <v>15</v>
      </c>
      <c r="F88" s="98">
        <v>16.079999999999998</v>
      </c>
      <c r="G88" s="98">
        <f t="shared" si="30"/>
        <v>16.079999999999998</v>
      </c>
      <c r="H88" s="98">
        <f t="shared" si="1"/>
        <v>2.02</v>
      </c>
      <c r="I88" s="98">
        <f t="shared" si="2"/>
        <v>2.02</v>
      </c>
      <c r="J88" s="98"/>
      <c r="K88" s="98">
        <f t="shared" si="32"/>
        <v>0</v>
      </c>
      <c r="L88" s="98">
        <f t="shared" si="27"/>
        <v>59.399999999999991</v>
      </c>
      <c r="M88" s="98">
        <f t="shared" si="33"/>
        <v>57.202199999999991</v>
      </c>
      <c r="N88" s="102">
        <f t="shared" si="28"/>
        <v>77.05</v>
      </c>
      <c r="O88" s="102">
        <f t="shared" si="34"/>
        <v>11.865699999999999</v>
      </c>
      <c r="P88" s="342">
        <v>2.52</v>
      </c>
      <c r="Q88" s="103">
        <f t="shared" si="35"/>
        <v>0.14000000000000001</v>
      </c>
      <c r="S88" s="92">
        <v>2.52</v>
      </c>
      <c r="U88" s="92">
        <f t="shared" si="36"/>
        <v>1.88</v>
      </c>
      <c r="V88" s="344">
        <f t="shared" si="37"/>
        <v>0.34042553191489366</v>
      </c>
    </row>
    <row r="89" spans="2:22" s="92" customFormat="1" ht="20.100000000000001" customHeight="1" x14ac:dyDescent="0.25">
      <c r="B89" s="404" t="s">
        <v>1352</v>
      </c>
      <c r="C89" s="405"/>
      <c r="D89" s="97">
        <v>1</v>
      </c>
      <c r="E89" s="111">
        <v>15</v>
      </c>
      <c r="F89" s="98">
        <v>15.84</v>
      </c>
      <c r="G89" s="98">
        <f t="shared" si="30"/>
        <v>15.84</v>
      </c>
      <c r="H89" s="98">
        <f t="shared" si="1"/>
        <v>1.99</v>
      </c>
      <c r="I89" s="98">
        <f t="shared" si="2"/>
        <v>1.99</v>
      </c>
      <c r="J89" s="98"/>
      <c r="K89" s="98">
        <f t="shared" si="32"/>
        <v>0</v>
      </c>
      <c r="L89" s="98">
        <f t="shared" si="27"/>
        <v>59.399999999999991</v>
      </c>
      <c r="M89" s="98">
        <f t="shared" si="33"/>
        <v>57.202199999999991</v>
      </c>
      <c r="N89" s="102">
        <f t="shared" si="28"/>
        <v>77.05</v>
      </c>
      <c r="O89" s="102">
        <f t="shared" si="34"/>
        <v>11.865699999999999</v>
      </c>
      <c r="P89" s="342">
        <v>2.6040000000000001</v>
      </c>
      <c r="Q89" s="103">
        <f t="shared" si="35"/>
        <v>0.11</v>
      </c>
      <c r="S89" s="92">
        <v>2.6040000000000001</v>
      </c>
      <c r="U89" s="92">
        <f t="shared" si="36"/>
        <v>1.88</v>
      </c>
      <c r="V89" s="344">
        <f t="shared" si="37"/>
        <v>0.38510638297872357</v>
      </c>
    </row>
    <row r="90" spans="2:22" s="92" customFormat="1" ht="20.100000000000001" customHeight="1" x14ac:dyDescent="0.25">
      <c r="B90" s="404" t="s">
        <v>1361</v>
      </c>
      <c r="C90" s="405"/>
      <c r="D90" s="97">
        <v>1</v>
      </c>
      <c r="E90" s="111">
        <v>15</v>
      </c>
      <c r="F90" s="98">
        <v>15.76</v>
      </c>
      <c r="G90" s="98">
        <f t="shared" si="30"/>
        <v>15.76</v>
      </c>
      <c r="H90" s="98">
        <f t="shared" si="1"/>
        <v>1.98</v>
      </c>
      <c r="I90" s="98">
        <f t="shared" si="2"/>
        <v>1.98</v>
      </c>
      <c r="J90" s="98"/>
      <c r="K90" s="98">
        <f t="shared" si="32"/>
        <v>0</v>
      </c>
      <c r="L90" s="98">
        <f t="shared" si="27"/>
        <v>59.399999999999991</v>
      </c>
      <c r="M90" s="98">
        <f t="shared" si="33"/>
        <v>57.202199999999991</v>
      </c>
      <c r="N90" s="102">
        <f t="shared" si="28"/>
        <v>77.05</v>
      </c>
      <c r="O90" s="102">
        <f t="shared" si="34"/>
        <v>11.865699999999999</v>
      </c>
      <c r="P90" s="342">
        <v>2.8</v>
      </c>
      <c r="Q90" s="103">
        <f t="shared" si="35"/>
        <v>0.1</v>
      </c>
      <c r="S90" s="92">
        <v>2.8</v>
      </c>
      <c r="U90" s="92">
        <f t="shared" si="36"/>
        <v>1.88</v>
      </c>
      <c r="V90" s="344">
        <f t="shared" si="37"/>
        <v>0.4893617021276595</v>
      </c>
    </row>
    <row r="91" spans="2:22" s="92" customFormat="1" ht="20.100000000000001" customHeight="1" x14ac:dyDescent="0.25">
      <c r="B91" s="404" t="s">
        <v>1368</v>
      </c>
      <c r="C91" s="405"/>
      <c r="D91" s="97">
        <v>1</v>
      </c>
      <c r="E91" s="111">
        <v>15</v>
      </c>
      <c r="F91" s="98">
        <v>16.079999999999998</v>
      </c>
      <c r="G91" s="98">
        <f t="shared" si="16"/>
        <v>16.079999999999998</v>
      </c>
      <c r="H91" s="98">
        <f t="shared" si="1"/>
        <v>2.02</v>
      </c>
      <c r="I91" s="98">
        <f t="shared" si="2"/>
        <v>2.02</v>
      </c>
      <c r="J91" s="98"/>
      <c r="K91" s="98">
        <f t="shared" si="32"/>
        <v>0</v>
      </c>
      <c r="L91" s="98">
        <f t="shared" si="27"/>
        <v>59.399999999999991</v>
      </c>
      <c r="M91" s="98">
        <f t="shared" si="33"/>
        <v>57.202199999999991</v>
      </c>
      <c r="N91" s="102">
        <f t="shared" si="28"/>
        <v>77.05</v>
      </c>
      <c r="O91" s="102">
        <f t="shared" si="34"/>
        <v>11.865699999999999</v>
      </c>
      <c r="P91" s="342">
        <v>2.5760000000000001</v>
      </c>
      <c r="Q91" s="103">
        <f t="shared" si="35"/>
        <v>0.14000000000000001</v>
      </c>
      <c r="S91" s="92">
        <v>2.5760000000000001</v>
      </c>
      <c r="U91" s="92">
        <f t="shared" si="36"/>
        <v>1.88</v>
      </c>
      <c r="V91" s="344">
        <f t="shared" si="37"/>
        <v>0.37021276595744701</v>
      </c>
    </row>
    <row r="92" spans="2:22" s="92" customFormat="1" ht="20.100000000000001" customHeight="1" x14ac:dyDescent="0.25">
      <c r="B92" s="404" t="s">
        <v>1338</v>
      </c>
      <c r="C92" s="405"/>
      <c r="D92" s="97">
        <v>1</v>
      </c>
      <c r="E92" s="111">
        <v>15</v>
      </c>
      <c r="F92" s="98">
        <v>15.92</v>
      </c>
      <c r="G92" s="98">
        <f t="shared" si="16"/>
        <v>15.92</v>
      </c>
      <c r="H92" s="98">
        <f t="shared" si="1"/>
        <v>2</v>
      </c>
      <c r="I92" s="98">
        <f t="shared" si="2"/>
        <v>2</v>
      </c>
      <c r="J92" s="98"/>
      <c r="K92" s="98">
        <f t="shared" si="32"/>
        <v>0</v>
      </c>
      <c r="L92" s="98">
        <f t="shared" si="27"/>
        <v>59.399999999999991</v>
      </c>
      <c r="M92" s="98">
        <f t="shared" si="33"/>
        <v>57.202199999999991</v>
      </c>
      <c r="N92" s="102">
        <f t="shared" si="28"/>
        <v>77.05</v>
      </c>
      <c r="O92" s="102">
        <f t="shared" si="34"/>
        <v>11.865699999999999</v>
      </c>
      <c r="P92" s="342">
        <v>2.66</v>
      </c>
      <c r="Q92" s="103">
        <f t="shared" si="35"/>
        <v>0.12</v>
      </c>
      <c r="S92" s="92">
        <v>2.66</v>
      </c>
      <c r="U92" s="92">
        <f t="shared" si="36"/>
        <v>1.88</v>
      </c>
      <c r="V92" s="344">
        <f t="shared" si="37"/>
        <v>0.41489361702127669</v>
      </c>
    </row>
    <row r="93" spans="2:22" s="92" customFormat="1" ht="20.100000000000001" customHeight="1" x14ac:dyDescent="0.25">
      <c r="B93" s="404" t="s">
        <v>1365</v>
      </c>
      <c r="C93" s="405"/>
      <c r="D93" s="97">
        <v>1</v>
      </c>
      <c r="E93" s="111">
        <v>15</v>
      </c>
      <c r="F93" s="98">
        <v>15.92</v>
      </c>
      <c r="G93" s="98">
        <f t="shared" si="16"/>
        <v>15.92</v>
      </c>
      <c r="H93" s="98">
        <f t="shared" si="1"/>
        <v>2</v>
      </c>
      <c r="I93" s="98">
        <f t="shared" si="2"/>
        <v>2</v>
      </c>
      <c r="J93" s="98"/>
      <c r="K93" s="98">
        <f t="shared" si="32"/>
        <v>0</v>
      </c>
      <c r="L93" s="98">
        <f t="shared" si="27"/>
        <v>59.399999999999991</v>
      </c>
      <c r="M93" s="98">
        <f t="shared" si="33"/>
        <v>57.202199999999991</v>
      </c>
      <c r="N93" s="102">
        <f t="shared" si="28"/>
        <v>77.05</v>
      </c>
      <c r="O93" s="102">
        <f t="shared" si="34"/>
        <v>11.865699999999999</v>
      </c>
      <c r="P93" s="342">
        <v>2.6320000000000001</v>
      </c>
      <c r="Q93" s="103">
        <f t="shared" si="35"/>
        <v>0.12</v>
      </c>
      <c r="S93" s="92">
        <v>2.6320000000000001</v>
      </c>
      <c r="U93" s="92">
        <f t="shared" si="36"/>
        <v>1.88</v>
      </c>
      <c r="V93" s="344">
        <f t="shared" si="37"/>
        <v>0.40000000000000013</v>
      </c>
    </row>
    <row r="94" spans="2:22" s="92" customFormat="1" ht="20.100000000000001" customHeight="1" x14ac:dyDescent="0.25">
      <c r="B94" s="404" t="s">
        <v>1367</v>
      </c>
      <c r="C94" s="405"/>
      <c r="D94" s="97">
        <v>1</v>
      </c>
      <c r="E94" s="111">
        <v>15</v>
      </c>
      <c r="F94" s="98">
        <v>16.239999999999998</v>
      </c>
      <c r="G94" s="98">
        <f t="shared" ref="G94:G99" si="40">+D94*F94</f>
        <v>16.239999999999998</v>
      </c>
      <c r="H94" s="98">
        <f t="shared" si="1"/>
        <v>2.04</v>
      </c>
      <c r="I94" s="98">
        <f t="shared" si="2"/>
        <v>2.04</v>
      </c>
      <c r="J94" s="98"/>
      <c r="K94" s="98">
        <f t="shared" si="32"/>
        <v>0</v>
      </c>
      <c r="L94" s="98">
        <f t="shared" si="27"/>
        <v>59.399999999999991</v>
      </c>
      <c r="M94" s="98">
        <f t="shared" si="33"/>
        <v>57.202199999999991</v>
      </c>
      <c r="N94" s="102">
        <f t="shared" si="28"/>
        <v>77.05</v>
      </c>
      <c r="O94" s="102">
        <f t="shared" si="34"/>
        <v>11.865699999999999</v>
      </c>
      <c r="P94" s="342">
        <v>2.548</v>
      </c>
      <c r="Q94" s="103">
        <f t="shared" si="35"/>
        <v>0.16</v>
      </c>
      <c r="S94" s="92">
        <v>2.548</v>
      </c>
      <c r="U94" s="92">
        <f t="shared" si="36"/>
        <v>1.88</v>
      </c>
      <c r="V94" s="344">
        <f t="shared" si="37"/>
        <v>0.35531914893617023</v>
      </c>
    </row>
    <row r="95" spans="2:22" s="92" customFormat="1" ht="20.100000000000001" customHeight="1" x14ac:dyDescent="0.25">
      <c r="B95" s="404" t="s">
        <v>1375</v>
      </c>
      <c r="C95" s="405"/>
      <c r="D95" s="97">
        <v>1</v>
      </c>
      <c r="E95" s="111">
        <v>15</v>
      </c>
      <c r="F95" s="98">
        <v>16.079999999999998</v>
      </c>
      <c r="G95" s="98">
        <f t="shared" si="40"/>
        <v>16.079999999999998</v>
      </c>
      <c r="H95" s="98">
        <f t="shared" si="1"/>
        <v>2.02</v>
      </c>
      <c r="I95" s="98">
        <f t="shared" si="2"/>
        <v>2.02</v>
      </c>
      <c r="J95" s="98"/>
      <c r="K95" s="98">
        <f t="shared" si="32"/>
        <v>0</v>
      </c>
      <c r="L95" s="98">
        <f t="shared" si="27"/>
        <v>59.399999999999991</v>
      </c>
      <c r="M95" s="98">
        <f t="shared" si="33"/>
        <v>57.202199999999991</v>
      </c>
      <c r="N95" s="102">
        <f t="shared" si="28"/>
        <v>77.05</v>
      </c>
      <c r="O95" s="102">
        <f t="shared" si="34"/>
        <v>11.865699999999999</v>
      </c>
      <c r="P95" s="342">
        <v>2.6320000000000001</v>
      </c>
      <c r="Q95" s="103">
        <f t="shared" si="35"/>
        <v>0.14000000000000001</v>
      </c>
      <c r="S95" s="92">
        <v>2.6320000000000001</v>
      </c>
      <c r="U95" s="92">
        <f t="shared" si="36"/>
        <v>1.88</v>
      </c>
      <c r="V95" s="344">
        <f t="shared" si="37"/>
        <v>0.40000000000000013</v>
      </c>
    </row>
    <row r="96" spans="2:22" s="92" customFormat="1" ht="20.100000000000001" customHeight="1" x14ac:dyDescent="0.25">
      <c r="B96" s="404" t="s">
        <v>1402</v>
      </c>
      <c r="C96" s="405"/>
      <c r="D96" s="97">
        <v>1</v>
      </c>
      <c r="E96" s="111">
        <v>2</v>
      </c>
      <c r="F96" s="98">
        <v>2.64</v>
      </c>
      <c r="G96" s="98">
        <f t="shared" si="40"/>
        <v>2.64</v>
      </c>
      <c r="H96" s="98">
        <f t="shared" si="1"/>
        <v>0.33</v>
      </c>
      <c r="I96" s="98">
        <f t="shared" si="2"/>
        <v>0.33</v>
      </c>
      <c r="J96" s="98"/>
      <c r="K96" s="98">
        <f t="shared" si="32"/>
        <v>0</v>
      </c>
      <c r="L96" s="98">
        <f>6*2.1</f>
        <v>12.600000000000001</v>
      </c>
      <c r="M96" s="98">
        <f t="shared" ref="M96:M125" si="41">+L96*0.963</f>
        <v>12.133800000000001</v>
      </c>
      <c r="N96" s="102">
        <f>17*1.15</f>
        <v>19.549999999999997</v>
      </c>
      <c r="O96" s="102">
        <f t="shared" ref="O96:O125" si="42">+N96*0.154</f>
        <v>3.0106999999999995</v>
      </c>
      <c r="P96" s="342">
        <v>0.44800000000000001</v>
      </c>
      <c r="Q96" s="103">
        <f t="shared" si="35"/>
        <v>0.08</v>
      </c>
      <c r="S96" s="92">
        <v>0.44800000000000001</v>
      </c>
      <c r="U96" s="92">
        <f t="shared" si="36"/>
        <v>0.25</v>
      </c>
      <c r="V96" s="344">
        <f t="shared" si="37"/>
        <v>0.79200000000000004</v>
      </c>
    </row>
    <row r="97" spans="2:22" s="92" customFormat="1" ht="20.100000000000001" customHeight="1" x14ac:dyDescent="0.25">
      <c r="B97" s="404" t="s">
        <v>1403</v>
      </c>
      <c r="C97" s="405"/>
      <c r="D97" s="97">
        <v>1</v>
      </c>
      <c r="E97" s="111">
        <v>2</v>
      </c>
      <c r="F97" s="98">
        <v>2.64</v>
      </c>
      <c r="G97" s="98">
        <f t="shared" ref="G97" si="43">+D97*F97</f>
        <v>2.64</v>
      </c>
      <c r="H97" s="98">
        <f t="shared" si="1"/>
        <v>0.33</v>
      </c>
      <c r="I97" s="98">
        <f t="shared" si="2"/>
        <v>0.33</v>
      </c>
      <c r="J97" s="98"/>
      <c r="K97" s="98">
        <f t="shared" si="32"/>
        <v>0</v>
      </c>
      <c r="L97" s="98">
        <f t="shared" ref="L97:L109" si="44">6*2.1</f>
        <v>12.600000000000001</v>
      </c>
      <c r="M97" s="98">
        <f t="shared" si="41"/>
        <v>12.133800000000001</v>
      </c>
      <c r="N97" s="102">
        <f t="shared" ref="N97:N109" si="45">17*1.15</f>
        <v>19.549999999999997</v>
      </c>
      <c r="O97" s="102">
        <f t="shared" si="42"/>
        <v>3.0106999999999995</v>
      </c>
      <c r="P97" s="342">
        <v>0.42</v>
      </c>
      <c r="Q97" s="103">
        <f t="shared" si="35"/>
        <v>0.08</v>
      </c>
      <c r="S97" s="92">
        <v>0.42</v>
      </c>
      <c r="U97" s="92">
        <f t="shared" si="36"/>
        <v>0.25</v>
      </c>
      <c r="V97" s="344">
        <f t="shared" si="37"/>
        <v>0.67999999999999994</v>
      </c>
    </row>
    <row r="98" spans="2:22" s="92" customFormat="1" ht="20.100000000000001" customHeight="1" x14ac:dyDescent="0.25">
      <c r="B98" s="404" t="s">
        <v>1345</v>
      </c>
      <c r="C98" s="405"/>
      <c r="D98" s="97">
        <v>1</v>
      </c>
      <c r="E98" s="111">
        <v>2</v>
      </c>
      <c r="F98" s="98">
        <v>2.56</v>
      </c>
      <c r="G98" s="98">
        <f t="shared" si="40"/>
        <v>2.56</v>
      </c>
      <c r="H98" s="98">
        <f t="shared" si="1"/>
        <v>0.32</v>
      </c>
      <c r="I98" s="98">
        <f t="shared" si="2"/>
        <v>0.32</v>
      </c>
      <c r="J98" s="98"/>
      <c r="K98" s="98">
        <f t="shared" si="32"/>
        <v>0</v>
      </c>
      <c r="L98" s="98">
        <f t="shared" si="44"/>
        <v>12.600000000000001</v>
      </c>
      <c r="M98" s="98">
        <f t="shared" si="41"/>
        <v>12.133800000000001</v>
      </c>
      <c r="N98" s="102">
        <f t="shared" si="45"/>
        <v>19.549999999999997</v>
      </c>
      <c r="O98" s="102">
        <f t="shared" si="42"/>
        <v>3.0106999999999995</v>
      </c>
      <c r="P98" s="342">
        <v>0.42</v>
      </c>
      <c r="Q98" s="103">
        <f t="shared" si="35"/>
        <v>7.0000000000000007E-2</v>
      </c>
      <c r="S98" s="92">
        <v>0.42</v>
      </c>
      <c r="U98" s="92">
        <f t="shared" si="36"/>
        <v>0.25</v>
      </c>
      <c r="V98" s="344">
        <f t="shared" si="37"/>
        <v>0.67999999999999994</v>
      </c>
    </row>
    <row r="99" spans="2:22" s="92" customFormat="1" ht="20.100000000000001" customHeight="1" x14ac:dyDescent="0.25">
      <c r="B99" s="404" t="s">
        <v>1346</v>
      </c>
      <c r="C99" s="405"/>
      <c r="D99" s="97">
        <v>1</v>
      </c>
      <c r="E99" s="111">
        <v>2</v>
      </c>
      <c r="F99" s="98">
        <v>2.48</v>
      </c>
      <c r="G99" s="98">
        <f t="shared" si="40"/>
        <v>2.48</v>
      </c>
      <c r="H99" s="98">
        <f t="shared" si="1"/>
        <v>0.31</v>
      </c>
      <c r="I99" s="98">
        <f t="shared" si="2"/>
        <v>0.31</v>
      </c>
      <c r="J99" s="98"/>
      <c r="K99" s="98">
        <f t="shared" si="32"/>
        <v>0</v>
      </c>
      <c r="L99" s="98">
        <f t="shared" si="44"/>
        <v>12.600000000000001</v>
      </c>
      <c r="M99" s="98">
        <f t="shared" si="41"/>
        <v>12.133800000000001</v>
      </c>
      <c r="N99" s="102">
        <f t="shared" si="45"/>
        <v>19.549999999999997</v>
      </c>
      <c r="O99" s="102">
        <f t="shared" si="42"/>
        <v>3.0106999999999995</v>
      </c>
      <c r="P99" s="342">
        <v>0.42</v>
      </c>
      <c r="Q99" s="103">
        <f t="shared" si="35"/>
        <v>0.06</v>
      </c>
      <c r="S99" s="92">
        <v>0.42</v>
      </c>
      <c r="U99" s="92">
        <f t="shared" si="36"/>
        <v>0.25</v>
      </c>
      <c r="V99" s="344">
        <f t="shared" si="37"/>
        <v>0.67999999999999994</v>
      </c>
    </row>
    <row r="100" spans="2:22" s="92" customFormat="1" ht="20.100000000000001" customHeight="1" x14ac:dyDescent="0.25">
      <c r="B100" s="404" t="s">
        <v>1347</v>
      </c>
      <c r="C100" s="405"/>
      <c r="D100" s="97">
        <v>1</v>
      </c>
      <c r="E100" s="111">
        <v>2</v>
      </c>
      <c r="F100" s="98">
        <v>2.48</v>
      </c>
      <c r="G100" s="98">
        <f t="shared" si="16"/>
        <v>2.48</v>
      </c>
      <c r="H100" s="98">
        <f t="shared" si="1"/>
        <v>0.31</v>
      </c>
      <c r="I100" s="98">
        <f t="shared" si="2"/>
        <v>0.31</v>
      </c>
      <c r="J100" s="98"/>
      <c r="K100" s="98">
        <f t="shared" si="32"/>
        <v>0</v>
      </c>
      <c r="L100" s="98">
        <f t="shared" si="44"/>
        <v>12.600000000000001</v>
      </c>
      <c r="M100" s="98">
        <f t="shared" si="41"/>
        <v>12.133800000000001</v>
      </c>
      <c r="N100" s="102">
        <f t="shared" si="45"/>
        <v>19.549999999999997</v>
      </c>
      <c r="O100" s="102">
        <f t="shared" si="42"/>
        <v>3.0106999999999995</v>
      </c>
      <c r="P100" s="342">
        <v>0.42</v>
      </c>
      <c r="Q100" s="103">
        <f t="shared" si="35"/>
        <v>0.06</v>
      </c>
      <c r="S100" s="92">
        <v>0.42</v>
      </c>
      <c r="U100" s="92">
        <f t="shared" si="36"/>
        <v>0.25</v>
      </c>
      <c r="V100" s="344">
        <f t="shared" si="37"/>
        <v>0.67999999999999994</v>
      </c>
    </row>
    <row r="101" spans="2:22" s="92" customFormat="1" ht="20.100000000000001" customHeight="1" x14ac:dyDescent="0.25">
      <c r="B101" s="404" t="s">
        <v>1348</v>
      </c>
      <c r="C101" s="405"/>
      <c r="D101" s="97">
        <v>1</v>
      </c>
      <c r="E101" s="111">
        <v>2</v>
      </c>
      <c r="F101" s="98">
        <v>2.56</v>
      </c>
      <c r="G101" s="98">
        <f t="shared" si="16"/>
        <v>2.56</v>
      </c>
      <c r="H101" s="98">
        <f t="shared" si="1"/>
        <v>0.32</v>
      </c>
      <c r="I101" s="98">
        <f t="shared" si="2"/>
        <v>0.32</v>
      </c>
      <c r="J101" s="98"/>
      <c r="K101" s="98">
        <f t="shared" si="32"/>
        <v>0</v>
      </c>
      <c r="L101" s="98">
        <f t="shared" si="44"/>
        <v>12.600000000000001</v>
      </c>
      <c r="M101" s="98">
        <f t="shared" si="41"/>
        <v>12.133800000000001</v>
      </c>
      <c r="N101" s="102">
        <f t="shared" si="45"/>
        <v>19.549999999999997</v>
      </c>
      <c r="O101" s="102">
        <f t="shared" si="42"/>
        <v>3.0106999999999995</v>
      </c>
      <c r="P101" s="342">
        <v>0.42</v>
      </c>
      <c r="Q101" s="103">
        <f t="shared" si="35"/>
        <v>7.0000000000000007E-2</v>
      </c>
      <c r="S101" s="92">
        <v>0.42</v>
      </c>
      <c r="U101" s="92">
        <f t="shared" si="36"/>
        <v>0.25</v>
      </c>
      <c r="V101" s="344">
        <f t="shared" si="37"/>
        <v>0.67999999999999994</v>
      </c>
    </row>
    <row r="102" spans="2:22" s="92" customFormat="1" ht="20.100000000000001" customHeight="1" x14ac:dyDescent="0.25">
      <c r="B102" s="404" t="s">
        <v>1349</v>
      </c>
      <c r="C102" s="405"/>
      <c r="D102" s="97">
        <v>1</v>
      </c>
      <c r="E102" s="111">
        <v>2</v>
      </c>
      <c r="F102" s="98">
        <v>2.72</v>
      </c>
      <c r="G102" s="98">
        <f t="shared" si="16"/>
        <v>2.72</v>
      </c>
      <c r="H102" s="98">
        <f t="shared" si="1"/>
        <v>0.34</v>
      </c>
      <c r="I102" s="98">
        <f t="shared" si="2"/>
        <v>0.34</v>
      </c>
      <c r="J102" s="98"/>
      <c r="K102" s="98">
        <f t="shared" si="32"/>
        <v>0</v>
      </c>
      <c r="L102" s="98">
        <f t="shared" si="44"/>
        <v>12.600000000000001</v>
      </c>
      <c r="M102" s="98">
        <f t="shared" si="41"/>
        <v>12.133800000000001</v>
      </c>
      <c r="N102" s="102">
        <f t="shared" si="45"/>
        <v>19.549999999999997</v>
      </c>
      <c r="O102" s="102">
        <f t="shared" si="42"/>
        <v>3.0106999999999995</v>
      </c>
      <c r="P102" s="342">
        <v>0.47599999999999998</v>
      </c>
      <c r="Q102" s="103">
        <f t="shared" si="35"/>
        <v>0.09</v>
      </c>
      <c r="S102" s="92">
        <v>0.47599999999999998</v>
      </c>
      <c r="U102" s="92">
        <f t="shared" si="36"/>
        <v>0.25</v>
      </c>
      <c r="V102" s="344">
        <f t="shared" si="37"/>
        <v>0.90399999999999991</v>
      </c>
    </row>
    <row r="103" spans="2:22" s="92" customFormat="1" ht="20.100000000000001" customHeight="1" x14ac:dyDescent="0.25">
      <c r="B103" s="404" t="s">
        <v>1339</v>
      </c>
      <c r="C103" s="405"/>
      <c r="D103" s="97">
        <v>1</v>
      </c>
      <c r="E103" s="111">
        <v>2</v>
      </c>
      <c r="F103" s="98">
        <v>2.56</v>
      </c>
      <c r="G103" s="98">
        <f t="shared" si="16"/>
        <v>2.56</v>
      </c>
      <c r="H103" s="98">
        <f t="shared" si="1"/>
        <v>0.32</v>
      </c>
      <c r="I103" s="98">
        <f t="shared" si="2"/>
        <v>0.32</v>
      </c>
      <c r="J103" s="98"/>
      <c r="K103" s="98">
        <f t="shared" si="32"/>
        <v>0</v>
      </c>
      <c r="L103" s="98">
        <f t="shared" si="44"/>
        <v>12.600000000000001</v>
      </c>
      <c r="M103" s="98">
        <f t="shared" si="41"/>
        <v>12.133800000000001</v>
      </c>
      <c r="N103" s="102">
        <f t="shared" si="45"/>
        <v>19.549999999999997</v>
      </c>
      <c r="O103" s="102">
        <f t="shared" si="42"/>
        <v>3.0106999999999995</v>
      </c>
      <c r="P103" s="342">
        <v>0.42</v>
      </c>
      <c r="Q103" s="103">
        <f t="shared" si="35"/>
        <v>7.0000000000000007E-2</v>
      </c>
      <c r="S103" s="92">
        <v>0.42</v>
      </c>
      <c r="U103" s="92">
        <f t="shared" si="36"/>
        <v>0.25</v>
      </c>
      <c r="V103" s="344">
        <f t="shared" si="37"/>
        <v>0.67999999999999994</v>
      </c>
    </row>
    <row r="104" spans="2:22" s="92" customFormat="1" ht="20.100000000000001" customHeight="1" x14ac:dyDescent="0.25">
      <c r="B104" s="404" t="s">
        <v>1334</v>
      </c>
      <c r="C104" s="405"/>
      <c r="D104" s="97">
        <v>1</v>
      </c>
      <c r="E104" s="111">
        <v>2</v>
      </c>
      <c r="F104" s="98">
        <v>2.48</v>
      </c>
      <c r="G104" s="98">
        <f t="shared" si="16"/>
        <v>2.48</v>
      </c>
      <c r="H104" s="98">
        <f t="shared" si="1"/>
        <v>0.31</v>
      </c>
      <c r="I104" s="98">
        <f t="shared" si="2"/>
        <v>0.31</v>
      </c>
      <c r="J104" s="98"/>
      <c r="K104" s="98">
        <f t="shared" si="32"/>
        <v>0</v>
      </c>
      <c r="L104" s="98">
        <f t="shared" si="44"/>
        <v>12.600000000000001</v>
      </c>
      <c r="M104" s="98">
        <f t="shared" si="41"/>
        <v>12.133800000000001</v>
      </c>
      <c r="N104" s="102">
        <f t="shared" si="45"/>
        <v>19.549999999999997</v>
      </c>
      <c r="O104" s="102">
        <f t="shared" si="42"/>
        <v>3.0106999999999995</v>
      </c>
      <c r="P104" s="342">
        <v>0.39200000000000002</v>
      </c>
      <c r="Q104" s="103">
        <f t="shared" si="35"/>
        <v>0.06</v>
      </c>
      <c r="S104" s="92">
        <v>0.39200000000000002</v>
      </c>
      <c r="U104" s="92">
        <f t="shared" si="36"/>
        <v>0.25</v>
      </c>
      <c r="V104" s="344">
        <f t="shared" si="37"/>
        <v>0.56800000000000006</v>
      </c>
    </row>
    <row r="105" spans="2:22" s="92" customFormat="1" ht="20.100000000000001" customHeight="1" x14ac:dyDescent="0.25">
      <c r="B105" s="404" t="s">
        <v>1340</v>
      </c>
      <c r="C105" s="405"/>
      <c r="D105" s="97">
        <v>1</v>
      </c>
      <c r="E105" s="111">
        <v>2</v>
      </c>
      <c r="F105" s="98">
        <v>2.48</v>
      </c>
      <c r="G105" s="98">
        <f t="shared" si="16"/>
        <v>2.48</v>
      </c>
      <c r="H105" s="98">
        <f t="shared" si="1"/>
        <v>0.31</v>
      </c>
      <c r="I105" s="98">
        <f t="shared" si="2"/>
        <v>0.31</v>
      </c>
      <c r="J105" s="98"/>
      <c r="K105" s="98">
        <f t="shared" si="32"/>
        <v>0</v>
      </c>
      <c r="L105" s="98">
        <f t="shared" si="44"/>
        <v>12.600000000000001</v>
      </c>
      <c r="M105" s="98">
        <f t="shared" si="41"/>
        <v>12.133800000000001</v>
      </c>
      <c r="N105" s="102">
        <f t="shared" si="45"/>
        <v>19.549999999999997</v>
      </c>
      <c r="O105" s="102">
        <f t="shared" si="42"/>
        <v>3.0106999999999995</v>
      </c>
      <c r="P105" s="342">
        <v>0.44800000000000001</v>
      </c>
      <c r="Q105" s="103">
        <f t="shared" si="35"/>
        <v>0.06</v>
      </c>
      <c r="S105" s="92">
        <v>0.44800000000000001</v>
      </c>
      <c r="U105" s="92">
        <f t="shared" si="36"/>
        <v>0.25</v>
      </c>
      <c r="V105" s="344">
        <f t="shared" si="37"/>
        <v>0.79200000000000004</v>
      </c>
    </row>
    <row r="106" spans="2:22" s="92" customFormat="1" ht="20.100000000000001" customHeight="1" x14ac:dyDescent="0.25">
      <c r="B106" s="404" t="s">
        <v>1341</v>
      </c>
      <c r="C106" s="405"/>
      <c r="D106" s="97">
        <v>1</v>
      </c>
      <c r="E106" s="111">
        <v>2</v>
      </c>
      <c r="F106" s="98">
        <v>2.48</v>
      </c>
      <c r="G106" s="98">
        <f t="shared" si="16"/>
        <v>2.48</v>
      </c>
      <c r="H106" s="98">
        <f t="shared" si="1"/>
        <v>0.31</v>
      </c>
      <c r="I106" s="98">
        <f t="shared" si="2"/>
        <v>0.31</v>
      </c>
      <c r="J106" s="98"/>
      <c r="K106" s="98">
        <f t="shared" si="32"/>
        <v>0</v>
      </c>
      <c r="L106" s="98">
        <f t="shared" si="44"/>
        <v>12.600000000000001</v>
      </c>
      <c r="M106" s="98">
        <f t="shared" si="41"/>
        <v>12.133800000000001</v>
      </c>
      <c r="N106" s="102">
        <f t="shared" si="45"/>
        <v>19.549999999999997</v>
      </c>
      <c r="O106" s="102">
        <f t="shared" si="42"/>
        <v>3.0106999999999995</v>
      </c>
      <c r="P106" s="342">
        <v>0.44800000000000001</v>
      </c>
      <c r="Q106" s="103">
        <f t="shared" si="35"/>
        <v>0.06</v>
      </c>
      <c r="S106" s="92">
        <v>0.44800000000000001</v>
      </c>
      <c r="U106" s="92">
        <f t="shared" si="36"/>
        <v>0.25</v>
      </c>
      <c r="V106" s="344">
        <f t="shared" si="37"/>
        <v>0.79200000000000004</v>
      </c>
    </row>
    <row r="107" spans="2:22" s="92" customFormat="1" ht="20.100000000000001" customHeight="1" x14ac:dyDescent="0.25">
      <c r="B107" s="404" t="s">
        <v>1342</v>
      </c>
      <c r="C107" s="405"/>
      <c r="D107" s="97">
        <v>1</v>
      </c>
      <c r="E107" s="111">
        <v>2</v>
      </c>
      <c r="F107" s="98">
        <v>2.64</v>
      </c>
      <c r="G107" s="98">
        <f t="shared" si="16"/>
        <v>2.64</v>
      </c>
      <c r="H107" s="98">
        <f t="shared" si="1"/>
        <v>0.33</v>
      </c>
      <c r="I107" s="98">
        <f t="shared" si="2"/>
        <v>0.33</v>
      </c>
      <c r="J107" s="98"/>
      <c r="K107" s="98">
        <f t="shared" si="32"/>
        <v>0</v>
      </c>
      <c r="L107" s="98">
        <f t="shared" si="44"/>
        <v>12.600000000000001</v>
      </c>
      <c r="M107" s="98">
        <f t="shared" si="41"/>
        <v>12.133800000000001</v>
      </c>
      <c r="N107" s="102">
        <f t="shared" si="45"/>
        <v>19.549999999999997</v>
      </c>
      <c r="O107" s="102">
        <f t="shared" si="42"/>
        <v>3.0106999999999995</v>
      </c>
      <c r="P107" s="342">
        <v>0.47599999999999998</v>
      </c>
      <c r="Q107" s="103">
        <f t="shared" si="35"/>
        <v>0.08</v>
      </c>
      <c r="S107" s="92">
        <v>0.47599999999999998</v>
      </c>
      <c r="U107" s="92">
        <f t="shared" si="36"/>
        <v>0.25</v>
      </c>
      <c r="V107" s="344">
        <f t="shared" si="37"/>
        <v>0.90399999999999991</v>
      </c>
    </row>
    <row r="108" spans="2:22" s="92" customFormat="1" ht="20.100000000000001" customHeight="1" x14ac:dyDescent="0.25">
      <c r="B108" s="404" t="s">
        <v>1343</v>
      </c>
      <c r="C108" s="405"/>
      <c r="D108" s="97">
        <v>1</v>
      </c>
      <c r="E108" s="111">
        <v>2</v>
      </c>
      <c r="F108" s="98">
        <v>2.56</v>
      </c>
      <c r="G108" s="98">
        <f t="shared" si="16"/>
        <v>2.56</v>
      </c>
      <c r="H108" s="98">
        <f t="shared" si="1"/>
        <v>0.32</v>
      </c>
      <c r="I108" s="98">
        <f t="shared" si="2"/>
        <v>0.32</v>
      </c>
      <c r="J108" s="98"/>
      <c r="K108" s="98">
        <f t="shared" si="32"/>
        <v>0</v>
      </c>
      <c r="L108" s="98">
        <f t="shared" si="44"/>
        <v>12.600000000000001</v>
      </c>
      <c r="M108" s="98">
        <f t="shared" si="41"/>
        <v>12.133800000000001</v>
      </c>
      <c r="N108" s="102">
        <f t="shared" si="45"/>
        <v>19.549999999999997</v>
      </c>
      <c r="O108" s="102">
        <f t="shared" si="42"/>
        <v>3.0106999999999995</v>
      </c>
      <c r="P108" s="342">
        <v>0.42</v>
      </c>
      <c r="Q108" s="103">
        <f t="shared" si="35"/>
        <v>7.0000000000000007E-2</v>
      </c>
      <c r="S108" s="92">
        <v>0.42</v>
      </c>
      <c r="U108" s="92">
        <f t="shared" si="36"/>
        <v>0.25</v>
      </c>
      <c r="V108" s="344">
        <f t="shared" si="37"/>
        <v>0.67999999999999994</v>
      </c>
    </row>
    <row r="109" spans="2:22" s="92" customFormat="1" ht="20.100000000000001" customHeight="1" x14ac:dyDescent="0.25">
      <c r="B109" s="404" t="s">
        <v>1344</v>
      </c>
      <c r="C109" s="405"/>
      <c r="D109" s="97">
        <v>1</v>
      </c>
      <c r="E109" s="111">
        <v>2</v>
      </c>
      <c r="F109" s="98">
        <v>2.64</v>
      </c>
      <c r="G109" s="98">
        <f t="shared" si="16"/>
        <v>2.64</v>
      </c>
      <c r="H109" s="98">
        <f t="shared" si="1"/>
        <v>0.33</v>
      </c>
      <c r="I109" s="98">
        <f t="shared" si="2"/>
        <v>0.33</v>
      </c>
      <c r="J109" s="98"/>
      <c r="K109" s="98">
        <f t="shared" si="32"/>
        <v>0</v>
      </c>
      <c r="L109" s="98">
        <f t="shared" si="44"/>
        <v>12.600000000000001</v>
      </c>
      <c r="M109" s="98">
        <f t="shared" si="41"/>
        <v>12.133800000000001</v>
      </c>
      <c r="N109" s="102">
        <f t="shared" si="45"/>
        <v>19.549999999999997</v>
      </c>
      <c r="O109" s="102">
        <f t="shared" si="42"/>
        <v>3.0106999999999995</v>
      </c>
      <c r="P109" s="342">
        <v>0.44800000000000001</v>
      </c>
      <c r="Q109" s="103">
        <f t="shared" si="35"/>
        <v>0.08</v>
      </c>
      <c r="S109" s="92">
        <v>0.44800000000000001</v>
      </c>
      <c r="U109" s="92">
        <f t="shared" si="36"/>
        <v>0.25</v>
      </c>
      <c r="V109" s="344">
        <f t="shared" si="37"/>
        <v>0.79200000000000004</v>
      </c>
    </row>
    <row r="110" spans="2:22" s="92" customFormat="1" ht="20.100000000000001" customHeight="1" x14ac:dyDescent="0.25">
      <c r="B110" s="404" t="s">
        <v>1354</v>
      </c>
      <c r="C110" s="405"/>
      <c r="D110" s="97">
        <v>1</v>
      </c>
      <c r="E110" s="111">
        <v>4</v>
      </c>
      <c r="F110" s="98">
        <v>4.5599999999999996</v>
      </c>
      <c r="G110" s="98">
        <f t="shared" ref="G110:G116" si="46">+D110*F110</f>
        <v>4.5599999999999996</v>
      </c>
      <c r="H110" s="98">
        <f t="shared" si="1"/>
        <v>0.56999999999999995</v>
      </c>
      <c r="I110" s="98">
        <f t="shared" si="2"/>
        <v>0.56999999999999995</v>
      </c>
      <c r="J110" s="98"/>
      <c r="K110" s="98">
        <f t="shared" si="32"/>
        <v>0</v>
      </c>
      <c r="L110" s="98">
        <f>4.1*6+3*2*1.2</f>
        <v>31.799999999999997</v>
      </c>
      <c r="M110" s="98">
        <f t="shared" si="41"/>
        <v>30.623399999999997</v>
      </c>
      <c r="N110" s="102">
        <f>27*1.15</f>
        <v>31.049999999999997</v>
      </c>
      <c r="O110" s="102">
        <f t="shared" si="42"/>
        <v>4.7816999999999998</v>
      </c>
      <c r="P110" s="342">
        <v>0.72799999999999998</v>
      </c>
      <c r="Q110" s="103">
        <f t="shared" si="35"/>
        <v>7.0000000000000007E-2</v>
      </c>
      <c r="S110" s="92">
        <v>0.72799999999999998</v>
      </c>
      <c r="U110" s="92">
        <f t="shared" si="36"/>
        <v>0.5</v>
      </c>
      <c r="V110" s="344">
        <f t="shared" si="37"/>
        <v>0.45599999999999996</v>
      </c>
    </row>
    <row r="111" spans="2:22" s="92" customFormat="1" ht="20.100000000000001" customHeight="1" x14ac:dyDescent="0.25">
      <c r="B111" s="404" t="s">
        <v>1355</v>
      </c>
      <c r="C111" s="405"/>
      <c r="D111" s="97">
        <v>1</v>
      </c>
      <c r="E111" s="111">
        <v>4</v>
      </c>
      <c r="F111" s="98">
        <v>4.5599999999999996</v>
      </c>
      <c r="G111" s="98">
        <f t="shared" si="46"/>
        <v>4.5599999999999996</v>
      </c>
      <c r="H111" s="98">
        <f t="shared" si="1"/>
        <v>0.56999999999999995</v>
      </c>
      <c r="I111" s="98">
        <f t="shared" si="2"/>
        <v>0.56999999999999995</v>
      </c>
      <c r="J111" s="98"/>
      <c r="K111" s="98">
        <f t="shared" si="32"/>
        <v>0</v>
      </c>
      <c r="L111" s="98">
        <f t="shared" ref="L111:L118" si="47">4.1*6+3*2*1.2</f>
        <v>31.799999999999997</v>
      </c>
      <c r="M111" s="98">
        <f t="shared" si="41"/>
        <v>30.623399999999997</v>
      </c>
      <c r="N111" s="102">
        <f t="shared" ref="N111:N118" si="48">27*1.15</f>
        <v>31.049999999999997</v>
      </c>
      <c r="O111" s="102">
        <f t="shared" si="42"/>
        <v>4.7816999999999998</v>
      </c>
      <c r="P111" s="342">
        <v>0.78400000000000003</v>
      </c>
      <c r="Q111" s="103">
        <f t="shared" si="35"/>
        <v>7.0000000000000007E-2</v>
      </c>
      <c r="S111" s="92">
        <v>0.78400000000000003</v>
      </c>
      <c r="U111" s="92">
        <f t="shared" si="36"/>
        <v>0.5</v>
      </c>
      <c r="V111" s="344">
        <f t="shared" si="37"/>
        <v>0.56800000000000006</v>
      </c>
    </row>
    <row r="112" spans="2:22" s="92" customFormat="1" ht="20.100000000000001" customHeight="1" x14ac:dyDescent="0.25">
      <c r="B112" s="404" t="s">
        <v>1356</v>
      </c>
      <c r="C112" s="405"/>
      <c r="D112" s="97">
        <v>1</v>
      </c>
      <c r="E112" s="111">
        <v>4</v>
      </c>
      <c r="F112" s="98">
        <v>4.6399999999999997</v>
      </c>
      <c r="G112" s="98">
        <f t="shared" si="46"/>
        <v>4.6399999999999997</v>
      </c>
      <c r="H112" s="98">
        <f t="shared" si="1"/>
        <v>0.57999999999999996</v>
      </c>
      <c r="I112" s="98">
        <f t="shared" si="2"/>
        <v>0.57999999999999996</v>
      </c>
      <c r="J112" s="98"/>
      <c r="K112" s="98">
        <f t="shared" si="32"/>
        <v>0</v>
      </c>
      <c r="L112" s="98">
        <f t="shared" si="47"/>
        <v>31.799999999999997</v>
      </c>
      <c r="M112" s="98">
        <f t="shared" si="41"/>
        <v>30.623399999999997</v>
      </c>
      <c r="N112" s="102">
        <f t="shared" si="48"/>
        <v>31.049999999999997</v>
      </c>
      <c r="O112" s="102">
        <f t="shared" si="42"/>
        <v>4.7816999999999998</v>
      </c>
      <c r="P112" s="342">
        <v>0.75600000000000001</v>
      </c>
      <c r="Q112" s="103">
        <f t="shared" si="35"/>
        <v>0.08</v>
      </c>
      <c r="S112" s="92">
        <v>0.75600000000000001</v>
      </c>
      <c r="U112" s="92">
        <f t="shared" si="36"/>
        <v>0.5</v>
      </c>
      <c r="V112" s="344">
        <f t="shared" si="37"/>
        <v>0.51200000000000001</v>
      </c>
    </row>
    <row r="113" spans="2:22" s="92" customFormat="1" ht="20.100000000000001" customHeight="1" x14ac:dyDescent="0.25">
      <c r="B113" s="404" t="s">
        <v>1357</v>
      </c>
      <c r="C113" s="405"/>
      <c r="D113" s="97">
        <v>1</v>
      </c>
      <c r="E113" s="111">
        <v>4</v>
      </c>
      <c r="F113" s="98">
        <v>4.4800000000000004</v>
      </c>
      <c r="G113" s="98">
        <f t="shared" si="46"/>
        <v>4.4800000000000004</v>
      </c>
      <c r="H113" s="98">
        <f t="shared" si="1"/>
        <v>0.56000000000000005</v>
      </c>
      <c r="I113" s="98">
        <f t="shared" si="2"/>
        <v>0.56000000000000005</v>
      </c>
      <c r="J113" s="98"/>
      <c r="K113" s="98">
        <f t="shared" si="32"/>
        <v>0</v>
      </c>
      <c r="L113" s="98">
        <f t="shared" si="47"/>
        <v>31.799999999999997</v>
      </c>
      <c r="M113" s="98">
        <f t="shared" si="41"/>
        <v>30.623399999999997</v>
      </c>
      <c r="N113" s="102">
        <f t="shared" si="48"/>
        <v>31.049999999999997</v>
      </c>
      <c r="O113" s="102">
        <f t="shared" si="42"/>
        <v>4.7816999999999998</v>
      </c>
      <c r="P113" s="342">
        <v>0.92400000000000004</v>
      </c>
      <c r="Q113" s="103">
        <f t="shared" si="35"/>
        <v>0.06</v>
      </c>
      <c r="S113" s="92">
        <v>0.92400000000000004</v>
      </c>
      <c r="U113" s="92">
        <f t="shared" si="36"/>
        <v>0.5</v>
      </c>
      <c r="V113" s="344">
        <f t="shared" si="37"/>
        <v>0.84800000000000009</v>
      </c>
    </row>
    <row r="114" spans="2:22" s="92" customFormat="1" ht="20.100000000000001" customHeight="1" x14ac:dyDescent="0.25">
      <c r="B114" s="404" t="s">
        <v>1358</v>
      </c>
      <c r="C114" s="405"/>
      <c r="D114" s="97">
        <v>1</v>
      </c>
      <c r="E114" s="111">
        <v>4</v>
      </c>
      <c r="F114" s="98">
        <v>4.5599999999999996</v>
      </c>
      <c r="G114" s="98">
        <f t="shared" si="46"/>
        <v>4.5599999999999996</v>
      </c>
      <c r="H114" s="98">
        <f t="shared" si="1"/>
        <v>0.56999999999999995</v>
      </c>
      <c r="I114" s="98">
        <f t="shared" si="2"/>
        <v>0.56999999999999995</v>
      </c>
      <c r="J114" s="98"/>
      <c r="K114" s="98">
        <f t="shared" si="32"/>
        <v>0</v>
      </c>
      <c r="L114" s="98">
        <f t="shared" si="47"/>
        <v>31.799999999999997</v>
      </c>
      <c r="M114" s="98">
        <f t="shared" si="41"/>
        <v>30.623399999999997</v>
      </c>
      <c r="N114" s="102">
        <f t="shared" si="48"/>
        <v>31.049999999999997</v>
      </c>
      <c r="O114" s="102">
        <f t="shared" si="42"/>
        <v>4.7816999999999998</v>
      </c>
      <c r="P114" s="342">
        <v>0.86799999999999999</v>
      </c>
      <c r="Q114" s="103">
        <f t="shared" si="35"/>
        <v>7.0000000000000007E-2</v>
      </c>
      <c r="S114" s="92">
        <v>0.86799999999999999</v>
      </c>
      <c r="U114" s="92">
        <f t="shared" si="36"/>
        <v>0.5</v>
      </c>
      <c r="V114" s="344">
        <f t="shared" si="37"/>
        <v>0.73599999999999999</v>
      </c>
    </row>
    <row r="115" spans="2:22" s="92" customFormat="1" ht="20.100000000000001" customHeight="1" x14ac:dyDescent="0.25">
      <c r="B115" s="404" t="s">
        <v>1359</v>
      </c>
      <c r="C115" s="405"/>
      <c r="D115" s="97">
        <v>1</v>
      </c>
      <c r="E115" s="111">
        <v>4</v>
      </c>
      <c r="F115" s="98">
        <v>4.4800000000000004</v>
      </c>
      <c r="G115" s="98">
        <f t="shared" si="46"/>
        <v>4.4800000000000004</v>
      </c>
      <c r="H115" s="98">
        <f t="shared" si="1"/>
        <v>0.56000000000000005</v>
      </c>
      <c r="I115" s="98">
        <f t="shared" si="2"/>
        <v>0.56000000000000005</v>
      </c>
      <c r="J115" s="98"/>
      <c r="K115" s="98">
        <f t="shared" si="32"/>
        <v>0</v>
      </c>
      <c r="L115" s="98">
        <f t="shared" si="47"/>
        <v>31.799999999999997</v>
      </c>
      <c r="M115" s="98">
        <f t="shared" si="41"/>
        <v>30.623399999999997</v>
      </c>
      <c r="N115" s="102">
        <f t="shared" si="48"/>
        <v>31.049999999999997</v>
      </c>
      <c r="O115" s="102">
        <f t="shared" si="42"/>
        <v>4.7816999999999998</v>
      </c>
      <c r="P115" s="342">
        <v>0.81200000000000006</v>
      </c>
      <c r="Q115" s="103">
        <f t="shared" si="35"/>
        <v>0.06</v>
      </c>
      <c r="S115" s="92">
        <v>0.81200000000000006</v>
      </c>
      <c r="U115" s="92">
        <f t="shared" si="36"/>
        <v>0.5</v>
      </c>
      <c r="V115" s="344">
        <f t="shared" si="37"/>
        <v>0.62400000000000011</v>
      </c>
    </row>
    <row r="116" spans="2:22" s="92" customFormat="1" ht="20.100000000000001" customHeight="1" x14ac:dyDescent="0.25">
      <c r="B116" s="404" t="s">
        <v>1360</v>
      </c>
      <c r="C116" s="405"/>
      <c r="D116" s="97">
        <v>1</v>
      </c>
      <c r="E116" s="111">
        <v>4</v>
      </c>
      <c r="F116" s="98">
        <v>4.5599999999999996</v>
      </c>
      <c r="G116" s="98">
        <f t="shared" si="46"/>
        <v>4.5599999999999996</v>
      </c>
      <c r="H116" s="98">
        <f t="shared" si="1"/>
        <v>0.56999999999999995</v>
      </c>
      <c r="I116" s="98">
        <f t="shared" si="2"/>
        <v>0.56999999999999995</v>
      </c>
      <c r="J116" s="98"/>
      <c r="K116" s="98">
        <f t="shared" si="32"/>
        <v>0</v>
      </c>
      <c r="L116" s="98">
        <f t="shared" si="47"/>
        <v>31.799999999999997</v>
      </c>
      <c r="M116" s="98">
        <f t="shared" si="41"/>
        <v>30.623399999999997</v>
      </c>
      <c r="N116" s="102">
        <f t="shared" si="48"/>
        <v>31.049999999999997</v>
      </c>
      <c r="O116" s="102">
        <f t="shared" si="42"/>
        <v>4.7816999999999998</v>
      </c>
      <c r="P116" s="342">
        <v>0.78400000000000003</v>
      </c>
      <c r="Q116" s="103">
        <f t="shared" si="35"/>
        <v>7.0000000000000007E-2</v>
      </c>
      <c r="S116" s="92">
        <v>0.78400000000000003</v>
      </c>
      <c r="U116" s="92">
        <f t="shared" si="36"/>
        <v>0.5</v>
      </c>
      <c r="V116" s="344">
        <f t="shared" si="37"/>
        <v>0.56800000000000006</v>
      </c>
    </row>
    <row r="117" spans="2:22" s="92" customFormat="1" ht="20.100000000000001" customHeight="1" x14ac:dyDescent="0.25">
      <c r="B117" s="404" t="s">
        <v>1353</v>
      </c>
      <c r="C117" s="405"/>
      <c r="D117" s="97">
        <v>1</v>
      </c>
      <c r="E117" s="111">
        <v>4</v>
      </c>
      <c r="F117" s="98">
        <v>4.4800000000000004</v>
      </c>
      <c r="G117" s="98">
        <f t="shared" si="16"/>
        <v>4.4800000000000004</v>
      </c>
      <c r="H117" s="98">
        <f t="shared" si="1"/>
        <v>0.56000000000000005</v>
      </c>
      <c r="I117" s="98">
        <f t="shared" si="2"/>
        <v>0.56000000000000005</v>
      </c>
      <c r="J117" s="98"/>
      <c r="K117" s="98">
        <f t="shared" si="32"/>
        <v>0</v>
      </c>
      <c r="L117" s="98">
        <f t="shared" si="47"/>
        <v>31.799999999999997</v>
      </c>
      <c r="M117" s="98">
        <f t="shared" si="41"/>
        <v>30.623399999999997</v>
      </c>
      <c r="N117" s="102">
        <f t="shared" si="48"/>
        <v>31.049999999999997</v>
      </c>
      <c r="O117" s="102">
        <f t="shared" si="42"/>
        <v>4.7816999999999998</v>
      </c>
      <c r="P117" s="342">
        <v>0.81200000000000006</v>
      </c>
      <c r="Q117" s="103">
        <f t="shared" si="35"/>
        <v>0.06</v>
      </c>
      <c r="S117" s="92">
        <v>0.81200000000000006</v>
      </c>
      <c r="U117" s="92">
        <f t="shared" si="36"/>
        <v>0.5</v>
      </c>
      <c r="V117" s="344">
        <f t="shared" si="37"/>
        <v>0.62400000000000011</v>
      </c>
    </row>
    <row r="118" spans="2:22" s="92" customFormat="1" ht="20.100000000000001" customHeight="1" thickBot="1" x14ac:dyDescent="0.3">
      <c r="B118" s="404" t="s">
        <v>1364</v>
      </c>
      <c r="C118" s="405"/>
      <c r="D118" s="97">
        <v>1</v>
      </c>
      <c r="E118" s="111">
        <v>4</v>
      </c>
      <c r="F118" s="98">
        <v>4.08</v>
      </c>
      <c r="G118" s="98">
        <f t="shared" si="16"/>
        <v>4.08</v>
      </c>
      <c r="H118" s="98">
        <f t="shared" si="1"/>
        <v>0.51</v>
      </c>
      <c r="I118" s="98">
        <f t="shared" si="2"/>
        <v>0.51</v>
      </c>
      <c r="J118" s="98"/>
      <c r="K118" s="98">
        <f t="shared" si="32"/>
        <v>0</v>
      </c>
      <c r="L118" s="98">
        <f t="shared" si="47"/>
        <v>31.799999999999997</v>
      </c>
      <c r="M118" s="98">
        <f t="shared" si="41"/>
        <v>30.623399999999997</v>
      </c>
      <c r="N118" s="102">
        <f t="shared" si="48"/>
        <v>31.049999999999997</v>
      </c>
      <c r="O118" s="102">
        <f t="shared" si="42"/>
        <v>4.7816999999999998</v>
      </c>
      <c r="P118" s="342">
        <v>0.58799999999999997</v>
      </c>
      <c r="Q118" s="103">
        <f t="shared" si="35"/>
        <v>0.01</v>
      </c>
      <c r="S118" s="92">
        <v>0.58799999999999997</v>
      </c>
      <c r="U118" s="92">
        <f t="shared" si="36"/>
        <v>0.5</v>
      </c>
      <c r="V118" s="344">
        <f t="shared" si="37"/>
        <v>0.17599999999999993</v>
      </c>
    </row>
    <row r="119" spans="2:22" s="92" customFormat="1" ht="30" customHeight="1" thickBot="1" x14ac:dyDescent="0.3">
      <c r="B119" s="421" t="s">
        <v>148</v>
      </c>
      <c r="C119" s="422"/>
      <c r="D119" s="422"/>
      <c r="E119" s="422"/>
      <c r="F119" s="423"/>
      <c r="G119" s="104">
        <f>SUM(G12:G118)</f>
        <v>1412.36</v>
      </c>
      <c r="H119" s="104">
        <f t="shared" ref="H119:Q119" si="49">SUM(H12:H118)</f>
        <v>177.38000000000011</v>
      </c>
      <c r="I119" s="104">
        <f t="shared" si="49"/>
        <v>177.38000000000011</v>
      </c>
      <c r="J119" s="284">
        <f t="shared" ref="J119" si="50">SUM(J12:J118)</f>
        <v>0</v>
      </c>
      <c r="K119" s="104">
        <f t="shared" ref="K119" si="51">SUM(K12:K118)</f>
        <v>0</v>
      </c>
      <c r="L119" s="284">
        <f t="shared" si="49"/>
        <v>5362.2000000000062</v>
      </c>
      <c r="M119" s="104">
        <f t="shared" si="49"/>
        <v>5163.7985999999983</v>
      </c>
      <c r="N119" s="285">
        <f t="shared" si="49"/>
        <v>6880.4500000000107</v>
      </c>
      <c r="O119" s="105">
        <f t="shared" si="49"/>
        <v>1059.5892999999987</v>
      </c>
      <c r="P119" s="104">
        <f t="shared" si="49"/>
        <v>223.04999999999998</v>
      </c>
      <c r="Q119" s="106">
        <f t="shared" si="49"/>
        <v>14.960000000000015</v>
      </c>
      <c r="S119" s="104">
        <f>SUM(S4:S118)</f>
        <v>223.04999999999998</v>
      </c>
      <c r="U119" s="104">
        <f>SUM(U4:U118)*1.3</f>
        <v>211.14599999999976</v>
      </c>
    </row>
    <row r="120" spans="2:22" s="92" customFormat="1" ht="20.100000000000001" customHeight="1" x14ac:dyDescent="0.25">
      <c r="B120" s="432" t="s">
        <v>1436</v>
      </c>
      <c r="C120" s="433"/>
      <c r="D120" s="97"/>
      <c r="E120" s="111"/>
      <c r="F120" s="98"/>
      <c r="G120" s="98">
        <f t="shared" si="16"/>
        <v>0</v>
      </c>
      <c r="H120" s="98">
        <f t="shared" si="1"/>
        <v>0</v>
      </c>
      <c r="I120" s="98">
        <f t="shared" si="2"/>
        <v>0</v>
      </c>
      <c r="J120" s="98"/>
      <c r="K120" s="98">
        <f t="shared" ref="K120:K125" si="52">+J120*0.963</f>
        <v>0</v>
      </c>
      <c r="L120" s="98"/>
      <c r="M120" s="98">
        <f t="shared" si="41"/>
        <v>0</v>
      </c>
      <c r="N120" s="102"/>
      <c r="O120" s="102">
        <f t="shared" si="42"/>
        <v>0</v>
      </c>
      <c r="P120" s="342">
        <f t="shared" ref="P120" si="53">+H120*1.3</f>
        <v>0</v>
      </c>
      <c r="Q120" s="103">
        <f t="shared" ref="Q120" si="54">+D120</f>
        <v>0</v>
      </c>
      <c r="U120" s="92">
        <f t="shared" si="36"/>
        <v>0</v>
      </c>
    </row>
    <row r="121" spans="2:22" s="71" customFormat="1" ht="20.100000000000001" customHeight="1" x14ac:dyDescent="0.25">
      <c r="B121" s="404" t="s">
        <v>1363</v>
      </c>
      <c r="C121" s="405"/>
      <c r="D121" s="97">
        <v>1</v>
      </c>
      <c r="E121" s="111">
        <v>15</v>
      </c>
      <c r="F121" s="98">
        <v>15.84</v>
      </c>
      <c r="G121" s="98">
        <f t="shared" si="16"/>
        <v>15.84</v>
      </c>
      <c r="H121" s="98">
        <f t="shared" si="1"/>
        <v>1.99</v>
      </c>
      <c r="I121" s="98">
        <f t="shared" si="2"/>
        <v>1.99</v>
      </c>
      <c r="J121" s="98"/>
      <c r="K121" s="98">
        <f t="shared" si="52"/>
        <v>0</v>
      </c>
      <c r="L121" s="98">
        <f t="shared" ref="L121:L125" si="55">6*8.1+3*1.2*3</f>
        <v>59.399999999999991</v>
      </c>
      <c r="M121" s="98">
        <f t="shared" si="41"/>
        <v>57.202199999999991</v>
      </c>
      <c r="N121" s="102">
        <f t="shared" ref="N121:N125" si="56">67*1.15</f>
        <v>77.05</v>
      </c>
      <c r="O121" s="102">
        <f t="shared" si="42"/>
        <v>11.865699999999999</v>
      </c>
      <c r="P121" s="342">
        <v>2.492</v>
      </c>
      <c r="Q121" s="103">
        <f t="shared" ref="Q121:Q125" si="57">+ROUND(((3.1416*0.4^2)/4)*(G121-E121),2)</f>
        <v>0.11</v>
      </c>
      <c r="S121" s="71">
        <v>2.492</v>
      </c>
      <c r="U121" s="92">
        <f t="shared" si="36"/>
        <v>1.88</v>
      </c>
    </row>
    <row r="122" spans="2:22" s="92" customFormat="1" ht="20.100000000000001" customHeight="1" x14ac:dyDescent="0.25">
      <c r="B122" s="404" t="s">
        <v>1393</v>
      </c>
      <c r="C122" s="405"/>
      <c r="D122" s="97">
        <v>1</v>
      </c>
      <c r="E122" s="111">
        <v>15</v>
      </c>
      <c r="F122" s="98">
        <v>16.16</v>
      </c>
      <c r="G122" s="98">
        <f t="shared" ref="G122" si="58">+D122*F122</f>
        <v>16.16</v>
      </c>
      <c r="H122" s="98">
        <f t="shared" si="1"/>
        <v>2.0299999999999998</v>
      </c>
      <c r="I122" s="98">
        <f t="shared" si="2"/>
        <v>2.0299999999999998</v>
      </c>
      <c r="J122" s="98"/>
      <c r="K122" s="98">
        <f t="shared" si="52"/>
        <v>0</v>
      </c>
      <c r="L122" s="98">
        <f t="shared" si="55"/>
        <v>59.399999999999991</v>
      </c>
      <c r="M122" s="98">
        <f t="shared" si="41"/>
        <v>57.202199999999991</v>
      </c>
      <c r="N122" s="102">
        <f t="shared" si="56"/>
        <v>77.05</v>
      </c>
      <c r="O122" s="102">
        <f t="shared" si="42"/>
        <v>11.865699999999999</v>
      </c>
      <c r="P122" s="342">
        <v>2.52</v>
      </c>
      <c r="Q122" s="103">
        <f t="shared" si="57"/>
        <v>0.15</v>
      </c>
      <c r="S122" s="92">
        <v>2.52</v>
      </c>
      <c r="U122" s="92">
        <f t="shared" si="36"/>
        <v>1.88</v>
      </c>
    </row>
    <row r="123" spans="2:22" s="92" customFormat="1" ht="20.100000000000001" customHeight="1" x14ac:dyDescent="0.25">
      <c r="B123" s="404" t="s">
        <v>1387</v>
      </c>
      <c r="C123" s="405"/>
      <c r="D123" s="97">
        <v>1</v>
      </c>
      <c r="E123" s="111">
        <v>15</v>
      </c>
      <c r="F123" s="98">
        <v>16.079999999999998</v>
      </c>
      <c r="G123" s="98">
        <f t="shared" ref="G123" si="59">+D123*F123</f>
        <v>16.079999999999998</v>
      </c>
      <c r="H123" s="98">
        <f t="shared" si="1"/>
        <v>2.02</v>
      </c>
      <c r="I123" s="98">
        <f t="shared" si="2"/>
        <v>2.02</v>
      </c>
      <c r="J123" s="98"/>
      <c r="K123" s="98">
        <f t="shared" si="52"/>
        <v>0</v>
      </c>
      <c r="L123" s="98">
        <f t="shared" si="55"/>
        <v>59.399999999999991</v>
      </c>
      <c r="M123" s="98">
        <f t="shared" si="41"/>
        <v>57.202199999999991</v>
      </c>
      <c r="N123" s="102">
        <f t="shared" si="56"/>
        <v>77.05</v>
      </c>
      <c r="O123" s="102">
        <f t="shared" si="42"/>
        <v>11.865699999999999</v>
      </c>
      <c r="P123" s="342">
        <v>2.66</v>
      </c>
      <c r="Q123" s="103">
        <f t="shared" si="57"/>
        <v>0.14000000000000001</v>
      </c>
      <c r="S123" s="92">
        <v>2.66</v>
      </c>
      <c r="U123" s="92">
        <f t="shared" si="36"/>
        <v>1.88</v>
      </c>
    </row>
    <row r="124" spans="2:22" s="92" customFormat="1" ht="20.100000000000001" customHeight="1" x14ac:dyDescent="0.25">
      <c r="B124" s="404" t="s">
        <v>1380</v>
      </c>
      <c r="C124" s="405"/>
      <c r="D124" s="97">
        <v>1</v>
      </c>
      <c r="E124" s="111">
        <v>15</v>
      </c>
      <c r="F124" s="98">
        <v>16.079999999999998</v>
      </c>
      <c r="G124" s="98">
        <f>+D124*F124</f>
        <v>16.079999999999998</v>
      </c>
      <c r="H124" s="98">
        <f t="shared" ref="H124" si="60">+ROUND(((3.1416*0.4^2)/4)*G124,2)</f>
        <v>2.02</v>
      </c>
      <c r="I124" s="98">
        <f t="shared" ref="I124" si="61">+ROUND(H124,2)</f>
        <v>2.02</v>
      </c>
      <c r="J124" s="98"/>
      <c r="K124" s="98">
        <f t="shared" si="52"/>
        <v>0</v>
      </c>
      <c r="L124" s="98">
        <f t="shared" si="55"/>
        <v>59.399999999999991</v>
      </c>
      <c r="M124" s="98">
        <f t="shared" si="41"/>
        <v>57.202199999999991</v>
      </c>
      <c r="N124" s="102">
        <f t="shared" si="56"/>
        <v>77.05</v>
      </c>
      <c r="O124" s="102">
        <f t="shared" si="42"/>
        <v>11.865699999999999</v>
      </c>
      <c r="P124" s="342">
        <v>2.52</v>
      </c>
      <c r="Q124" s="103">
        <f t="shared" si="57"/>
        <v>0.14000000000000001</v>
      </c>
      <c r="S124" s="92">
        <v>2.52</v>
      </c>
      <c r="U124" s="92">
        <f t="shared" si="36"/>
        <v>1.88</v>
      </c>
    </row>
    <row r="125" spans="2:22" s="92" customFormat="1" ht="20.100000000000001" customHeight="1" thickBot="1" x14ac:dyDescent="0.3">
      <c r="B125" s="404" t="s">
        <v>1381</v>
      </c>
      <c r="C125" s="405"/>
      <c r="D125" s="97">
        <v>1</v>
      </c>
      <c r="E125" s="111">
        <v>15</v>
      </c>
      <c r="F125" s="98">
        <v>16.079999999999998</v>
      </c>
      <c r="G125" s="98">
        <f t="shared" ref="G125" si="62">+D125*F125</f>
        <v>16.079999999999998</v>
      </c>
      <c r="H125" s="98">
        <f t="shared" si="1"/>
        <v>2.02</v>
      </c>
      <c r="I125" s="98">
        <f t="shared" si="2"/>
        <v>2.02</v>
      </c>
      <c r="J125" s="98"/>
      <c r="K125" s="98">
        <f t="shared" si="52"/>
        <v>0</v>
      </c>
      <c r="L125" s="98">
        <f t="shared" si="55"/>
        <v>59.399999999999991</v>
      </c>
      <c r="M125" s="98">
        <f t="shared" si="41"/>
        <v>57.202199999999991</v>
      </c>
      <c r="N125" s="102">
        <f t="shared" si="56"/>
        <v>77.05</v>
      </c>
      <c r="O125" s="102">
        <f t="shared" si="42"/>
        <v>11.865699999999999</v>
      </c>
      <c r="P125" s="342">
        <v>2.492</v>
      </c>
      <c r="Q125" s="103">
        <f t="shared" si="57"/>
        <v>0.14000000000000001</v>
      </c>
      <c r="S125" s="92">
        <v>2.492</v>
      </c>
      <c r="U125" s="92">
        <f t="shared" si="36"/>
        <v>1.88</v>
      </c>
    </row>
    <row r="126" spans="2:22" s="92" customFormat="1" ht="30" customHeight="1" thickBot="1" x14ac:dyDescent="0.3">
      <c r="B126" s="421" t="s">
        <v>148</v>
      </c>
      <c r="C126" s="422"/>
      <c r="D126" s="422"/>
      <c r="E126" s="422"/>
      <c r="F126" s="423"/>
      <c r="G126" s="104">
        <f t="shared" ref="G126:Q126" si="63">SUM(G120:G125)</f>
        <v>80.239999999999995</v>
      </c>
      <c r="H126" s="104">
        <f t="shared" si="63"/>
        <v>10.079999999999998</v>
      </c>
      <c r="I126" s="104">
        <f t="shared" si="63"/>
        <v>10.079999999999998</v>
      </c>
      <c r="J126" s="104">
        <f t="shared" si="63"/>
        <v>0</v>
      </c>
      <c r="K126" s="104">
        <f t="shared" si="63"/>
        <v>0</v>
      </c>
      <c r="L126" s="104">
        <f t="shared" si="63"/>
        <v>296.99999999999994</v>
      </c>
      <c r="M126" s="104">
        <f t="shared" si="63"/>
        <v>286.01099999999997</v>
      </c>
      <c r="N126" s="105">
        <f t="shared" si="63"/>
        <v>385.25</v>
      </c>
      <c r="O126" s="105">
        <f t="shared" si="63"/>
        <v>59.328499999999991</v>
      </c>
      <c r="P126" s="104">
        <f t="shared" si="63"/>
        <v>12.684000000000001</v>
      </c>
      <c r="Q126" s="106">
        <f t="shared" si="63"/>
        <v>0.68</v>
      </c>
      <c r="S126" s="104">
        <f>SUM(S12:S125)</f>
        <v>458.78399999999999</v>
      </c>
      <c r="U126" s="104">
        <f>SUM(U12:U125)*1.3</f>
        <v>497.85579999999942</v>
      </c>
    </row>
    <row r="127" spans="2:22" s="92" customFormat="1" ht="20.100000000000001" customHeight="1" x14ac:dyDescent="0.25">
      <c r="B127" s="432" t="s">
        <v>1551</v>
      </c>
      <c r="C127" s="433"/>
      <c r="D127" s="97"/>
      <c r="E127" s="111"/>
      <c r="F127" s="98"/>
      <c r="G127" s="98">
        <f t="shared" ref="G127:G128" si="64">+D127*F127</f>
        <v>0</v>
      </c>
      <c r="H127" s="98">
        <f t="shared" ref="H127:H128" si="65">+ROUND(((3.1416*0.4^2)/4)*G127,2)</f>
        <v>0</v>
      </c>
      <c r="I127" s="98">
        <f t="shared" ref="I127:I128" si="66">+ROUND(H127,2)</f>
        <v>0</v>
      </c>
      <c r="J127" s="98"/>
      <c r="K127" s="98">
        <f t="shared" ref="K127" si="67">+J127*0.963</f>
        <v>0</v>
      </c>
      <c r="L127" s="98"/>
      <c r="M127" s="98">
        <f t="shared" ref="M127:M128" si="68">+L127*0.963</f>
        <v>0</v>
      </c>
      <c r="N127" s="102"/>
      <c r="O127" s="102">
        <f t="shared" ref="O127" si="69">+N127*0.154</f>
        <v>0</v>
      </c>
      <c r="P127" s="342">
        <f t="shared" ref="P127" si="70">+H127*1.3</f>
        <v>0</v>
      </c>
      <c r="Q127" s="103">
        <f>+D127</f>
        <v>0</v>
      </c>
      <c r="U127" s="92">
        <f>+ROUND(((3.1416*0.4^2)/4)*E127,2)</f>
        <v>0</v>
      </c>
    </row>
    <row r="128" spans="2:22" s="71" customFormat="1" ht="20.100000000000001" customHeight="1" thickBot="1" x14ac:dyDescent="0.3">
      <c r="B128" s="404" t="s">
        <v>1552</v>
      </c>
      <c r="C128" s="405"/>
      <c r="D128" s="97">
        <v>18</v>
      </c>
      <c r="E128" s="111">
        <v>2</v>
      </c>
      <c r="F128" s="98">
        <v>2</v>
      </c>
      <c r="G128" s="98">
        <f t="shared" si="64"/>
        <v>36</v>
      </c>
      <c r="H128" s="98">
        <f t="shared" si="65"/>
        <v>4.5199999999999996</v>
      </c>
      <c r="I128" s="98">
        <f t="shared" si="66"/>
        <v>4.5199999999999996</v>
      </c>
      <c r="J128" s="98">
        <f>6*1.8*D128</f>
        <v>194.4</v>
      </c>
      <c r="K128" s="98">
        <f>+J128*0.395</f>
        <v>76.788000000000011</v>
      </c>
      <c r="L128" s="98"/>
      <c r="M128" s="98">
        <f t="shared" si="68"/>
        <v>0</v>
      </c>
      <c r="N128" s="102">
        <f>16*1.2*D128</f>
        <v>345.59999999999997</v>
      </c>
      <c r="O128" s="102">
        <f>+N128*0.154</f>
        <v>53.222399999999993</v>
      </c>
      <c r="P128" s="342">
        <f>+H128</f>
        <v>4.5199999999999996</v>
      </c>
      <c r="Q128" s="103"/>
      <c r="S128" s="71">
        <v>2.492</v>
      </c>
      <c r="U128" s="92">
        <f>+ROUND(((3.1416*0.4^2)/4)*E128,2)</f>
        <v>0.25</v>
      </c>
    </row>
    <row r="129" spans="2:21" s="92" customFormat="1" ht="30" customHeight="1" thickBot="1" x14ac:dyDescent="0.3">
      <c r="B129" s="421" t="s">
        <v>148</v>
      </c>
      <c r="C129" s="422"/>
      <c r="D129" s="422"/>
      <c r="E129" s="422"/>
      <c r="F129" s="423"/>
      <c r="G129" s="104">
        <f t="shared" ref="G129:Q129" si="71">SUM(G127:G128)</f>
        <v>36</v>
      </c>
      <c r="H129" s="104">
        <f t="shared" si="71"/>
        <v>4.5199999999999996</v>
      </c>
      <c r="I129" s="104">
        <f t="shared" si="71"/>
        <v>4.5199999999999996</v>
      </c>
      <c r="J129" s="104">
        <f t="shared" si="71"/>
        <v>194.4</v>
      </c>
      <c r="K129" s="104">
        <f t="shared" si="71"/>
        <v>76.788000000000011</v>
      </c>
      <c r="L129" s="104">
        <f t="shared" si="71"/>
        <v>0</v>
      </c>
      <c r="M129" s="104">
        <f t="shared" si="71"/>
        <v>0</v>
      </c>
      <c r="N129" s="105">
        <f t="shared" si="71"/>
        <v>345.59999999999997</v>
      </c>
      <c r="O129" s="105">
        <f t="shared" si="71"/>
        <v>53.222399999999993</v>
      </c>
      <c r="P129" s="104">
        <f t="shared" si="71"/>
        <v>4.5199999999999996</v>
      </c>
      <c r="Q129" s="106">
        <f t="shared" si="71"/>
        <v>0</v>
      </c>
      <c r="S129" s="104">
        <f>SUM(S20:S128)</f>
        <v>902.72799999999995</v>
      </c>
      <c r="U129" s="104">
        <f>SUM(U20:U128)*1.3</f>
        <v>1128.1163399999989</v>
      </c>
    </row>
    <row r="130" spans="2:21" x14ac:dyDescent="0.25">
      <c r="Q130" s="94"/>
    </row>
    <row r="131" spans="2:21" x14ac:dyDescent="0.25">
      <c r="Q131" s="94"/>
    </row>
    <row r="132" spans="2:21" x14ac:dyDescent="0.25">
      <c r="Q132" s="94"/>
    </row>
    <row r="133" spans="2:21" x14ac:dyDescent="0.25">
      <c r="Q133" s="94"/>
    </row>
    <row r="134" spans="2:21" x14ac:dyDescent="0.25">
      <c r="Q134" s="94"/>
    </row>
    <row r="135" spans="2:21" x14ac:dyDescent="0.25">
      <c r="Q135" s="94"/>
    </row>
    <row r="136" spans="2:21" x14ac:dyDescent="0.25">
      <c r="Q136" s="94"/>
    </row>
    <row r="137" spans="2:21" x14ac:dyDescent="0.25">
      <c r="Q137" s="94"/>
    </row>
    <row r="138" spans="2:21" x14ac:dyDescent="0.25">
      <c r="Q138" s="94"/>
    </row>
    <row r="139" spans="2:21" x14ac:dyDescent="0.25">
      <c r="Q139" s="94"/>
    </row>
    <row r="140" spans="2:21" x14ac:dyDescent="0.25">
      <c r="Q140" s="94"/>
    </row>
    <row r="141" spans="2:21" x14ac:dyDescent="0.25">
      <c r="Q141" s="94"/>
    </row>
    <row r="142" spans="2:21" x14ac:dyDescent="0.25">
      <c r="Q142" s="94"/>
    </row>
    <row r="143" spans="2:21" x14ac:dyDescent="0.25">
      <c r="Q143" s="94"/>
    </row>
    <row r="144" spans="2:21" x14ac:dyDescent="0.25">
      <c r="Q144" s="94"/>
    </row>
    <row r="145" spans="17:17" x14ac:dyDescent="0.25">
      <c r="Q145" s="94"/>
    </row>
    <row r="146" spans="17:17" x14ac:dyDescent="0.25">
      <c r="Q146" s="94"/>
    </row>
    <row r="147" spans="17:17" x14ac:dyDescent="0.25">
      <c r="Q147" s="94"/>
    </row>
    <row r="148" spans="17:17" x14ac:dyDescent="0.25">
      <c r="Q148" s="94"/>
    </row>
    <row r="149" spans="17:17" x14ac:dyDescent="0.25">
      <c r="Q149" s="94"/>
    </row>
    <row r="150" spans="17:17" x14ac:dyDescent="0.25">
      <c r="Q150" s="94"/>
    </row>
    <row r="151" spans="17:17" x14ac:dyDescent="0.25">
      <c r="Q151" s="94"/>
    </row>
    <row r="152" spans="17:17" x14ac:dyDescent="0.25">
      <c r="Q152" s="94"/>
    </row>
    <row r="153" spans="17:17" x14ac:dyDescent="0.25">
      <c r="Q153" s="94"/>
    </row>
    <row r="154" spans="17:17" x14ac:dyDescent="0.25">
      <c r="Q154" s="94"/>
    </row>
    <row r="155" spans="17:17" x14ac:dyDescent="0.25">
      <c r="Q155" s="94"/>
    </row>
    <row r="156" spans="17:17" x14ac:dyDescent="0.25">
      <c r="Q156" s="94"/>
    </row>
    <row r="157" spans="17:17" x14ac:dyDescent="0.25">
      <c r="Q157" s="94"/>
    </row>
    <row r="158" spans="17:17" x14ac:dyDescent="0.25">
      <c r="Q158" s="94"/>
    </row>
    <row r="159" spans="17:17" x14ac:dyDescent="0.25">
      <c r="Q159" s="94"/>
    </row>
    <row r="160" spans="17:17" x14ac:dyDescent="0.25">
      <c r="Q160" s="94"/>
    </row>
    <row r="161" spans="17:17" x14ac:dyDescent="0.25">
      <c r="Q161" s="94"/>
    </row>
    <row r="162" spans="17:17" x14ac:dyDescent="0.25">
      <c r="Q162" s="94"/>
    </row>
    <row r="163" spans="17:17" x14ac:dyDescent="0.25">
      <c r="Q163" s="94"/>
    </row>
    <row r="164" spans="17:17" x14ac:dyDescent="0.25">
      <c r="Q164" s="94"/>
    </row>
  </sheetData>
  <mergeCells count="132">
    <mergeCell ref="J9:O9"/>
    <mergeCell ref="B127:C127"/>
    <mergeCell ref="B128:C128"/>
    <mergeCell ref="B129:F129"/>
    <mergeCell ref="J10:K10"/>
    <mergeCell ref="B1:R2"/>
    <mergeCell ref="P9:P10"/>
    <mergeCell ref="B9:C11"/>
    <mergeCell ref="Q9:Q11"/>
    <mergeCell ref="H9:H10"/>
    <mergeCell ref="I9:I10"/>
    <mergeCell ref="L10:M10"/>
    <mergeCell ref="N10:O10"/>
    <mergeCell ref="D9:D11"/>
    <mergeCell ref="F9:G9"/>
    <mergeCell ref="F11:G11"/>
    <mergeCell ref="B126:F126"/>
    <mergeCell ref="B124:C12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91:C91"/>
    <mergeCell ref="B92:C92"/>
    <mergeCell ref="B93:C93"/>
    <mergeCell ref="B42:C42"/>
    <mergeCell ref="B43:C43"/>
    <mergeCell ref="B44:C44"/>
    <mergeCell ref="B45:C45"/>
    <mergeCell ref="B46:C46"/>
    <mergeCell ref="B51:C51"/>
    <mergeCell ref="B52:C52"/>
    <mergeCell ref="B48:C48"/>
    <mergeCell ref="B49:C49"/>
    <mergeCell ref="B50:C50"/>
    <mergeCell ref="B62:C62"/>
    <mergeCell ref="B63:C63"/>
    <mergeCell ref="B67:C67"/>
    <mergeCell ref="B68:C68"/>
    <mergeCell ref="B110:C110"/>
    <mergeCell ref="B111:C111"/>
    <mergeCell ref="B112:C112"/>
    <mergeCell ref="B83:C83"/>
    <mergeCell ref="B75:C75"/>
    <mergeCell ref="B120:C120"/>
    <mergeCell ref="B117:C117"/>
    <mergeCell ref="B118:C118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119:F119"/>
    <mergeCell ref="E9:E11"/>
    <mergeCell ref="B94:C94"/>
    <mergeCell ref="B98:C98"/>
    <mergeCell ref="B99:C99"/>
    <mergeCell ref="B72:C72"/>
    <mergeCell ref="B84:C84"/>
    <mergeCell ref="B85:C85"/>
    <mergeCell ref="B86:C86"/>
    <mergeCell ref="B87:C87"/>
    <mergeCell ref="B88:C88"/>
    <mergeCell ref="B89:C89"/>
    <mergeCell ref="B90:C90"/>
    <mergeCell ref="B47:C47"/>
    <mergeCell ref="B55:C55"/>
    <mergeCell ref="B56:C56"/>
    <mergeCell ref="B53:C53"/>
    <mergeCell ref="B54:C54"/>
    <mergeCell ref="B95:C95"/>
    <mergeCell ref="B73:C73"/>
    <mergeCell ref="B74:C74"/>
    <mergeCell ref="B28:C28"/>
    <mergeCell ref="B29:C29"/>
    <mergeCell ref="B30:C30"/>
    <mergeCell ref="B31:C31"/>
    <mergeCell ref="B122:C122"/>
    <mergeCell ref="B123:C123"/>
    <mergeCell ref="B57:C57"/>
    <mergeCell ref="B125:C125"/>
    <mergeCell ref="B97:C97"/>
    <mergeCell ref="B96:C96"/>
    <mergeCell ref="B58:C58"/>
    <mergeCell ref="B59:C59"/>
    <mergeCell ref="B60:C60"/>
    <mergeCell ref="B64:C64"/>
    <mergeCell ref="B81:C81"/>
    <mergeCell ref="B82:C82"/>
    <mergeCell ref="B76:C76"/>
    <mergeCell ref="B77:C77"/>
    <mergeCell ref="B78:C78"/>
    <mergeCell ref="B79:C79"/>
    <mergeCell ref="B80:C80"/>
    <mergeCell ref="B121:C121"/>
    <mergeCell ref="B69:C69"/>
    <mergeCell ref="B65:C65"/>
    <mergeCell ref="B66:C66"/>
    <mergeCell ref="B70:C70"/>
    <mergeCell ref="B71:C71"/>
    <mergeCell ref="B61:C61"/>
    <mergeCell ref="B23:C23"/>
    <mergeCell ref="B24:C24"/>
    <mergeCell ref="B25:C25"/>
    <mergeCell ref="B26:C26"/>
    <mergeCell ref="B27:C27"/>
    <mergeCell ref="B21:C21"/>
    <mergeCell ref="B22:C22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honeticPr fontId="50" type="noConversion"/>
  <printOptions horizontalCentered="1"/>
  <pageMargins left="0.51181102362204722" right="0.51181102362204722" top="0.78740157480314965" bottom="0.78740157480314965" header="0.31496062992125984" footer="0.39370078740157483"/>
  <pageSetup paperSize="9" scale="53" orientation="portrait" r:id="rId1"/>
  <headerFooter>
    <oddFooter>&amp;L&amp;"Arial Narrow,Regular"&amp;10&amp;A
&amp;F&amp;R&amp;"Arial Narrow,Regular"&amp;10&amp;P de &amp;N</oddFooter>
  </headerFooter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36D6-521E-4D54-BD08-4F9345292692}">
  <sheetPr>
    <tabColor rgb="FF0070C0"/>
  </sheetPr>
  <dimension ref="B1:AJ83"/>
  <sheetViews>
    <sheetView showGridLines="0" showZeros="0" view="pageBreakPreview" topLeftCell="I1" zoomScale="85" zoomScaleNormal="100" zoomScaleSheetLayoutView="85" workbookViewId="0">
      <selection activeCell="AF1" sqref="AF1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13" width="8.7109375" style="93" customWidth="1"/>
    <col min="14" max="27" width="9.7109375" style="93" customWidth="1"/>
    <col min="28" max="29" width="10.7109375" style="93" customWidth="1"/>
    <col min="30" max="30" width="10.7109375" style="95" customWidth="1"/>
    <col min="31" max="31" width="1.7109375" style="93" customWidth="1"/>
    <col min="32" max="32" width="9.140625" style="93" customWidth="1"/>
    <col min="33" max="16384" width="9.140625" style="93"/>
  </cols>
  <sheetData>
    <row r="1" spans="2:3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</row>
    <row r="2" spans="2:3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</row>
    <row r="3" spans="2:36" s="73" customFormat="1" ht="20.100000000000001" customHeight="1" x14ac:dyDescent="0.25"/>
    <row r="4" spans="2:3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V4" s="2"/>
      <c r="X4" s="2"/>
      <c r="Z4" s="2"/>
      <c r="AC4" s="3" t="s">
        <v>21</v>
      </c>
      <c r="AD4" s="4" t="str">
        <f>+'DADOS DA OBRA'!$N$25</f>
        <v>18/03/2026</v>
      </c>
      <c r="AG4" s="35"/>
      <c r="AH4" s="35"/>
      <c r="AI4" s="36"/>
      <c r="AJ4" s="36"/>
    </row>
    <row r="5" spans="2:3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C5" s="3" t="s">
        <v>22</v>
      </c>
      <c r="AD5" s="4" t="str">
        <f>'DADOS DA OBRA'!$N$28</f>
        <v>00</v>
      </c>
    </row>
    <row r="6" spans="2:3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6" s="5" customFormat="1" ht="20.100000000000001" customHeight="1" x14ac:dyDescent="0.25">
      <c r="B7" s="1" t="s">
        <v>24</v>
      </c>
      <c r="C7" s="43" t="s">
        <v>1437</v>
      </c>
      <c r="AA7" s="3" t="s">
        <v>234</v>
      </c>
      <c r="AB7" s="68" t="s">
        <v>235</v>
      </c>
      <c r="AC7" s="3" t="s">
        <v>25</v>
      </c>
      <c r="AD7" s="68" t="s">
        <v>84</v>
      </c>
    </row>
    <row r="8" spans="2:3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P8" s="12"/>
      <c r="Q8" s="9"/>
      <c r="R8" s="12"/>
      <c r="S8" s="9"/>
      <c r="AB8" s="12"/>
      <c r="AC8" s="12"/>
    </row>
    <row r="9" spans="2:36" s="92" customFormat="1" ht="20.100000000000001" customHeight="1" x14ac:dyDescent="0.25">
      <c r="B9" s="408" t="s">
        <v>135</v>
      </c>
      <c r="C9" s="409"/>
      <c r="D9" s="414" t="s">
        <v>59</v>
      </c>
      <c r="E9" s="424" t="s">
        <v>152</v>
      </c>
      <c r="F9" s="425"/>
      <c r="G9" s="426"/>
      <c r="H9" s="414" t="s">
        <v>153</v>
      </c>
      <c r="I9" s="427" t="s">
        <v>1439</v>
      </c>
      <c r="J9" s="427" t="s">
        <v>155</v>
      </c>
      <c r="K9" s="427" t="s">
        <v>156</v>
      </c>
      <c r="L9" s="427" t="s">
        <v>157</v>
      </c>
      <c r="M9" s="427" t="s">
        <v>158</v>
      </c>
      <c r="N9" s="434" t="s">
        <v>141</v>
      </c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5"/>
      <c r="Z9" s="435"/>
      <c r="AA9" s="436"/>
      <c r="AB9" s="427" t="s">
        <v>147</v>
      </c>
      <c r="AC9" s="427" t="s">
        <v>154</v>
      </c>
      <c r="AD9" s="429" t="s">
        <v>1333</v>
      </c>
    </row>
    <row r="10" spans="2:36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15"/>
      <c r="I10" s="428"/>
      <c r="J10" s="428"/>
      <c r="K10" s="428"/>
      <c r="L10" s="428"/>
      <c r="M10" s="428"/>
      <c r="N10" s="437" t="s">
        <v>1443</v>
      </c>
      <c r="O10" s="437"/>
      <c r="P10" s="437" t="s">
        <v>139</v>
      </c>
      <c r="Q10" s="437"/>
      <c r="R10" s="437" t="s">
        <v>160</v>
      </c>
      <c r="S10" s="437"/>
      <c r="T10" s="437" t="s">
        <v>138</v>
      </c>
      <c r="U10" s="437"/>
      <c r="V10" s="437" t="s">
        <v>161</v>
      </c>
      <c r="W10" s="437"/>
      <c r="X10" s="437" t="s">
        <v>163</v>
      </c>
      <c r="Y10" s="437"/>
      <c r="Z10" s="437" t="s">
        <v>162</v>
      </c>
      <c r="AA10" s="437"/>
      <c r="AB10" s="428"/>
      <c r="AC10" s="428"/>
      <c r="AD10" s="430"/>
    </row>
    <row r="11" spans="2:36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416"/>
      <c r="I11" s="101" t="s">
        <v>159</v>
      </c>
      <c r="J11" s="101" t="s">
        <v>137</v>
      </c>
      <c r="K11" s="101" t="s">
        <v>137</v>
      </c>
      <c r="L11" s="101" t="s">
        <v>137</v>
      </c>
      <c r="M11" s="101" t="s">
        <v>159</v>
      </c>
      <c r="N11" s="101" t="s">
        <v>145</v>
      </c>
      <c r="O11" s="101" t="s">
        <v>146</v>
      </c>
      <c r="P11" s="101" t="s">
        <v>145</v>
      </c>
      <c r="Q11" s="101" t="s">
        <v>146</v>
      </c>
      <c r="R11" s="101" t="s">
        <v>145</v>
      </c>
      <c r="S11" s="101" t="s">
        <v>146</v>
      </c>
      <c r="T11" s="101" t="s">
        <v>144</v>
      </c>
      <c r="U11" s="101" t="s">
        <v>140</v>
      </c>
      <c r="V11" s="101" t="s">
        <v>144</v>
      </c>
      <c r="W11" s="101" t="s">
        <v>140</v>
      </c>
      <c r="X11" s="101" t="s">
        <v>144</v>
      </c>
      <c r="Y11" s="101" t="s">
        <v>140</v>
      </c>
      <c r="Z11" s="101" t="s">
        <v>144</v>
      </c>
      <c r="AA11" s="101" t="s">
        <v>140</v>
      </c>
      <c r="AB11" s="101" t="s">
        <v>732</v>
      </c>
      <c r="AC11" s="101" t="s">
        <v>137</v>
      </c>
      <c r="AD11" s="107" t="s">
        <v>137</v>
      </c>
      <c r="AG11" s="346" t="s">
        <v>1440</v>
      </c>
      <c r="AH11" s="346" t="s">
        <v>1441</v>
      </c>
      <c r="AI11" s="346" t="s">
        <v>1442</v>
      </c>
    </row>
    <row r="12" spans="2:36" s="92" customFormat="1" ht="30" customHeight="1" x14ac:dyDescent="0.25">
      <c r="B12" s="404" t="s">
        <v>177</v>
      </c>
      <c r="C12" s="405"/>
      <c r="D12" s="97">
        <v>1</v>
      </c>
      <c r="E12" s="111">
        <v>1</v>
      </c>
      <c r="F12" s="111">
        <v>1</v>
      </c>
      <c r="G12" s="111">
        <v>0.6</v>
      </c>
      <c r="H12" s="111">
        <f t="shared" ref="H12:H54" si="0">+G12+0.05</f>
        <v>0.65</v>
      </c>
      <c r="I12" s="111">
        <f t="shared" ref="I12:I18" si="1">+(E12+0.15+0.15)*(F12+0.15+0.15)</f>
        <v>1.6899999999999995</v>
      </c>
      <c r="J12" s="111">
        <f t="shared" ref="J12:J18" si="2">+(E12+0.15+0.15)*(F12+0.15+0.15)*H12</f>
        <v>1.0984999999999998</v>
      </c>
      <c r="K12" s="111">
        <f t="shared" ref="K12" si="3">+J12</f>
        <v>1.0984999999999998</v>
      </c>
      <c r="L12" s="111">
        <f t="shared" ref="L12:L18" si="4">+(E12+0.15+0.15)*(F12+0.15+0.15)*0.05</f>
        <v>8.4499999999999978E-2</v>
      </c>
      <c r="M12" s="111">
        <f t="shared" ref="M12" si="5">+(E12+F12)*2*G12</f>
        <v>2.4</v>
      </c>
      <c r="N12" s="111"/>
      <c r="O12" s="111">
        <f>+N12*0.109*$D12</f>
        <v>0</v>
      </c>
      <c r="P12" s="111">
        <v>5.36</v>
      </c>
      <c r="Q12" s="111">
        <f t="shared" ref="Q12:Q13" si="6">+P12*0.154*$D12</f>
        <v>0.82544000000000006</v>
      </c>
      <c r="R12" s="111"/>
      <c r="S12" s="111">
        <f t="shared" ref="S12:S13" si="7">+R12*0.245*$D12</f>
        <v>0</v>
      </c>
      <c r="T12" s="112"/>
      <c r="U12" s="112">
        <f t="shared" ref="U12:U13" si="8">+T12*0.395*$D12</f>
        <v>0</v>
      </c>
      <c r="V12" s="112">
        <f>11.44+11.28+14.72+3.4+3.36</f>
        <v>44.199999999999996</v>
      </c>
      <c r="W12" s="112">
        <f t="shared" ref="W12:W13" si="9">+V12*0.617*$D12</f>
        <v>27.271399999999996</v>
      </c>
      <c r="X12" s="112"/>
      <c r="Y12" s="112">
        <f t="shared" ref="Y12:Y13" si="10">+X12*0.963*$D12</f>
        <v>0</v>
      </c>
      <c r="Z12" s="112"/>
      <c r="AA12" s="112">
        <f t="shared" ref="AA12:AA13" si="11">+Z12*1.578*$D12</f>
        <v>0</v>
      </c>
      <c r="AB12" s="111">
        <f t="shared" ref="AB12:AB18" si="12">+E12*F12*G12*$D12</f>
        <v>0.6</v>
      </c>
      <c r="AC12" s="111">
        <f>+J12-AB12</f>
        <v>0.49849999999999983</v>
      </c>
      <c r="AD12" s="113">
        <f>+K12-AC12</f>
        <v>0.6</v>
      </c>
    </row>
    <row r="13" spans="2:36" s="92" customFormat="1" ht="30" customHeight="1" x14ac:dyDescent="0.25">
      <c r="B13" s="404" t="s">
        <v>178</v>
      </c>
      <c r="C13" s="405"/>
      <c r="D13" s="97">
        <v>1</v>
      </c>
      <c r="E13" s="111">
        <v>1</v>
      </c>
      <c r="F13" s="111">
        <v>1</v>
      </c>
      <c r="G13" s="111">
        <v>0.6</v>
      </c>
      <c r="H13" s="111">
        <f t="shared" si="0"/>
        <v>0.65</v>
      </c>
      <c r="I13" s="111">
        <f t="shared" si="1"/>
        <v>1.6899999999999995</v>
      </c>
      <c r="J13" s="111">
        <f t="shared" si="2"/>
        <v>1.0984999999999998</v>
      </c>
      <c r="K13" s="111">
        <f t="shared" ref="K13" si="13">+J13</f>
        <v>1.0984999999999998</v>
      </c>
      <c r="L13" s="111">
        <f t="shared" si="4"/>
        <v>8.4499999999999978E-2</v>
      </c>
      <c r="M13" s="111">
        <f t="shared" ref="M13" si="14">+(E13+F13)*2*G13</f>
        <v>2.4</v>
      </c>
      <c r="N13" s="111"/>
      <c r="O13" s="111">
        <f t="shared" ref="O13:O58" si="15">+N13*0.109*$D13</f>
        <v>0</v>
      </c>
      <c r="P13" s="111">
        <v>6.16</v>
      </c>
      <c r="Q13" s="111">
        <f t="shared" si="6"/>
        <v>0.94864000000000004</v>
      </c>
      <c r="R13" s="111"/>
      <c r="S13" s="111">
        <f t="shared" si="7"/>
        <v>0</v>
      </c>
      <c r="T13" s="112"/>
      <c r="U13" s="112">
        <f t="shared" si="8"/>
        <v>0</v>
      </c>
      <c r="V13" s="112">
        <f>11.44+11.28+14.72+3.4+3.36</f>
        <v>44.199999999999996</v>
      </c>
      <c r="W13" s="112">
        <f t="shared" si="9"/>
        <v>27.271399999999996</v>
      </c>
      <c r="X13" s="112"/>
      <c r="Y13" s="112">
        <f t="shared" si="10"/>
        <v>0</v>
      </c>
      <c r="Z13" s="112"/>
      <c r="AA13" s="112">
        <f t="shared" si="11"/>
        <v>0</v>
      </c>
      <c r="AB13" s="111">
        <f t="shared" si="12"/>
        <v>0.6</v>
      </c>
      <c r="AC13" s="111">
        <f t="shared" ref="AC13:AD37" si="16">+J13-AB13</f>
        <v>0.49849999999999983</v>
      </c>
      <c r="AD13" s="113">
        <f t="shared" si="16"/>
        <v>0.6</v>
      </c>
    </row>
    <row r="14" spans="2:36" s="92" customFormat="1" ht="30" customHeight="1" x14ac:dyDescent="0.25">
      <c r="B14" s="404" t="s">
        <v>179</v>
      </c>
      <c r="C14" s="405"/>
      <c r="D14" s="97">
        <v>1</v>
      </c>
      <c r="E14" s="111">
        <v>1.1499999999999999</v>
      </c>
      <c r="F14" s="111">
        <v>1.1499999999999999</v>
      </c>
      <c r="G14" s="111">
        <v>0.6</v>
      </c>
      <c r="H14" s="111">
        <f t="shared" si="0"/>
        <v>0.65</v>
      </c>
      <c r="I14" s="111">
        <f t="shared" si="1"/>
        <v>2.1024999999999991</v>
      </c>
      <c r="J14" s="111">
        <f t="shared" si="2"/>
        <v>1.3666249999999995</v>
      </c>
      <c r="K14" s="111">
        <f t="shared" ref="K14" si="17">+J14</f>
        <v>1.3666249999999995</v>
      </c>
      <c r="L14" s="111">
        <f t="shared" si="4"/>
        <v>0.10512499999999997</v>
      </c>
      <c r="M14" s="111">
        <f t="shared" ref="M14" si="18">+(E14+F14)*2*G14</f>
        <v>2.76</v>
      </c>
      <c r="N14" s="111"/>
      <c r="O14" s="111">
        <f t="shared" si="15"/>
        <v>0</v>
      </c>
      <c r="P14" s="111">
        <v>6.16</v>
      </c>
      <c r="Q14" s="111">
        <f t="shared" ref="Q14" si="19">+P14*0.154*$D14</f>
        <v>0.94864000000000004</v>
      </c>
      <c r="R14" s="111"/>
      <c r="S14" s="111">
        <f t="shared" ref="S14" si="20">+R14*0.245*$D14</f>
        <v>0</v>
      </c>
      <c r="T14" s="112"/>
      <c r="U14" s="112">
        <f t="shared" ref="U14" si="21">+T14*0.395*$D14</f>
        <v>0</v>
      </c>
      <c r="V14" s="112">
        <f>12.64+12.48+17.12+3.83+3.79</f>
        <v>49.86</v>
      </c>
      <c r="W14" s="112">
        <f t="shared" ref="W14" si="22">+V14*0.617*$D14</f>
        <v>30.76362</v>
      </c>
      <c r="X14" s="112"/>
      <c r="Y14" s="112">
        <f t="shared" ref="Y14" si="23">+X14*0.963*$D14</f>
        <v>0</v>
      </c>
      <c r="Z14" s="112"/>
      <c r="AA14" s="112">
        <f t="shared" ref="AA14" si="24">+Z14*1.578*$D14</f>
        <v>0</v>
      </c>
      <c r="AB14" s="111">
        <f t="shared" si="12"/>
        <v>0.79349999999999987</v>
      </c>
      <c r="AC14" s="111">
        <f t="shared" ref="AC14" si="25">+J14-AB14</f>
        <v>0.57312499999999966</v>
      </c>
      <c r="AD14" s="113">
        <f t="shared" si="16"/>
        <v>0.79349999999999987</v>
      </c>
    </row>
    <row r="15" spans="2:36" s="92" customFormat="1" ht="30" customHeight="1" x14ac:dyDescent="0.25">
      <c r="B15" s="404" t="s">
        <v>180</v>
      </c>
      <c r="C15" s="405"/>
      <c r="D15" s="97">
        <v>1</v>
      </c>
      <c r="E15" s="111">
        <v>1</v>
      </c>
      <c r="F15" s="111">
        <v>1</v>
      </c>
      <c r="G15" s="111">
        <v>0.6</v>
      </c>
      <c r="H15" s="111">
        <f t="shared" si="0"/>
        <v>0.65</v>
      </c>
      <c r="I15" s="111">
        <f t="shared" si="1"/>
        <v>1.6899999999999995</v>
      </c>
      <c r="J15" s="111">
        <f t="shared" si="2"/>
        <v>1.0984999999999998</v>
      </c>
      <c r="K15" s="111">
        <f t="shared" ref="K15:K16" si="26">+J15</f>
        <v>1.0984999999999998</v>
      </c>
      <c r="L15" s="111">
        <f t="shared" si="4"/>
        <v>8.4499999999999978E-2</v>
      </c>
      <c r="M15" s="111">
        <f t="shared" ref="M15:M16" si="27">+(E15+F15)*2*G15</f>
        <v>2.4</v>
      </c>
      <c r="N15" s="111"/>
      <c r="O15" s="111">
        <f t="shared" si="15"/>
        <v>0</v>
      </c>
      <c r="P15" s="111">
        <v>6.16</v>
      </c>
      <c r="Q15" s="111">
        <f t="shared" ref="Q15:Q16" si="28">+P15*0.154*$D15</f>
        <v>0.94864000000000004</v>
      </c>
      <c r="R15" s="111"/>
      <c r="S15" s="111">
        <f t="shared" ref="S15:S16" si="29">+R15*0.245*$D15</f>
        <v>0</v>
      </c>
      <c r="T15" s="112"/>
      <c r="U15" s="112">
        <f t="shared" ref="U15:U16" si="30">+T15*0.395*$D15</f>
        <v>0</v>
      </c>
      <c r="V15" s="112">
        <f>11.44+11.28+14.72+3.4+3.36</f>
        <v>44.199999999999996</v>
      </c>
      <c r="W15" s="112">
        <f t="shared" ref="W15:W16" si="31">+V15*0.617*$D15</f>
        <v>27.271399999999996</v>
      </c>
      <c r="X15" s="112"/>
      <c r="Y15" s="112">
        <f t="shared" ref="Y15:Y16" si="32">+X15*0.963*$D15</f>
        <v>0</v>
      </c>
      <c r="Z15" s="112"/>
      <c r="AA15" s="112">
        <f t="shared" ref="AA15:AA16" si="33">+Z15*1.578*$D15</f>
        <v>0</v>
      </c>
      <c r="AB15" s="111">
        <f t="shared" si="12"/>
        <v>0.6</v>
      </c>
      <c r="AC15" s="111">
        <f t="shared" ref="AC15:AC16" si="34">+J15-AB15</f>
        <v>0.49849999999999983</v>
      </c>
      <c r="AD15" s="113">
        <f t="shared" si="16"/>
        <v>0.6</v>
      </c>
    </row>
    <row r="16" spans="2:36" s="92" customFormat="1" ht="30" customHeight="1" x14ac:dyDescent="0.25">
      <c r="B16" s="404" t="s">
        <v>181</v>
      </c>
      <c r="C16" s="405"/>
      <c r="D16" s="97">
        <v>1</v>
      </c>
      <c r="E16" s="111">
        <v>1</v>
      </c>
      <c r="F16" s="111">
        <v>1</v>
      </c>
      <c r="G16" s="111">
        <v>0.6</v>
      </c>
      <c r="H16" s="111">
        <f t="shared" si="0"/>
        <v>0.65</v>
      </c>
      <c r="I16" s="111">
        <f t="shared" si="1"/>
        <v>1.6899999999999995</v>
      </c>
      <c r="J16" s="111">
        <f t="shared" si="2"/>
        <v>1.0984999999999998</v>
      </c>
      <c r="K16" s="111">
        <f t="shared" si="26"/>
        <v>1.0984999999999998</v>
      </c>
      <c r="L16" s="111">
        <f t="shared" si="4"/>
        <v>8.4499999999999978E-2</v>
      </c>
      <c r="M16" s="111">
        <f t="shared" si="27"/>
        <v>2.4</v>
      </c>
      <c r="N16" s="111"/>
      <c r="O16" s="111">
        <f t="shared" si="15"/>
        <v>0</v>
      </c>
      <c r="P16" s="111">
        <v>6.16</v>
      </c>
      <c r="Q16" s="111">
        <f t="shared" si="28"/>
        <v>0.94864000000000004</v>
      </c>
      <c r="R16" s="111"/>
      <c r="S16" s="111">
        <f t="shared" si="29"/>
        <v>0</v>
      </c>
      <c r="T16" s="112"/>
      <c r="U16" s="112">
        <f t="shared" si="30"/>
        <v>0</v>
      </c>
      <c r="V16" s="112">
        <f>11.44+11.28+14.72+3.4+3.36</f>
        <v>44.199999999999996</v>
      </c>
      <c r="W16" s="112">
        <f t="shared" si="31"/>
        <v>27.271399999999996</v>
      </c>
      <c r="X16" s="112"/>
      <c r="Y16" s="112">
        <f t="shared" si="32"/>
        <v>0</v>
      </c>
      <c r="Z16" s="112"/>
      <c r="AA16" s="112">
        <f t="shared" si="33"/>
        <v>0</v>
      </c>
      <c r="AB16" s="111">
        <f t="shared" si="12"/>
        <v>0.6</v>
      </c>
      <c r="AC16" s="111">
        <f t="shared" si="34"/>
        <v>0.49849999999999983</v>
      </c>
      <c r="AD16" s="113">
        <f t="shared" si="16"/>
        <v>0.6</v>
      </c>
    </row>
    <row r="17" spans="2:35" s="92" customFormat="1" ht="30" customHeight="1" x14ac:dyDescent="0.25">
      <c r="B17" s="404" t="s">
        <v>182</v>
      </c>
      <c r="C17" s="405"/>
      <c r="D17" s="97">
        <v>1</v>
      </c>
      <c r="E17" s="111">
        <v>1</v>
      </c>
      <c r="F17" s="111">
        <v>1</v>
      </c>
      <c r="G17" s="111">
        <v>0.6</v>
      </c>
      <c r="H17" s="111">
        <f t="shared" si="0"/>
        <v>0.65</v>
      </c>
      <c r="I17" s="111">
        <f t="shared" si="1"/>
        <v>1.6899999999999995</v>
      </c>
      <c r="J17" s="111">
        <f t="shared" si="2"/>
        <v>1.0984999999999998</v>
      </c>
      <c r="K17" s="111">
        <f t="shared" ref="K17" si="35">+J17</f>
        <v>1.0984999999999998</v>
      </c>
      <c r="L17" s="111">
        <f t="shared" si="4"/>
        <v>8.4499999999999978E-2</v>
      </c>
      <c r="M17" s="111">
        <f t="shared" ref="M17" si="36">+(E17+F17)*2*G17</f>
        <v>2.4</v>
      </c>
      <c r="N17" s="111"/>
      <c r="O17" s="111">
        <f t="shared" si="15"/>
        <v>0</v>
      </c>
      <c r="P17" s="111">
        <v>6.16</v>
      </c>
      <c r="Q17" s="111">
        <f t="shared" ref="Q17" si="37">+P17*0.154*$D17</f>
        <v>0.94864000000000004</v>
      </c>
      <c r="R17" s="111"/>
      <c r="S17" s="111">
        <f t="shared" ref="S17" si="38">+R17*0.245*$D17</f>
        <v>0</v>
      </c>
      <c r="T17" s="112"/>
      <c r="U17" s="112">
        <f t="shared" ref="U17" si="39">+T17*0.395*$D17</f>
        <v>0</v>
      </c>
      <c r="V17" s="112">
        <f>11.44+11.28+14.72+3.4+3.36</f>
        <v>44.199999999999996</v>
      </c>
      <c r="W17" s="112">
        <f t="shared" ref="W17" si="40">+V17*0.617*$D17</f>
        <v>27.271399999999996</v>
      </c>
      <c r="X17" s="112"/>
      <c r="Y17" s="112">
        <f t="shared" ref="Y17" si="41">+X17*0.963*$D17</f>
        <v>0</v>
      </c>
      <c r="Z17" s="112"/>
      <c r="AA17" s="112">
        <f t="shared" ref="AA17" si="42">+Z17*1.578*$D17</f>
        <v>0</v>
      </c>
      <c r="AB17" s="111">
        <f t="shared" si="12"/>
        <v>0.6</v>
      </c>
      <c r="AC17" s="111">
        <f t="shared" ref="AC17" si="43">+J17-AB17</f>
        <v>0.49849999999999983</v>
      </c>
      <c r="AD17" s="113">
        <f t="shared" si="16"/>
        <v>0.6</v>
      </c>
    </row>
    <row r="18" spans="2:35" s="92" customFormat="1" ht="30" customHeight="1" x14ac:dyDescent="0.25">
      <c r="B18" s="404" t="s">
        <v>183</v>
      </c>
      <c r="C18" s="405"/>
      <c r="D18" s="97">
        <v>1</v>
      </c>
      <c r="E18" s="111">
        <v>1</v>
      </c>
      <c r="F18" s="111">
        <v>1</v>
      </c>
      <c r="G18" s="111">
        <v>0.6</v>
      </c>
      <c r="H18" s="111">
        <f t="shared" si="0"/>
        <v>0.65</v>
      </c>
      <c r="I18" s="111">
        <f t="shared" si="1"/>
        <v>1.6899999999999995</v>
      </c>
      <c r="J18" s="111">
        <f t="shared" si="2"/>
        <v>1.0984999999999998</v>
      </c>
      <c r="K18" s="111">
        <f t="shared" ref="K18:K37" si="44">+J18</f>
        <v>1.0984999999999998</v>
      </c>
      <c r="L18" s="111">
        <f t="shared" si="4"/>
        <v>8.4499999999999978E-2</v>
      </c>
      <c r="M18" s="111">
        <f t="shared" ref="M18:M37" si="45">+(E18+F18)*2*G18</f>
        <v>2.4</v>
      </c>
      <c r="N18" s="111"/>
      <c r="O18" s="111">
        <f t="shared" si="15"/>
        <v>0</v>
      </c>
      <c r="P18" s="111">
        <v>6.16</v>
      </c>
      <c r="Q18" s="111">
        <f t="shared" ref="Q18:Q37" si="46">+P18*0.154*$D18</f>
        <v>0.94864000000000004</v>
      </c>
      <c r="R18" s="111"/>
      <c r="S18" s="111">
        <f t="shared" ref="S18:S37" si="47">+R18*0.245*$D18</f>
        <v>0</v>
      </c>
      <c r="T18" s="112"/>
      <c r="U18" s="112">
        <f t="shared" ref="U18:U37" si="48">+T18*0.395*$D18</f>
        <v>0</v>
      </c>
      <c r="V18" s="112">
        <f>11.44+11.28+14.72+3.4+3.36</f>
        <v>44.199999999999996</v>
      </c>
      <c r="W18" s="112">
        <f t="shared" ref="W18:W37" si="49">+V18*0.617*$D18</f>
        <v>27.271399999999996</v>
      </c>
      <c r="X18" s="112"/>
      <c r="Y18" s="112">
        <f t="shared" ref="Y18:Y37" si="50">+X18*0.963*$D18</f>
        <v>0</v>
      </c>
      <c r="Z18" s="112"/>
      <c r="AA18" s="112">
        <f t="shared" ref="AA18:AA37" si="51">+Z18*1.578*$D18</f>
        <v>0</v>
      </c>
      <c r="AB18" s="111">
        <f t="shared" si="12"/>
        <v>0.6</v>
      </c>
      <c r="AC18" s="111">
        <f t="shared" ref="AC18:AC37" si="52">+J18-AB18</f>
        <v>0.49849999999999983</v>
      </c>
      <c r="AD18" s="113">
        <f t="shared" si="16"/>
        <v>0.6</v>
      </c>
    </row>
    <row r="19" spans="2:35" s="92" customFormat="1" ht="30" customHeight="1" x14ac:dyDescent="0.25">
      <c r="B19" s="404" t="s">
        <v>737</v>
      </c>
      <c r="C19" s="405"/>
      <c r="D19" s="97">
        <v>1</v>
      </c>
      <c r="E19" s="445">
        <f>+AH19</f>
        <v>2.62</v>
      </c>
      <c r="F19" s="446"/>
      <c r="G19" s="111">
        <v>0.95</v>
      </c>
      <c r="H19" s="111">
        <f t="shared" si="0"/>
        <v>1</v>
      </c>
      <c r="I19" s="111">
        <f>+AG19</f>
        <v>3.65</v>
      </c>
      <c r="J19" s="111">
        <f>+AG19*H19</f>
        <v>3.65</v>
      </c>
      <c r="K19" s="111">
        <f>+J19-AE19</f>
        <v>3.65</v>
      </c>
      <c r="L19" s="111">
        <f t="shared" ref="L19" si="53">+I19*0.05</f>
        <v>0.1825</v>
      </c>
      <c r="M19" s="111">
        <f>+AI19*G19</f>
        <v>6.0514999999999999</v>
      </c>
      <c r="N19" s="111"/>
      <c r="O19" s="111">
        <f t="shared" si="15"/>
        <v>0</v>
      </c>
      <c r="P19" s="111">
        <v>4.92</v>
      </c>
      <c r="Q19" s="111">
        <f t="shared" si="46"/>
        <v>0.75768000000000002</v>
      </c>
      <c r="R19" s="111"/>
      <c r="S19" s="111">
        <f t="shared" si="47"/>
        <v>0</v>
      </c>
      <c r="T19" s="112">
        <f>28.9+29.7</f>
        <v>58.599999999999994</v>
      </c>
      <c r="U19" s="112">
        <f t="shared" si="48"/>
        <v>23.146999999999998</v>
      </c>
      <c r="V19" s="112"/>
      <c r="W19" s="112">
        <f t="shared" si="49"/>
        <v>0</v>
      </c>
      <c r="X19" s="112">
        <f>28.9+29.59+32.3+32.3+32.3</f>
        <v>155.38999999999999</v>
      </c>
      <c r="Y19" s="112">
        <f t="shared" si="50"/>
        <v>149.64056999999997</v>
      </c>
      <c r="Z19" s="112"/>
      <c r="AA19" s="112">
        <f t="shared" si="51"/>
        <v>0</v>
      </c>
      <c r="AB19" s="111">
        <f>1.75*G19*$D19*1.1</f>
        <v>1.8287500000000001</v>
      </c>
      <c r="AC19" s="111">
        <f>+J19-AB19</f>
        <v>1.8212499999999998</v>
      </c>
      <c r="AD19" s="113">
        <f t="shared" si="16"/>
        <v>1.8287500000000001</v>
      </c>
      <c r="AG19" s="346">
        <v>3.65</v>
      </c>
      <c r="AH19" s="346">
        <v>2.62</v>
      </c>
      <c r="AI19" s="346">
        <v>6.37</v>
      </c>
    </row>
    <row r="20" spans="2:35" s="92" customFormat="1" ht="30" customHeight="1" x14ac:dyDescent="0.25">
      <c r="B20" s="404" t="s">
        <v>184</v>
      </c>
      <c r="C20" s="405"/>
      <c r="D20" s="97">
        <v>1</v>
      </c>
      <c r="E20" s="111">
        <v>1.21</v>
      </c>
      <c r="F20" s="111">
        <v>1</v>
      </c>
      <c r="G20" s="111">
        <v>0.6</v>
      </c>
      <c r="H20" s="111">
        <f t="shared" si="0"/>
        <v>0.65</v>
      </c>
      <c r="I20" s="111">
        <f>+(E20+0.15+0.15)*(F20+0.15+0.15)</f>
        <v>1.9629999999999994</v>
      </c>
      <c r="J20" s="111">
        <f>+(E20+0.15+0.15)*(F20+0.15+0.15)*H20</f>
        <v>1.2759499999999997</v>
      </c>
      <c r="K20" s="111">
        <f t="shared" ref="K20" si="54">+J20</f>
        <v>1.2759499999999997</v>
      </c>
      <c r="L20" s="111">
        <f>+(E20+0.15+0.15)*(F20+0.15+0.15)*0.05</f>
        <v>9.8149999999999973E-2</v>
      </c>
      <c r="M20" s="111">
        <f t="shared" ref="M20" si="55">+(E20+F20)*2*G20</f>
        <v>2.6519999999999997</v>
      </c>
      <c r="N20" s="111">
        <f>3.63+3.61</f>
        <v>7.24</v>
      </c>
      <c r="O20" s="111">
        <f t="shared" si="15"/>
        <v>0.78915999999999997</v>
      </c>
      <c r="P20" s="111">
        <v>5.04</v>
      </c>
      <c r="Q20" s="111">
        <f t="shared" ref="Q20" si="56">+P20*0.154*$D20</f>
        <v>0.77615999999999996</v>
      </c>
      <c r="R20" s="111"/>
      <c r="S20" s="111">
        <f t="shared" ref="S20" si="57">+R20*0.245*$D20</f>
        <v>0</v>
      </c>
      <c r="T20" s="112"/>
      <c r="U20" s="112">
        <f t="shared" ref="U20" si="58">+T20*0.395*$D20</f>
        <v>0</v>
      </c>
      <c r="V20" s="112">
        <f>8.58+6.48+8.2</f>
        <v>23.259999999999998</v>
      </c>
      <c r="W20" s="112">
        <f t="shared" ref="W20" si="59">+V20*0.617*$D20</f>
        <v>14.351419999999999</v>
      </c>
      <c r="X20" s="112"/>
      <c r="Y20" s="112">
        <f t="shared" ref="Y20" si="60">+X20*0.963*$D20</f>
        <v>0</v>
      </c>
      <c r="Z20" s="112"/>
      <c r="AA20" s="112">
        <f t="shared" ref="AA20" si="61">+Z20*1.578*$D20</f>
        <v>0</v>
      </c>
      <c r="AB20" s="111">
        <f>+E20*F20*G20*$D20</f>
        <v>0.72599999999999998</v>
      </c>
      <c r="AC20" s="111">
        <f t="shared" ref="AC20" si="62">+J20-AB20</f>
        <v>0.54994999999999972</v>
      </c>
      <c r="AD20" s="113">
        <f t="shared" si="16"/>
        <v>0.72599999999999998</v>
      </c>
    </row>
    <row r="21" spans="2:35" s="92" customFormat="1" ht="30" customHeight="1" x14ac:dyDescent="0.25">
      <c r="B21" s="404" t="s">
        <v>185</v>
      </c>
      <c r="C21" s="405"/>
      <c r="D21" s="97">
        <v>1</v>
      </c>
      <c r="E21" s="111">
        <v>1.35</v>
      </c>
      <c r="F21" s="111">
        <v>1</v>
      </c>
      <c r="G21" s="111">
        <v>0.6</v>
      </c>
      <c r="H21" s="111">
        <f t="shared" si="0"/>
        <v>0.65</v>
      </c>
      <c r="I21" s="111">
        <f>+(E21+0.15+0.15)*(F21+0.15+0.15)</f>
        <v>2.1449999999999996</v>
      </c>
      <c r="J21" s="111">
        <f>+(E21+0.15+0.15)*(F21+0.15+0.15)*H21</f>
        <v>1.3942499999999998</v>
      </c>
      <c r="K21" s="111">
        <f t="shared" ref="K21" si="63">+J21</f>
        <v>1.3942499999999998</v>
      </c>
      <c r="L21" s="111">
        <f>+(E21+0.15+0.15)*(F21+0.15+0.15)*0.05</f>
        <v>0.10724999999999998</v>
      </c>
      <c r="M21" s="111">
        <f t="shared" ref="M21" si="64">+(E21+F21)*2*G21</f>
        <v>2.82</v>
      </c>
      <c r="N21" s="111">
        <f>3.85+3.84</f>
        <v>7.6899999999999995</v>
      </c>
      <c r="O21" s="111">
        <f t="shared" si="15"/>
        <v>0.8382099999999999</v>
      </c>
      <c r="P21" s="111">
        <v>4.1399999999999997</v>
      </c>
      <c r="Q21" s="111">
        <f t="shared" ref="Q21:Q22" si="65">+P21*0.154*$D21</f>
        <v>0.6375599999999999</v>
      </c>
      <c r="R21" s="111"/>
      <c r="S21" s="111">
        <f t="shared" ref="S21:S22" si="66">+R21*0.245*$D21</f>
        <v>0</v>
      </c>
      <c r="T21" s="112"/>
      <c r="U21" s="112">
        <f t="shared" ref="U21:U22" si="67">+T21*0.395*$D21</f>
        <v>0</v>
      </c>
      <c r="V21" s="112">
        <f>11.44+7.04+8.76</f>
        <v>27.240000000000002</v>
      </c>
      <c r="W21" s="112">
        <f t="shared" ref="W21:W22" si="68">+V21*0.617*$D21</f>
        <v>16.807080000000003</v>
      </c>
      <c r="X21" s="112"/>
      <c r="Y21" s="112">
        <f t="shared" ref="Y21:Y22" si="69">+X21*0.963*$D21</f>
        <v>0</v>
      </c>
      <c r="Z21" s="112"/>
      <c r="AA21" s="112">
        <f t="shared" ref="AA21:AA22" si="70">+Z21*1.578*$D21</f>
        <v>0</v>
      </c>
      <c r="AB21" s="111">
        <f>+E21*F21*G21*$D21</f>
        <v>0.81</v>
      </c>
      <c r="AC21" s="111">
        <f t="shared" ref="AC21" si="71">+J21-AB21</f>
        <v>0.58424999999999971</v>
      </c>
      <c r="AD21" s="113">
        <f t="shared" si="16"/>
        <v>0.81</v>
      </c>
    </row>
    <row r="22" spans="2:35" s="92" customFormat="1" ht="30" customHeight="1" x14ac:dyDescent="0.25">
      <c r="B22" s="404" t="s">
        <v>738</v>
      </c>
      <c r="C22" s="405"/>
      <c r="D22" s="97">
        <v>1</v>
      </c>
      <c r="E22" s="445">
        <f t="shared" ref="E22:E28" si="72">+AH22</f>
        <v>2.62</v>
      </c>
      <c r="F22" s="446"/>
      <c r="G22" s="111">
        <v>0.95</v>
      </c>
      <c r="H22" s="111">
        <f t="shared" si="0"/>
        <v>1</v>
      </c>
      <c r="I22" s="111">
        <f t="shared" ref="I22:I28" si="73">+AG22</f>
        <v>3.65</v>
      </c>
      <c r="J22" s="111">
        <f t="shared" ref="J22:J28" si="74">+AG22*H22</f>
        <v>3.65</v>
      </c>
      <c r="K22" s="111">
        <f t="shared" ref="K22:K28" si="75">+J22-AE22</f>
        <v>3.65</v>
      </c>
      <c r="L22" s="111">
        <f t="shared" ref="L22" si="76">+I22*0.05</f>
        <v>0.1825</v>
      </c>
      <c r="M22" s="111">
        <f t="shared" ref="M22:M28" si="77">+AI22*G22</f>
        <v>6.0514999999999999</v>
      </c>
      <c r="N22" s="111"/>
      <c r="O22" s="111">
        <f t="shared" si="15"/>
        <v>0</v>
      </c>
      <c r="P22" s="111">
        <v>6.12</v>
      </c>
      <c r="Q22" s="111">
        <f t="shared" si="65"/>
        <v>0.94247999999999998</v>
      </c>
      <c r="R22" s="111"/>
      <c r="S22" s="111">
        <f t="shared" si="66"/>
        <v>0</v>
      </c>
      <c r="T22" s="112">
        <f>28.9+29.7</f>
        <v>58.599999999999994</v>
      </c>
      <c r="U22" s="112">
        <f t="shared" si="67"/>
        <v>23.146999999999998</v>
      </c>
      <c r="V22" s="112"/>
      <c r="W22" s="112">
        <f t="shared" si="68"/>
        <v>0</v>
      </c>
      <c r="X22" s="112">
        <f>28.9+29.59+32.3+32.3+32.3</f>
        <v>155.38999999999999</v>
      </c>
      <c r="Y22" s="112">
        <f t="shared" si="69"/>
        <v>149.64056999999997</v>
      </c>
      <c r="Z22" s="112"/>
      <c r="AA22" s="112">
        <f t="shared" si="70"/>
        <v>0</v>
      </c>
      <c r="AB22" s="111">
        <f t="shared" ref="AB22:AB28" si="78">1.75*G22*$D22*1.1</f>
        <v>1.8287500000000001</v>
      </c>
      <c r="AC22" s="111">
        <f t="shared" ref="AC22:AC28" si="79">+J22-AB22</f>
        <v>1.8212499999999998</v>
      </c>
      <c r="AD22" s="113">
        <f t="shared" si="16"/>
        <v>1.8287500000000001</v>
      </c>
      <c r="AG22" s="346">
        <v>3.65</v>
      </c>
      <c r="AH22" s="346">
        <v>2.62</v>
      </c>
      <c r="AI22" s="346">
        <v>6.37</v>
      </c>
    </row>
    <row r="23" spans="2:35" s="92" customFormat="1" ht="30" customHeight="1" x14ac:dyDescent="0.25">
      <c r="B23" s="404" t="s">
        <v>739</v>
      </c>
      <c r="C23" s="405"/>
      <c r="D23" s="97">
        <v>1</v>
      </c>
      <c r="E23" s="445">
        <f t="shared" si="72"/>
        <v>2.62</v>
      </c>
      <c r="F23" s="446"/>
      <c r="G23" s="111">
        <v>0.95</v>
      </c>
      <c r="H23" s="111">
        <f t="shared" si="0"/>
        <v>1</v>
      </c>
      <c r="I23" s="111">
        <f t="shared" si="73"/>
        <v>3.65</v>
      </c>
      <c r="J23" s="111">
        <f t="shared" si="74"/>
        <v>3.65</v>
      </c>
      <c r="K23" s="111">
        <f t="shared" si="75"/>
        <v>3.65</v>
      </c>
      <c r="L23" s="111">
        <f t="shared" ref="L23" si="80">+I23*0.05</f>
        <v>0.1825</v>
      </c>
      <c r="M23" s="111">
        <f t="shared" si="77"/>
        <v>6.0514999999999999</v>
      </c>
      <c r="N23" s="111"/>
      <c r="O23" s="111">
        <f t="shared" si="15"/>
        <v>0</v>
      </c>
      <c r="P23" s="111"/>
      <c r="Q23" s="111">
        <f t="shared" ref="Q23" si="81">+P23*0.154*$D23</f>
        <v>0</v>
      </c>
      <c r="R23" s="111"/>
      <c r="S23" s="111">
        <f t="shared" ref="S23" si="82">+R23*0.245*$D23</f>
        <v>0</v>
      </c>
      <c r="T23" s="112">
        <f>28.9+29.7+5.67</f>
        <v>64.27</v>
      </c>
      <c r="U23" s="112">
        <f t="shared" ref="U23" si="83">+T23*0.395*$D23</f>
        <v>25.386649999999999</v>
      </c>
      <c r="V23" s="112"/>
      <c r="W23" s="112">
        <f t="shared" ref="W23" si="84">+V23*0.617*$D23</f>
        <v>0</v>
      </c>
      <c r="X23" s="112">
        <f>28.9+29.59+32.3+32.3+32.3</f>
        <v>155.38999999999999</v>
      </c>
      <c r="Y23" s="112">
        <f t="shared" ref="Y23" si="85">+X23*0.963*$D23</f>
        <v>149.64056999999997</v>
      </c>
      <c r="Z23" s="112"/>
      <c r="AA23" s="112">
        <f t="shared" ref="AA23" si="86">+Z23*1.578*$D23</f>
        <v>0</v>
      </c>
      <c r="AB23" s="111">
        <f t="shared" si="78"/>
        <v>1.8287500000000001</v>
      </c>
      <c r="AC23" s="111">
        <f t="shared" si="79"/>
        <v>1.8212499999999998</v>
      </c>
      <c r="AD23" s="113">
        <f t="shared" ref="AD23" si="87">+K23-AC23</f>
        <v>1.8287500000000001</v>
      </c>
      <c r="AG23" s="346">
        <v>3.65</v>
      </c>
      <c r="AH23" s="346">
        <v>2.62</v>
      </c>
      <c r="AI23" s="346">
        <v>6.37</v>
      </c>
    </row>
    <row r="24" spans="2:35" s="92" customFormat="1" ht="30" customHeight="1" x14ac:dyDescent="0.25">
      <c r="B24" s="404" t="s">
        <v>740</v>
      </c>
      <c r="C24" s="405"/>
      <c r="D24" s="97">
        <v>1</v>
      </c>
      <c r="E24" s="445">
        <f t="shared" si="72"/>
        <v>2.95</v>
      </c>
      <c r="F24" s="446"/>
      <c r="G24" s="111">
        <v>1.1000000000000001</v>
      </c>
      <c r="H24" s="111">
        <f t="shared" si="0"/>
        <v>1.1500000000000001</v>
      </c>
      <c r="I24" s="111">
        <f t="shared" si="73"/>
        <v>4.03</v>
      </c>
      <c r="J24" s="111">
        <f t="shared" si="74"/>
        <v>4.634500000000001</v>
      </c>
      <c r="K24" s="111">
        <f t="shared" si="75"/>
        <v>4.634500000000001</v>
      </c>
      <c r="L24" s="111">
        <f t="shared" ref="L24:L25" si="88">+I24*0.05</f>
        <v>0.20150000000000001</v>
      </c>
      <c r="M24" s="111">
        <f t="shared" si="77"/>
        <v>7.3920000000000003</v>
      </c>
      <c r="N24" s="111"/>
      <c r="O24" s="111">
        <f t="shared" si="15"/>
        <v>0</v>
      </c>
      <c r="P24" s="111">
        <v>13.92</v>
      </c>
      <c r="Q24" s="111">
        <f t="shared" ref="Q24:Q25" si="89">+P24*0.154*$D24</f>
        <v>2.1436799999999998</v>
      </c>
      <c r="R24" s="111"/>
      <c r="S24" s="111">
        <f t="shared" ref="S24:S25" si="90">+R24*0.245*$D24</f>
        <v>0</v>
      </c>
      <c r="T24" s="112"/>
      <c r="U24" s="112">
        <f t="shared" ref="U24:U25" si="91">+T24*0.395*$D24</f>
        <v>0</v>
      </c>
      <c r="V24" s="112"/>
      <c r="W24" s="112">
        <f t="shared" ref="W24:W25" si="92">+V24*0.617*$D24</f>
        <v>0</v>
      </c>
      <c r="X24" s="112">
        <f>28.82+29.16+32.76</f>
        <v>90.740000000000009</v>
      </c>
      <c r="Y24" s="112">
        <f t="shared" ref="Y24:Y25" si="93">+X24*0.963*$D24</f>
        <v>87.382620000000003</v>
      </c>
      <c r="Z24" s="112">
        <f>14.44*3</f>
        <v>43.32</v>
      </c>
      <c r="AA24" s="112">
        <f t="shared" ref="AA24:AA25" si="94">+Z24*1.578*$D24</f>
        <v>68.35896000000001</v>
      </c>
      <c r="AB24" s="111">
        <f t="shared" si="78"/>
        <v>2.1175000000000006</v>
      </c>
      <c r="AC24" s="111">
        <f t="shared" si="79"/>
        <v>2.5170000000000003</v>
      </c>
      <c r="AD24" s="113">
        <f t="shared" ref="AD24:AD25" si="95">+K24-AC24</f>
        <v>2.1175000000000006</v>
      </c>
      <c r="AG24" s="346">
        <v>4.03</v>
      </c>
      <c r="AH24" s="346">
        <v>2.95</v>
      </c>
      <c r="AI24" s="346">
        <v>6.72</v>
      </c>
    </row>
    <row r="25" spans="2:35" s="92" customFormat="1" ht="30" customHeight="1" x14ac:dyDescent="0.25">
      <c r="B25" s="404" t="s">
        <v>741</v>
      </c>
      <c r="C25" s="405"/>
      <c r="D25" s="97">
        <v>1</v>
      </c>
      <c r="E25" s="445">
        <f t="shared" si="72"/>
        <v>2.62</v>
      </c>
      <c r="F25" s="446"/>
      <c r="G25" s="111">
        <v>1.1499999999999999</v>
      </c>
      <c r="H25" s="111">
        <f t="shared" si="0"/>
        <v>1.2</v>
      </c>
      <c r="I25" s="111">
        <f t="shared" si="73"/>
        <v>3.65</v>
      </c>
      <c r="J25" s="111">
        <f t="shared" si="74"/>
        <v>4.38</v>
      </c>
      <c r="K25" s="111">
        <f t="shared" si="75"/>
        <v>4.38</v>
      </c>
      <c r="L25" s="111">
        <f t="shared" si="88"/>
        <v>0.1825</v>
      </c>
      <c r="M25" s="111">
        <f t="shared" si="77"/>
        <v>7.3254999999999999</v>
      </c>
      <c r="N25" s="111"/>
      <c r="O25" s="111">
        <f t="shared" si="15"/>
        <v>0</v>
      </c>
      <c r="P25" s="111">
        <v>5.22</v>
      </c>
      <c r="Q25" s="111">
        <f t="shared" si="89"/>
        <v>0.80387999999999993</v>
      </c>
      <c r="R25" s="111"/>
      <c r="S25" s="111">
        <f t="shared" si="90"/>
        <v>0</v>
      </c>
      <c r="T25" s="112">
        <f>32.9+34.1</f>
        <v>67</v>
      </c>
      <c r="U25" s="112">
        <f t="shared" si="91"/>
        <v>26.465</v>
      </c>
      <c r="V25" s="112"/>
      <c r="W25" s="112">
        <f t="shared" si="92"/>
        <v>0</v>
      </c>
      <c r="X25" s="112">
        <f>32.9+33.99+36.3*3</f>
        <v>175.79</v>
      </c>
      <c r="Y25" s="112">
        <f t="shared" si="93"/>
        <v>169.28576999999999</v>
      </c>
      <c r="Z25" s="112"/>
      <c r="AA25" s="112">
        <f t="shared" si="94"/>
        <v>0</v>
      </c>
      <c r="AB25" s="111">
        <f t="shared" si="78"/>
        <v>2.2137500000000001</v>
      </c>
      <c r="AC25" s="111">
        <f t="shared" si="79"/>
        <v>2.1662499999999998</v>
      </c>
      <c r="AD25" s="113">
        <f t="shared" si="95"/>
        <v>2.2137500000000001</v>
      </c>
      <c r="AG25" s="346">
        <v>3.65</v>
      </c>
      <c r="AH25" s="346">
        <v>2.62</v>
      </c>
      <c r="AI25" s="346">
        <v>6.37</v>
      </c>
    </row>
    <row r="26" spans="2:35" s="92" customFormat="1" ht="30" customHeight="1" x14ac:dyDescent="0.25">
      <c r="B26" s="404" t="s">
        <v>742</v>
      </c>
      <c r="C26" s="405"/>
      <c r="D26" s="97">
        <v>1</v>
      </c>
      <c r="E26" s="445">
        <f t="shared" si="72"/>
        <v>2.62</v>
      </c>
      <c r="F26" s="446"/>
      <c r="G26" s="111">
        <v>1.1499999999999999</v>
      </c>
      <c r="H26" s="111">
        <f t="shared" si="0"/>
        <v>1.2</v>
      </c>
      <c r="I26" s="111">
        <f t="shared" si="73"/>
        <v>3.65</v>
      </c>
      <c r="J26" s="111">
        <f t="shared" si="74"/>
        <v>4.38</v>
      </c>
      <c r="K26" s="111">
        <f t="shared" si="75"/>
        <v>4.38</v>
      </c>
      <c r="L26" s="111">
        <f t="shared" ref="L26" si="96">+I26*0.05</f>
        <v>0.1825</v>
      </c>
      <c r="M26" s="111">
        <f t="shared" si="77"/>
        <v>7.3254999999999999</v>
      </c>
      <c r="N26" s="111"/>
      <c r="O26" s="111">
        <f t="shared" si="15"/>
        <v>0</v>
      </c>
      <c r="P26" s="111">
        <v>5.52</v>
      </c>
      <c r="Q26" s="111">
        <f t="shared" ref="Q26" si="97">+P26*0.154*$D26</f>
        <v>0.85007999999999995</v>
      </c>
      <c r="R26" s="111"/>
      <c r="S26" s="111">
        <f t="shared" ref="S26" si="98">+R26*0.245*$D26</f>
        <v>0</v>
      </c>
      <c r="T26" s="112">
        <f>42.77+46.5</f>
        <v>89.27000000000001</v>
      </c>
      <c r="U26" s="112">
        <f t="shared" ref="U26" si="99">+T26*0.395*$D26</f>
        <v>35.261650000000003</v>
      </c>
      <c r="V26" s="112"/>
      <c r="W26" s="112">
        <f t="shared" ref="W26" si="100">+V26*0.617*$D26</f>
        <v>0</v>
      </c>
      <c r="X26" s="112">
        <f>42.77+46.5+36.3*3</f>
        <v>198.17000000000002</v>
      </c>
      <c r="Y26" s="112">
        <f t="shared" ref="Y26" si="101">+X26*0.963*$D26</f>
        <v>190.83771000000002</v>
      </c>
      <c r="Z26" s="112"/>
      <c r="AA26" s="112">
        <f t="shared" ref="AA26" si="102">+Z26*1.578*$D26</f>
        <v>0</v>
      </c>
      <c r="AB26" s="111">
        <f t="shared" si="78"/>
        <v>2.2137500000000001</v>
      </c>
      <c r="AC26" s="111">
        <f t="shared" si="79"/>
        <v>2.1662499999999998</v>
      </c>
      <c r="AD26" s="113">
        <f t="shared" ref="AD26" si="103">+K26-AC26</f>
        <v>2.2137500000000001</v>
      </c>
      <c r="AG26" s="346">
        <v>3.65</v>
      </c>
      <c r="AH26" s="346">
        <v>2.62</v>
      </c>
      <c r="AI26" s="346">
        <v>6.37</v>
      </c>
    </row>
    <row r="27" spans="2:35" s="92" customFormat="1" ht="30" customHeight="1" x14ac:dyDescent="0.25">
      <c r="B27" s="404" t="s">
        <v>743</v>
      </c>
      <c r="C27" s="405"/>
      <c r="D27" s="97">
        <v>1</v>
      </c>
      <c r="E27" s="445">
        <f t="shared" si="72"/>
        <v>2.62</v>
      </c>
      <c r="F27" s="446"/>
      <c r="G27" s="111">
        <v>1.2</v>
      </c>
      <c r="H27" s="111">
        <f t="shared" si="0"/>
        <v>1.25</v>
      </c>
      <c r="I27" s="111">
        <f t="shared" si="73"/>
        <v>3.65</v>
      </c>
      <c r="J27" s="111">
        <f t="shared" si="74"/>
        <v>4.5625</v>
      </c>
      <c r="K27" s="111">
        <f t="shared" si="75"/>
        <v>4.5625</v>
      </c>
      <c r="L27" s="111">
        <f t="shared" ref="L27" si="104">+I27*0.05</f>
        <v>0.1825</v>
      </c>
      <c r="M27" s="111">
        <f t="shared" si="77"/>
        <v>7.6440000000000001</v>
      </c>
      <c r="N27" s="111"/>
      <c r="O27" s="111">
        <f t="shared" si="15"/>
        <v>0</v>
      </c>
      <c r="P27" s="111">
        <v>5.22</v>
      </c>
      <c r="Q27" s="111">
        <f t="shared" ref="Q27" si="105">+P27*0.154*$D27</f>
        <v>0.80387999999999993</v>
      </c>
      <c r="R27" s="111"/>
      <c r="S27" s="111">
        <f t="shared" ref="S27" si="106">+R27*0.245*$D27</f>
        <v>0</v>
      </c>
      <c r="T27" s="112">
        <f>41.47+45</f>
        <v>86.47</v>
      </c>
      <c r="U27" s="112">
        <f t="shared" ref="U27" si="107">+T27*0.395*$D27</f>
        <v>34.155650000000001</v>
      </c>
      <c r="V27" s="112"/>
      <c r="W27" s="112">
        <f t="shared" ref="W27" si="108">+V27*0.617*$D27</f>
        <v>0</v>
      </c>
      <c r="X27" s="112">
        <f>41.47+45+35.3*3</f>
        <v>192.37</v>
      </c>
      <c r="Y27" s="112">
        <f t="shared" ref="Y27" si="109">+X27*0.963*$D27</f>
        <v>185.25230999999999</v>
      </c>
      <c r="Z27" s="112"/>
      <c r="AA27" s="112">
        <f t="shared" ref="AA27" si="110">+Z27*1.578*$D27</f>
        <v>0</v>
      </c>
      <c r="AB27" s="111">
        <f t="shared" si="78"/>
        <v>2.3100000000000005</v>
      </c>
      <c r="AC27" s="111">
        <f t="shared" si="79"/>
        <v>2.2524999999999995</v>
      </c>
      <c r="AD27" s="113">
        <f t="shared" ref="AD27" si="111">+K27-AC27</f>
        <v>2.3100000000000005</v>
      </c>
      <c r="AG27" s="346">
        <v>3.65</v>
      </c>
      <c r="AH27" s="346">
        <v>2.62</v>
      </c>
      <c r="AI27" s="346">
        <v>6.37</v>
      </c>
    </row>
    <row r="28" spans="2:35" s="92" customFormat="1" ht="30" customHeight="1" x14ac:dyDescent="0.25">
      <c r="B28" s="404" t="s">
        <v>744</v>
      </c>
      <c r="C28" s="405"/>
      <c r="D28" s="97">
        <v>1</v>
      </c>
      <c r="E28" s="445">
        <f t="shared" si="72"/>
        <v>2.62</v>
      </c>
      <c r="F28" s="446"/>
      <c r="G28" s="111">
        <v>1.2</v>
      </c>
      <c r="H28" s="111">
        <f t="shared" si="0"/>
        <v>1.25</v>
      </c>
      <c r="I28" s="111">
        <f t="shared" si="73"/>
        <v>3.65</v>
      </c>
      <c r="J28" s="111">
        <f t="shared" si="74"/>
        <v>4.5625</v>
      </c>
      <c r="K28" s="111">
        <f t="shared" si="75"/>
        <v>4.5625</v>
      </c>
      <c r="L28" s="111">
        <f t="shared" ref="L28" si="112">+I28*0.05</f>
        <v>0.1825</v>
      </c>
      <c r="M28" s="111">
        <f t="shared" si="77"/>
        <v>7.6440000000000001</v>
      </c>
      <c r="N28" s="111"/>
      <c r="O28" s="111">
        <f t="shared" si="15"/>
        <v>0</v>
      </c>
      <c r="P28" s="111">
        <v>5.22</v>
      </c>
      <c r="Q28" s="111">
        <f t="shared" ref="Q28:Q29" si="113">+P28*0.154*$D28</f>
        <v>0.80387999999999993</v>
      </c>
      <c r="R28" s="111"/>
      <c r="S28" s="111">
        <f t="shared" ref="S28:S29" si="114">+R28*0.245*$D28</f>
        <v>0</v>
      </c>
      <c r="T28" s="112">
        <f>31.9+33</f>
        <v>64.900000000000006</v>
      </c>
      <c r="U28" s="112">
        <f t="shared" ref="U28:U29" si="115">+T28*0.395*$D28</f>
        <v>25.635500000000004</v>
      </c>
      <c r="V28" s="112"/>
      <c r="W28" s="112">
        <f t="shared" ref="W28:W29" si="116">+V28*0.617*$D28</f>
        <v>0</v>
      </c>
      <c r="X28" s="112">
        <f>31.9+32.89+35.3*3</f>
        <v>170.69</v>
      </c>
      <c r="Y28" s="112">
        <f t="shared" ref="Y28:Y29" si="117">+X28*0.963*$D28</f>
        <v>164.37447</v>
      </c>
      <c r="Z28" s="112"/>
      <c r="AA28" s="112">
        <f t="shared" ref="AA28:AA29" si="118">+Z28*1.578*$D28</f>
        <v>0</v>
      </c>
      <c r="AB28" s="111">
        <f t="shared" si="78"/>
        <v>2.3100000000000005</v>
      </c>
      <c r="AC28" s="111">
        <f t="shared" si="79"/>
        <v>2.2524999999999995</v>
      </c>
      <c r="AD28" s="113">
        <f t="shared" ref="AD28:AD29" si="119">+K28-AC28</f>
        <v>2.3100000000000005</v>
      </c>
      <c r="AG28" s="346">
        <v>3.65</v>
      </c>
      <c r="AH28" s="346">
        <v>2.62</v>
      </c>
      <c r="AI28" s="346">
        <v>6.37</v>
      </c>
    </row>
    <row r="29" spans="2:35" s="92" customFormat="1" ht="30" customHeight="1" x14ac:dyDescent="0.25">
      <c r="B29" s="404" t="s">
        <v>186</v>
      </c>
      <c r="C29" s="405"/>
      <c r="D29" s="97">
        <v>1</v>
      </c>
      <c r="E29" s="111">
        <v>1</v>
      </c>
      <c r="F29" s="111">
        <v>1</v>
      </c>
      <c r="G29" s="111">
        <v>0.6</v>
      </c>
      <c r="H29" s="111">
        <f t="shared" si="0"/>
        <v>0.65</v>
      </c>
      <c r="I29" s="111">
        <f>+(E29+0.15+0.15)*(F29+0.15+0.15)</f>
        <v>1.6899999999999995</v>
      </c>
      <c r="J29" s="111">
        <f>+(E29+0.15+0.15)*(F29+0.15+0.15)*H29</f>
        <v>1.0984999999999998</v>
      </c>
      <c r="K29" s="111">
        <f t="shared" ref="K29" si="120">+J29</f>
        <v>1.0984999999999998</v>
      </c>
      <c r="L29" s="111">
        <f>+(E29+0.15+0.15)*(F29+0.15+0.15)*0.05</f>
        <v>8.4499999999999978E-2</v>
      </c>
      <c r="M29" s="111">
        <f t="shared" ref="M29" si="121">+(E29+F29)*2*G29</f>
        <v>2.4</v>
      </c>
      <c r="N29" s="111"/>
      <c r="O29" s="111">
        <f t="shared" si="15"/>
        <v>0</v>
      </c>
      <c r="P29" s="111">
        <v>6.56</v>
      </c>
      <c r="Q29" s="111">
        <f t="shared" si="113"/>
        <v>1.01024</v>
      </c>
      <c r="R29" s="111"/>
      <c r="S29" s="111">
        <f t="shared" si="114"/>
        <v>0</v>
      </c>
      <c r="T29" s="112"/>
      <c r="U29" s="112">
        <f t="shared" si="115"/>
        <v>0</v>
      </c>
      <c r="V29" s="112">
        <f>11.44+11.28+14.72+3.4+3.36</f>
        <v>44.199999999999996</v>
      </c>
      <c r="W29" s="112">
        <f t="shared" si="116"/>
        <v>27.271399999999996</v>
      </c>
      <c r="X29" s="112"/>
      <c r="Y29" s="112">
        <f t="shared" si="117"/>
        <v>0</v>
      </c>
      <c r="Z29" s="112"/>
      <c r="AA29" s="112">
        <f t="shared" si="118"/>
        <v>0</v>
      </c>
      <c r="AB29" s="111">
        <f>+E29*F29*G29*$D29</f>
        <v>0.6</v>
      </c>
      <c r="AC29" s="111">
        <f t="shared" ref="AC29" si="122">+J29-AB29</f>
        <v>0.49849999999999983</v>
      </c>
      <c r="AD29" s="113">
        <f t="shared" si="119"/>
        <v>0.6</v>
      </c>
    </row>
    <row r="30" spans="2:35" s="92" customFormat="1" ht="30" customHeight="1" x14ac:dyDescent="0.25">
      <c r="B30" s="404" t="s">
        <v>187</v>
      </c>
      <c r="C30" s="405"/>
      <c r="D30" s="97">
        <v>1</v>
      </c>
      <c r="E30" s="111">
        <v>1</v>
      </c>
      <c r="F30" s="111">
        <v>2.1</v>
      </c>
      <c r="G30" s="111">
        <v>0.8</v>
      </c>
      <c r="H30" s="111">
        <f t="shared" si="0"/>
        <v>0.85000000000000009</v>
      </c>
      <c r="I30" s="111">
        <f>+(E30+0.15+0.15)*(F30+0.15+0.15)</f>
        <v>3.1199999999999997</v>
      </c>
      <c r="J30" s="111">
        <f>+(E30+0.15+0.15)*(F30+0.15+0.15)*H30</f>
        <v>2.6520000000000001</v>
      </c>
      <c r="K30" s="111">
        <f t="shared" ref="K30" si="123">+J30</f>
        <v>2.6520000000000001</v>
      </c>
      <c r="L30" s="111">
        <f>+(E30+0.15+0.15)*(F30+0.15+0.15)*0.05</f>
        <v>0.156</v>
      </c>
      <c r="M30" s="111">
        <f t="shared" ref="M30" si="124">+(E30+F30)*2*G30</f>
        <v>4.9600000000000009</v>
      </c>
      <c r="N30" s="111"/>
      <c r="O30" s="111">
        <f t="shared" si="15"/>
        <v>0</v>
      </c>
      <c r="P30" s="111">
        <f>30.16+47.7</f>
        <v>77.86</v>
      </c>
      <c r="Q30" s="111">
        <f t="shared" ref="Q30:Q33" si="125">+P30*0.154*$D30</f>
        <v>11.99044</v>
      </c>
      <c r="R30" s="111"/>
      <c r="S30" s="111">
        <f t="shared" ref="S30:S33" si="126">+R30*0.245*$D30</f>
        <v>0</v>
      </c>
      <c r="T30" s="112"/>
      <c r="U30" s="112">
        <f t="shared" ref="U30:U33" si="127">+T30*0.395*$D30</f>
        <v>0</v>
      </c>
      <c r="V30" s="112">
        <v>13</v>
      </c>
      <c r="W30" s="112">
        <f t="shared" ref="W30:W33" si="128">+V30*0.617*$D30</f>
        <v>8.0210000000000008</v>
      </c>
      <c r="X30" s="112">
        <v>42.25</v>
      </c>
      <c r="Y30" s="112">
        <f t="shared" ref="Y30:Y33" si="129">+X30*0.963*$D30</f>
        <v>40.686749999999996</v>
      </c>
      <c r="Z30" s="112"/>
      <c r="AA30" s="112">
        <f t="shared" ref="AA30:AA33" si="130">+Z30*1.578*$D30</f>
        <v>0</v>
      </c>
      <c r="AB30" s="111">
        <f>+E30*F30*G30*$D30</f>
        <v>1.6800000000000002</v>
      </c>
      <c r="AC30" s="111">
        <f t="shared" ref="AC30" si="131">+J30-AB30</f>
        <v>0.97199999999999998</v>
      </c>
      <c r="AD30" s="113">
        <f t="shared" ref="AD30:AD33" si="132">+K30-AC30</f>
        <v>1.6800000000000002</v>
      </c>
    </row>
    <row r="31" spans="2:35" s="92" customFormat="1" ht="30" customHeight="1" x14ac:dyDescent="0.25">
      <c r="B31" s="404" t="s">
        <v>745</v>
      </c>
      <c r="C31" s="405"/>
      <c r="D31" s="97">
        <v>1</v>
      </c>
      <c r="E31" s="445">
        <f>+AH31</f>
        <v>2.62</v>
      </c>
      <c r="F31" s="446"/>
      <c r="G31" s="111">
        <v>0.95</v>
      </c>
      <c r="H31" s="111">
        <f t="shared" si="0"/>
        <v>1</v>
      </c>
      <c r="I31" s="111">
        <f>+AG31</f>
        <v>3.65</v>
      </c>
      <c r="J31" s="111">
        <f>+AG31*H31</f>
        <v>3.65</v>
      </c>
      <c r="K31" s="111">
        <f>+J31-AE31</f>
        <v>3.65</v>
      </c>
      <c r="L31" s="111">
        <f t="shared" ref="L31:L33" si="133">+I31*0.05</f>
        <v>0.1825</v>
      </c>
      <c r="M31" s="111">
        <f>+AI31*G31</f>
        <v>6.0514999999999999</v>
      </c>
      <c r="N31" s="111"/>
      <c r="O31" s="111">
        <f t="shared" si="15"/>
        <v>0</v>
      </c>
      <c r="P31" s="111">
        <v>12.18</v>
      </c>
      <c r="Q31" s="111">
        <f t="shared" si="125"/>
        <v>1.8757199999999998</v>
      </c>
      <c r="R31" s="111"/>
      <c r="S31" s="111">
        <f t="shared" si="126"/>
        <v>0</v>
      </c>
      <c r="T31" s="112">
        <f>28.9+29.7</f>
        <v>58.599999999999994</v>
      </c>
      <c r="U31" s="112">
        <f t="shared" si="127"/>
        <v>23.146999999999998</v>
      </c>
      <c r="V31" s="112"/>
      <c r="W31" s="112">
        <f t="shared" si="128"/>
        <v>0</v>
      </c>
      <c r="X31" s="112">
        <f>28.9+29.59+32.3*3</f>
        <v>155.38999999999999</v>
      </c>
      <c r="Y31" s="112">
        <f t="shared" si="129"/>
        <v>149.64056999999997</v>
      </c>
      <c r="Z31" s="112"/>
      <c r="AA31" s="112">
        <f t="shared" si="130"/>
        <v>0</v>
      </c>
      <c r="AB31" s="111">
        <f>1.75*G31*$D31*1.1</f>
        <v>1.8287500000000001</v>
      </c>
      <c r="AC31" s="111">
        <f>+J31-AB31</f>
        <v>1.8212499999999998</v>
      </c>
      <c r="AD31" s="113">
        <f t="shared" si="132"/>
        <v>1.8287500000000001</v>
      </c>
      <c r="AG31" s="346">
        <v>3.65</v>
      </c>
      <c r="AH31" s="346">
        <v>2.62</v>
      </c>
      <c r="AI31" s="346">
        <v>6.37</v>
      </c>
    </row>
    <row r="32" spans="2:35" s="92" customFormat="1" ht="30" customHeight="1" x14ac:dyDescent="0.25">
      <c r="B32" s="404" t="s">
        <v>746</v>
      </c>
      <c r="C32" s="405"/>
      <c r="D32" s="97">
        <v>1</v>
      </c>
      <c r="E32" s="445">
        <f>+AH32</f>
        <v>2.95</v>
      </c>
      <c r="F32" s="446"/>
      <c r="G32" s="111">
        <v>1.1499999999999999</v>
      </c>
      <c r="H32" s="111">
        <f t="shared" si="0"/>
        <v>1.2</v>
      </c>
      <c r="I32" s="111">
        <f>+AG32</f>
        <v>4.03</v>
      </c>
      <c r="J32" s="111">
        <f>+AG32*H32</f>
        <v>4.8360000000000003</v>
      </c>
      <c r="K32" s="111">
        <f>+J32-AE32</f>
        <v>4.8360000000000003</v>
      </c>
      <c r="L32" s="111">
        <f t="shared" ref="L32" si="134">+I32*0.05</f>
        <v>0.20150000000000001</v>
      </c>
      <c r="M32" s="111">
        <f>+AI32*G32</f>
        <v>7.7279999999999989</v>
      </c>
      <c r="N32" s="111"/>
      <c r="O32" s="111">
        <f t="shared" si="15"/>
        <v>0</v>
      </c>
      <c r="P32" s="111"/>
      <c r="Q32" s="111">
        <f t="shared" ref="Q32" si="135">+P32*0.154*$D32</f>
        <v>0</v>
      </c>
      <c r="R32" s="111"/>
      <c r="S32" s="111">
        <f t="shared" ref="S32" si="136">+R32*0.245*$D32</f>
        <v>0</v>
      </c>
      <c r="T32" s="112"/>
      <c r="U32" s="112">
        <f t="shared" ref="U32" si="137">+T32*0.395*$D32</f>
        <v>0</v>
      </c>
      <c r="V32" s="112"/>
      <c r="W32" s="112">
        <f t="shared" ref="W32" si="138">+V32*0.617*$D32</f>
        <v>0</v>
      </c>
      <c r="X32" s="112"/>
      <c r="Y32" s="112">
        <f t="shared" ref="Y32" si="139">+X32*0.963*$D32</f>
        <v>0</v>
      </c>
      <c r="Z32" s="112"/>
      <c r="AA32" s="112">
        <f t="shared" ref="AA32" si="140">+Z32*1.578*$D32</f>
        <v>0</v>
      </c>
      <c r="AB32" s="111">
        <f>1.75*G32*$D32*1.1</f>
        <v>2.2137500000000001</v>
      </c>
      <c r="AC32" s="111">
        <f>+J32-AB32</f>
        <v>2.6222500000000002</v>
      </c>
      <c r="AD32" s="113">
        <f t="shared" ref="AD32" si="141">+K32-AC32</f>
        <v>2.2137500000000001</v>
      </c>
      <c r="AG32" s="346">
        <v>4.03</v>
      </c>
      <c r="AH32" s="346">
        <v>2.95</v>
      </c>
      <c r="AI32" s="346">
        <v>6.72</v>
      </c>
    </row>
    <row r="33" spans="2:35" s="92" customFormat="1" ht="30" customHeight="1" x14ac:dyDescent="0.25">
      <c r="B33" s="404" t="s">
        <v>747</v>
      </c>
      <c r="C33" s="405"/>
      <c r="D33" s="97">
        <v>1</v>
      </c>
      <c r="E33" s="445">
        <f>+AH33</f>
        <v>2.95</v>
      </c>
      <c r="F33" s="446"/>
      <c r="G33" s="111">
        <v>1.1499999999999999</v>
      </c>
      <c r="H33" s="111">
        <f t="shared" si="0"/>
        <v>1.2</v>
      </c>
      <c r="I33" s="111">
        <f>+AG33</f>
        <v>4.03</v>
      </c>
      <c r="J33" s="111">
        <f>+AG33*H33</f>
        <v>4.8360000000000003</v>
      </c>
      <c r="K33" s="111">
        <f>+J33-AE33</f>
        <v>4.8360000000000003</v>
      </c>
      <c r="L33" s="111">
        <f t="shared" si="133"/>
        <v>0.20150000000000001</v>
      </c>
      <c r="M33" s="111">
        <f>+AI33*G33</f>
        <v>7.7279999999999989</v>
      </c>
      <c r="N33" s="111"/>
      <c r="O33" s="111">
        <f t="shared" si="15"/>
        <v>0</v>
      </c>
      <c r="P33" s="111"/>
      <c r="Q33" s="111">
        <f t="shared" si="125"/>
        <v>0</v>
      </c>
      <c r="R33" s="111"/>
      <c r="S33" s="111">
        <f t="shared" si="126"/>
        <v>0</v>
      </c>
      <c r="T33" s="112"/>
      <c r="U33" s="112">
        <f t="shared" si="127"/>
        <v>0</v>
      </c>
      <c r="V33" s="112">
        <f>9.68*3</f>
        <v>29.04</v>
      </c>
      <c r="W33" s="112">
        <f t="shared" si="128"/>
        <v>17.917680000000001</v>
      </c>
      <c r="X33" s="112">
        <f>29+32.64+26+29.04+29.76*3</f>
        <v>205.96</v>
      </c>
      <c r="Y33" s="112">
        <f t="shared" si="129"/>
        <v>198.33948000000001</v>
      </c>
      <c r="Z33" s="112"/>
      <c r="AA33" s="112">
        <f t="shared" si="130"/>
        <v>0</v>
      </c>
      <c r="AB33" s="111">
        <f>1.75*G33*$D33*1.1</f>
        <v>2.2137500000000001</v>
      </c>
      <c r="AC33" s="111">
        <f>+J33-AB33</f>
        <v>2.6222500000000002</v>
      </c>
      <c r="AD33" s="113">
        <f t="shared" si="132"/>
        <v>2.2137500000000001</v>
      </c>
      <c r="AG33" s="346">
        <v>4.03</v>
      </c>
      <c r="AH33" s="346">
        <v>2.95</v>
      </c>
      <c r="AI33" s="346">
        <v>6.72</v>
      </c>
    </row>
    <row r="34" spans="2:35" s="92" customFormat="1" ht="30" customHeight="1" x14ac:dyDescent="0.25">
      <c r="B34" s="404" t="s">
        <v>188</v>
      </c>
      <c r="C34" s="405"/>
      <c r="D34" s="97">
        <v>1</v>
      </c>
      <c r="E34" s="111">
        <v>1</v>
      </c>
      <c r="F34" s="111">
        <v>1</v>
      </c>
      <c r="G34" s="111">
        <v>0.6</v>
      </c>
      <c r="H34" s="111">
        <f t="shared" si="0"/>
        <v>0.65</v>
      </c>
      <c r="I34" s="111">
        <f t="shared" ref="I34:I41" si="142">+(E34+0.15+0.15)*(F34+0.15+0.15)</f>
        <v>1.6899999999999995</v>
      </c>
      <c r="J34" s="111">
        <f t="shared" ref="J34:J41" si="143">+(E34+0.15+0.15)*(F34+0.15+0.15)*H34</f>
        <v>1.0984999999999998</v>
      </c>
      <c r="K34" s="111">
        <f t="shared" ref="K34" si="144">+J34</f>
        <v>1.0984999999999998</v>
      </c>
      <c r="L34" s="111">
        <f t="shared" ref="L34:L41" si="145">+(E34+0.15+0.15)*(F34+0.15+0.15)*0.05</f>
        <v>8.4499999999999978E-2</v>
      </c>
      <c r="M34" s="111">
        <f t="shared" ref="M34" si="146">+(E34+F34)*2*G34</f>
        <v>2.4</v>
      </c>
      <c r="N34" s="111"/>
      <c r="O34" s="111">
        <f t="shared" si="15"/>
        <v>0</v>
      </c>
      <c r="P34" s="111">
        <v>4.8600000000000003</v>
      </c>
      <c r="Q34" s="111">
        <f t="shared" ref="Q34" si="147">+P34*0.154*$D34</f>
        <v>0.74843999999999999</v>
      </c>
      <c r="R34" s="111"/>
      <c r="S34" s="111">
        <f t="shared" ref="S34" si="148">+R34*0.245*$D34</f>
        <v>0</v>
      </c>
      <c r="T34" s="112"/>
      <c r="U34" s="112">
        <f t="shared" ref="U34" si="149">+T34*0.395*$D34</f>
        <v>0</v>
      </c>
      <c r="V34" s="112">
        <f>11.44+11.28+14.72+3.4+3.36</f>
        <v>44.199999999999996</v>
      </c>
      <c r="W34" s="112">
        <f t="shared" ref="W34" si="150">+V34*0.617*$D34</f>
        <v>27.271399999999996</v>
      </c>
      <c r="X34" s="112"/>
      <c r="Y34" s="112">
        <f t="shared" ref="Y34" si="151">+X34*0.963*$D34</f>
        <v>0</v>
      </c>
      <c r="Z34" s="112"/>
      <c r="AA34" s="112">
        <f t="shared" ref="AA34" si="152">+Z34*1.578*$D34</f>
        <v>0</v>
      </c>
      <c r="AB34" s="111">
        <f t="shared" ref="AB34:AB41" si="153">+E34*F34*G34*$D34</f>
        <v>0.6</v>
      </c>
      <c r="AC34" s="111">
        <f t="shared" ref="AC34" si="154">+J34-AB34</f>
        <v>0.49849999999999983</v>
      </c>
      <c r="AD34" s="113">
        <f t="shared" ref="AD34" si="155">+K34-AC34</f>
        <v>0.6</v>
      </c>
    </row>
    <row r="35" spans="2:35" s="92" customFormat="1" ht="30" customHeight="1" x14ac:dyDescent="0.25">
      <c r="B35" s="404" t="s">
        <v>189</v>
      </c>
      <c r="C35" s="405"/>
      <c r="D35" s="97">
        <v>1</v>
      </c>
      <c r="E35" s="111">
        <v>1</v>
      </c>
      <c r="F35" s="111">
        <v>1</v>
      </c>
      <c r="G35" s="111">
        <v>0.6</v>
      </c>
      <c r="H35" s="111">
        <f t="shared" si="0"/>
        <v>0.65</v>
      </c>
      <c r="I35" s="111">
        <f t="shared" si="142"/>
        <v>1.6899999999999995</v>
      </c>
      <c r="J35" s="111">
        <f t="shared" si="143"/>
        <v>1.0984999999999998</v>
      </c>
      <c r="K35" s="111">
        <f t="shared" ref="K35" si="156">+J35</f>
        <v>1.0984999999999998</v>
      </c>
      <c r="L35" s="111">
        <f t="shared" si="145"/>
        <v>8.4499999999999978E-2</v>
      </c>
      <c r="M35" s="111">
        <f t="shared" ref="M35" si="157">+(E35+F35)*2*G35</f>
        <v>2.4</v>
      </c>
      <c r="N35" s="111"/>
      <c r="O35" s="111">
        <f t="shared" si="15"/>
        <v>0</v>
      </c>
      <c r="P35" s="111">
        <v>6.16</v>
      </c>
      <c r="Q35" s="111">
        <f t="shared" ref="Q35" si="158">+P35*0.154*$D35</f>
        <v>0.94864000000000004</v>
      </c>
      <c r="R35" s="111"/>
      <c r="S35" s="111">
        <f t="shared" ref="S35" si="159">+R35*0.245*$D35</f>
        <v>0</v>
      </c>
      <c r="T35" s="112"/>
      <c r="U35" s="112">
        <f t="shared" ref="U35" si="160">+T35*0.395*$D35</f>
        <v>0</v>
      </c>
      <c r="V35" s="112">
        <f>11.44+11.28+7.36+3.4+3.36</f>
        <v>36.839999999999996</v>
      </c>
      <c r="W35" s="112">
        <f t="shared" ref="W35" si="161">+V35*0.617*$D35</f>
        <v>22.730279999999997</v>
      </c>
      <c r="X35" s="112"/>
      <c r="Y35" s="112">
        <f t="shared" ref="Y35" si="162">+X35*0.963*$D35</f>
        <v>0</v>
      </c>
      <c r="Z35" s="112"/>
      <c r="AA35" s="112">
        <f t="shared" ref="AA35" si="163">+Z35*1.578*$D35</f>
        <v>0</v>
      </c>
      <c r="AB35" s="111">
        <f t="shared" si="153"/>
        <v>0.6</v>
      </c>
      <c r="AC35" s="111">
        <f t="shared" ref="AC35" si="164">+J35-AB35</f>
        <v>0.49849999999999983</v>
      </c>
      <c r="AD35" s="113">
        <f t="shared" ref="AD35" si="165">+K35-AC35</f>
        <v>0.6</v>
      </c>
    </row>
    <row r="36" spans="2:35" s="92" customFormat="1" ht="30" customHeight="1" x14ac:dyDescent="0.25">
      <c r="B36" s="404" t="s">
        <v>190</v>
      </c>
      <c r="C36" s="405"/>
      <c r="D36" s="97">
        <v>1</v>
      </c>
      <c r="E36" s="111">
        <v>1.1499999999999999</v>
      </c>
      <c r="F36" s="111">
        <v>1.1499999999999999</v>
      </c>
      <c r="G36" s="111">
        <v>0.6</v>
      </c>
      <c r="H36" s="111">
        <f t="shared" si="0"/>
        <v>0.65</v>
      </c>
      <c r="I36" s="111">
        <f t="shared" si="142"/>
        <v>2.1024999999999991</v>
      </c>
      <c r="J36" s="111">
        <f t="shared" si="143"/>
        <v>1.3666249999999995</v>
      </c>
      <c r="K36" s="111">
        <f t="shared" si="44"/>
        <v>1.3666249999999995</v>
      </c>
      <c r="L36" s="111">
        <f t="shared" si="145"/>
        <v>0.10512499999999997</v>
      </c>
      <c r="M36" s="111">
        <f t="shared" si="45"/>
        <v>2.76</v>
      </c>
      <c r="N36" s="111"/>
      <c r="O36" s="111">
        <f t="shared" si="15"/>
        <v>0</v>
      </c>
      <c r="P36" s="111">
        <v>6.16</v>
      </c>
      <c r="Q36" s="111">
        <f t="shared" si="46"/>
        <v>0.94864000000000004</v>
      </c>
      <c r="R36" s="111"/>
      <c r="S36" s="111">
        <f t="shared" si="47"/>
        <v>0</v>
      </c>
      <c r="T36" s="112"/>
      <c r="U36" s="112">
        <f t="shared" si="48"/>
        <v>0</v>
      </c>
      <c r="V36" s="112">
        <f>12.64+12.48+17.12+3.83+3.79</f>
        <v>49.86</v>
      </c>
      <c r="W36" s="112">
        <f t="shared" si="49"/>
        <v>30.76362</v>
      </c>
      <c r="X36" s="112"/>
      <c r="Y36" s="112">
        <f t="shared" si="50"/>
        <v>0</v>
      </c>
      <c r="Z36" s="112"/>
      <c r="AA36" s="112">
        <f t="shared" si="51"/>
        <v>0</v>
      </c>
      <c r="AB36" s="111">
        <f t="shared" si="153"/>
        <v>0.79349999999999987</v>
      </c>
      <c r="AC36" s="111">
        <f t="shared" si="52"/>
        <v>0.57312499999999966</v>
      </c>
      <c r="AD36" s="113">
        <f t="shared" si="16"/>
        <v>0.79349999999999987</v>
      </c>
    </row>
    <row r="37" spans="2:35" s="92" customFormat="1" ht="30" customHeight="1" x14ac:dyDescent="0.25">
      <c r="B37" s="404" t="s">
        <v>191</v>
      </c>
      <c r="C37" s="405"/>
      <c r="D37" s="97">
        <v>1</v>
      </c>
      <c r="E37" s="111">
        <v>1</v>
      </c>
      <c r="F37" s="111">
        <v>1</v>
      </c>
      <c r="G37" s="111">
        <v>0.6</v>
      </c>
      <c r="H37" s="111">
        <f t="shared" si="0"/>
        <v>0.65</v>
      </c>
      <c r="I37" s="111">
        <f t="shared" si="142"/>
        <v>1.6899999999999995</v>
      </c>
      <c r="J37" s="111">
        <f t="shared" si="143"/>
        <v>1.0984999999999998</v>
      </c>
      <c r="K37" s="111">
        <f t="shared" si="44"/>
        <v>1.0984999999999998</v>
      </c>
      <c r="L37" s="111">
        <f t="shared" si="145"/>
        <v>8.4499999999999978E-2</v>
      </c>
      <c r="M37" s="111">
        <f t="shared" si="45"/>
        <v>2.4</v>
      </c>
      <c r="N37" s="111"/>
      <c r="O37" s="111">
        <f t="shared" si="15"/>
        <v>0</v>
      </c>
      <c r="P37" s="111">
        <v>6.16</v>
      </c>
      <c r="Q37" s="111">
        <f t="shared" si="46"/>
        <v>0.94864000000000004</v>
      </c>
      <c r="R37" s="111"/>
      <c r="S37" s="111">
        <f t="shared" si="47"/>
        <v>0</v>
      </c>
      <c r="T37" s="112"/>
      <c r="U37" s="112">
        <f t="shared" si="48"/>
        <v>0</v>
      </c>
      <c r="V37" s="112">
        <f>11.44+11.28+7.36+3.4+3.36</f>
        <v>36.839999999999996</v>
      </c>
      <c r="W37" s="112">
        <f t="shared" si="49"/>
        <v>22.730279999999997</v>
      </c>
      <c r="X37" s="112"/>
      <c r="Y37" s="112">
        <f t="shared" si="50"/>
        <v>0</v>
      </c>
      <c r="Z37" s="112"/>
      <c r="AA37" s="112">
        <f t="shared" si="51"/>
        <v>0</v>
      </c>
      <c r="AB37" s="111">
        <f t="shared" si="153"/>
        <v>0.6</v>
      </c>
      <c r="AC37" s="111">
        <f t="shared" si="52"/>
        <v>0.49849999999999983</v>
      </c>
      <c r="AD37" s="113">
        <f t="shared" si="16"/>
        <v>0.6</v>
      </c>
    </row>
    <row r="38" spans="2:35" s="92" customFormat="1" ht="30" customHeight="1" x14ac:dyDescent="0.25">
      <c r="B38" s="404" t="s">
        <v>192</v>
      </c>
      <c r="C38" s="405"/>
      <c r="D38" s="97">
        <v>1</v>
      </c>
      <c r="E38" s="111">
        <v>1</v>
      </c>
      <c r="F38" s="111">
        <v>1</v>
      </c>
      <c r="G38" s="111">
        <v>0.6</v>
      </c>
      <c r="H38" s="111">
        <f t="shared" si="0"/>
        <v>0.65</v>
      </c>
      <c r="I38" s="111">
        <f t="shared" si="142"/>
        <v>1.6899999999999995</v>
      </c>
      <c r="J38" s="111">
        <f t="shared" si="143"/>
        <v>1.0984999999999998</v>
      </c>
      <c r="K38" s="111">
        <f t="shared" ref="K38" si="166">+J38</f>
        <v>1.0984999999999998</v>
      </c>
      <c r="L38" s="111">
        <f t="shared" si="145"/>
        <v>8.4499999999999978E-2</v>
      </c>
      <c r="M38" s="111">
        <f t="shared" ref="M38" si="167">+(E38+F38)*2*G38</f>
        <v>2.4</v>
      </c>
      <c r="N38" s="111"/>
      <c r="O38" s="111">
        <f t="shared" si="15"/>
        <v>0</v>
      </c>
      <c r="P38" s="111">
        <v>6.16</v>
      </c>
      <c r="Q38" s="111">
        <f t="shared" ref="Q38" si="168">+P38*0.154*$D38</f>
        <v>0.94864000000000004</v>
      </c>
      <c r="R38" s="111"/>
      <c r="S38" s="111">
        <f t="shared" ref="S38" si="169">+R38*0.245*$D38</f>
        <v>0</v>
      </c>
      <c r="T38" s="112"/>
      <c r="U38" s="112">
        <f t="shared" ref="U38" si="170">+T38*0.395*$D38</f>
        <v>0</v>
      </c>
      <c r="V38" s="112">
        <f>11.44+11.28+7.36+3.4+3.36</f>
        <v>36.839999999999996</v>
      </c>
      <c r="W38" s="112">
        <f t="shared" ref="W38" si="171">+V38*0.617*$D38</f>
        <v>22.730279999999997</v>
      </c>
      <c r="X38" s="112"/>
      <c r="Y38" s="112">
        <f t="shared" ref="Y38" si="172">+X38*0.963*$D38</f>
        <v>0</v>
      </c>
      <c r="Z38" s="112"/>
      <c r="AA38" s="112">
        <f t="shared" ref="AA38" si="173">+Z38*1.578*$D38</f>
        <v>0</v>
      </c>
      <c r="AB38" s="111">
        <f t="shared" si="153"/>
        <v>0.6</v>
      </c>
      <c r="AC38" s="111">
        <f t="shared" ref="AC38" si="174">+J38-AB38</f>
        <v>0.49849999999999983</v>
      </c>
      <c r="AD38" s="113">
        <f t="shared" ref="AD38" si="175">+K38-AC38</f>
        <v>0.6</v>
      </c>
    </row>
    <row r="39" spans="2:35" s="92" customFormat="1" ht="30" customHeight="1" x14ac:dyDescent="0.25">
      <c r="B39" s="404" t="s">
        <v>193</v>
      </c>
      <c r="C39" s="405"/>
      <c r="D39" s="97">
        <v>1</v>
      </c>
      <c r="E39" s="111">
        <v>1</v>
      </c>
      <c r="F39" s="111">
        <v>1</v>
      </c>
      <c r="G39" s="111">
        <v>0.6</v>
      </c>
      <c r="H39" s="111">
        <f t="shared" si="0"/>
        <v>0.65</v>
      </c>
      <c r="I39" s="111">
        <f t="shared" si="142"/>
        <v>1.6899999999999995</v>
      </c>
      <c r="J39" s="111">
        <f t="shared" si="143"/>
        <v>1.0984999999999998</v>
      </c>
      <c r="K39" s="111">
        <f t="shared" ref="K39" si="176">+J39</f>
        <v>1.0984999999999998</v>
      </c>
      <c r="L39" s="111">
        <f t="shared" si="145"/>
        <v>8.4499999999999978E-2</v>
      </c>
      <c r="M39" s="111">
        <f t="shared" ref="M39" si="177">+(E39+F39)*2*G39</f>
        <v>2.4</v>
      </c>
      <c r="N39" s="111"/>
      <c r="O39" s="111">
        <f t="shared" si="15"/>
        <v>0</v>
      </c>
      <c r="P39" s="111">
        <v>6.16</v>
      </c>
      <c r="Q39" s="111">
        <f t="shared" ref="Q39" si="178">+P39*0.154*$D39</f>
        <v>0.94864000000000004</v>
      </c>
      <c r="R39" s="111"/>
      <c r="S39" s="111">
        <f t="shared" ref="S39" si="179">+R39*0.245*$D39</f>
        <v>0</v>
      </c>
      <c r="T39" s="112"/>
      <c r="U39" s="112">
        <f t="shared" ref="U39" si="180">+T39*0.395*$D39</f>
        <v>0</v>
      </c>
      <c r="V39" s="112">
        <f>11.44+11.28+7.36+3.4+3.36</f>
        <v>36.839999999999996</v>
      </c>
      <c r="W39" s="112">
        <f t="shared" ref="W39" si="181">+V39*0.617*$D39</f>
        <v>22.730279999999997</v>
      </c>
      <c r="X39" s="112"/>
      <c r="Y39" s="112">
        <f t="shared" ref="Y39" si="182">+X39*0.963*$D39</f>
        <v>0</v>
      </c>
      <c r="Z39" s="112"/>
      <c r="AA39" s="112">
        <f t="shared" ref="AA39" si="183">+Z39*1.578*$D39</f>
        <v>0</v>
      </c>
      <c r="AB39" s="111">
        <f t="shared" si="153"/>
        <v>0.6</v>
      </c>
      <c r="AC39" s="111">
        <f t="shared" ref="AC39" si="184">+J39-AB39</f>
        <v>0.49849999999999983</v>
      </c>
      <c r="AD39" s="113">
        <f t="shared" ref="AD39" si="185">+K39-AC39</f>
        <v>0.6</v>
      </c>
    </row>
    <row r="40" spans="2:35" s="92" customFormat="1" ht="30" customHeight="1" x14ac:dyDescent="0.25">
      <c r="B40" s="404" t="s">
        <v>194</v>
      </c>
      <c r="C40" s="405"/>
      <c r="D40" s="97">
        <v>1</v>
      </c>
      <c r="E40" s="111">
        <v>1</v>
      </c>
      <c r="F40" s="111">
        <v>1</v>
      </c>
      <c r="G40" s="111">
        <v>0.6</v>
      </c>
      <c r="H40" s="111">
        <f t="shared" si="0"/>
        <v>0.65</v>
      </c>
      <c r="I40" s="111">
        <f t="shared" si="142"/>
        <v>1.6899999999999995</v>
      </c>
      <c r="J40" s="111">
        <f t="shared" si="143"/>
        <v>1.0984999999999998</v>
      </c>
      <c r="K40" s="111">
        <f t="shared" ref="K40" si="186">+J40</f>
        <v>1.0984999999999998</v>
      </c>
      <c r="L40" s="111">
        <f t="shared" si="145"/>
        <v>8.4499999999999978E-2</v>
      </c>
      <c r="M40" s="111">
        <f t="shared" ref="M40" si="187">+(E40+F40)*2*G40</f>
        <v>2.4</v>
      </c>
      <c r="N40" s="111"/>
      <c r="O40" s="111">
        <f t="shared" si="15"/>
        <v>0</v>
      </c>
      <c r="P40" s="111">
        <v>6.16</v>
      </c>
      <c r="Q40" s="111">
        <f t="shared" ref="Q40" si="188">+P40*0.154*$D40</f>
        <v>0.94864000000000004</v>
      </c>
      <c r="R40" s="111"/>
      <c r="S40" s="111">
        <f t="shared" ref="S40" si="189">+R40*0.245*$D40</f>
        <v>0</v>
      </c>
      <c r="T40" s="112"/>
      <c r="U40" s="112">
        <f t="shared" ref="U40" si="190">+T40*0.395*$D40</f>
        <v>0</v>
      </c>
      <c r="V40" s="112">
        <f>11.44+11.28+7.36+3.4+3.36</f>
        <v>36.839999999999996</v>
      </c>
      <c r="W40" s="112">
        <f t="shared" ref="W40" si="191">+V40*0.617*$D40</f>
        <v>22.730279999999997</v>
      </c>
      <c r="X40" s="112"/>
      <c r="Y40" s="112">
        <f t="shared" ref="Y40" si="192">+X40*0.963*$D40</f>
        <v>0</v>
      </c>
      <c r="Z40" s="112"/>
      <c r="AA40" s="112">
        <f t="shared" ref="AA40" si="193">+Z40*1.578*$D40</f>
        <v>0</v>
      </c>
      <c r="AB40" s="111">
        <f t="shared" si="153"/>
        <v>0.6</v>
      </c>
      <c r="AC40" s="111">
        <f t="shared" ref="AC40" si="194">+J40-AB40</f>
        <v>0.49849999999999983</v>
      </c>
      <c r="AD40" s="113">
        <f t="shared" ref="AD40" si="195">+K40-AC40</f>
        <v>0.6</v>
      </c>
    </row>
    <row r="41" spans="2:35" s="92" customFormat="1" ht="30" customHeight="1" x14ac:dyDescent="0.25">
      <c r="B41" s="404" t="s">
        <v>195</v>
      </c>
      <c r="C41" s="405"/>
      <c r="D41" s="97">
        <v>1</v>
      </c>
      <c r="E41" s="111">
        <v>1.1000000000000001</v>
      </c>
      <c r="F41" s="111">
        <v>2.2999999999999998</v>
      </c>
      <c r="G41" s="111">
        <v>1</v>
      </c>
      <c r="H41" s="111">
        <f t="shared" si="0"/>
        <v>1.05</v>
      </c>
      <c r="I41" s="111">
        <f t="shared" si="142"/>
        <v>3.6399999999999992</v>
      </c>
      <c r="J41" s="111">
        <f t="shared" si="143"/>
        <v>3.8219999999999992</v>
      </c>
      <c r="K41" s="111">
        <f t="shared" ref="K41" si="196">+J41</f>
        <v>3.8219999999999992</v>
      </c>
      <c r="L41" s="111">
        <f t="shared" si="145"/>
        <v>0.18199999999999997</v>
      </c>
      <c r="M41" s="111">
        <f t="shared" ref="M41" si="197">+(E41+F41)*2*G41</f>
        <v>6.8</v>
      </c>
      <c r="N41" s="111"/>
      <c r="O41" s="111">
        <f t="shared" si="15"/>
        <v>0</v>
      </c>
      <c r="P41" s="111"/>
      <c r="Q41" s="111">
        <f t="shared" ref="Q41:Q42" si="198">+P41*0.154*$D41</f>
        <v>0</v>
      </c>
      <c r="R41" s="111"/>
      <c r="S41" s="111">
        <f t="shared" ref="S41:S42" si="199">+R41*0.245*$D41</f>
        <v>0</v>
      </c>
      <c r="T41" s="112"/>
      <c r="U41" s="112">
        <f t="shared" ref="U41:U42" si="200">+T41*0.395*$D41</f>
        <v>0</v>
      </c>
      <c r="V41" s="112"/>
      <c r="W41" s="112">
        <f t="shared" ref="W41:W42" si="201">+V41*0.617*$D41</f>
        <v>0</v>
      </c>
      <c r="X41" s="112">
        <f>30.32+30.32+120.9</f>
        <v>181.54000000000002</v>
      </c>
      <c r="Y41" s="112">
        <f t="shared" ref="Y41:Y42" si="202">+X41*0.963*$D41</f>
        <v>174.82302000000001</v>
      </c>
      <c r="Z41" s="112">
        <v>41.2</v>
      </c>
      <c r="AA41" s="112">
        <f t="shared" ref="AA41:AA42" si="203">+Z41*1.578*$D41</f>
        <v>65.013600000000011</v>
      </c>
      <c r="AB41" s="111">
        <f t="shared" si="153"/>
        <v>2.5299999999999998</v>
      </c>
      <c r="AC41" s="111">
        <f t="shared" ref="AC41" si="204">+J41-AB41</f>
        <v>1.2919999999999994</v>
      </c>
      <c r="AD41" s="113">
        <f t="shared" ref="AD41:AD42" si="205">+K41-AC41</f>
        <v>2.5299999999999998</v>
      </c>
    </row>
    <row r="42" spans="2:35" s="92" customFormat="1" ht="30" customHeight="1" x14ac:dyDescent="0.25">
      <c r="B42" s="404" t="s">
        <v>748</v>
      </c>
      <c r="C42" s="405"/>
      <c r="D42" s="97">
        <v>1</v>
      </c>
      <c r="E42" s="445">
        <f>+AH42</f>
        <v>2.95</v>
      </c>
      <c r="F42" s="446"/>
      <c r="G42" s="111">
        <v>1</v>
      </c>
      <c r="H42" s="111">
        <f t="shared" si="0"/>
        <v>1.05</v>
      </c>
      <c r="I42" s="111">
        <f>+AG42</f>
        <v>4.03</v>
      </c>
      <c r="J42" s="111">
        <f>+AG42*H42</f>
        <v>4.2315000000000005</v>
      </c>
      <c r="K42" s="111">
        <f>+J42-AE42</f>
        <v>4.2315000000000005</v>
      </c>
      <c r="L42" s="111">
        <f t="shared" ref="L42" si="206">+I42*0.05</f>
        <v>0.20150000000000001</v>
      </c>
      <c r="M42" s="111">
        <f>+AI42*G42</f>
        <v>6.72</v>
      </c>
      <c r="N42" s="111"/>
      <c r="O42" s="111">
        <f t="shared" si="15"/>
        <v>0</v>
      </c>
      <c r="P42" s="111"/>
      <c r="Q42" s="111">
        <f t="shared" si="198"/>
        <v>0</v>
      </c>
      <c r="R42" s="111"/>
      <c r="S42" s="111">
        <f t="shared" si="199"/>
        <v>0</v>
      </c>
      <c r="T42" s="112"/>
      <c r="U42" s="112">
        <f t="shared" si="200"/>
        <v>0</v>
      </c>
      <c r="V42" s="112"/>
      <c r="W42" s="112">
        <f t="shared" si="201"/>
        <v>0</v>
      </c>
      <c r="X42" s="112">
        <f>32.12+32.76+26.62+26.76+27.36*3</f>
        <v>200.34</v>
      </c>
      <c r="Y42" s="112">
        <f t="shared" si="202"/>
        <v>192.92741999999998</v>
      </c>
      <c r="Z42" s="112"/>
      <c r="AA42" s="112">
        <f t="shared" si="203"/>
        <v>0</v>
      </c>
      <c r="AB42" s="111">
        <f>1.75*G42*$D42*1.1</f>
        <v>1.9250000000000003</v>
      </c>
      <c r="AC42" s="111">
        <f>+J42-AB42</f>
        <v>2.3065000000000002</v>
      </c>
      <c r="AD42" s="113">
        <f t="shared" si="205"/>
        <v>1.9250000000000003</v>
      </c>
      <c r="AG42" s="346">
        <v>4.03</v>
      </c>
      <c r="AH42" s="346">
        <v>2.95</v>
      </c>
      <c r="AI42" s="346">
        <v>6.72</v>
      </c>
    </row>
    <row r="43" spans="2:35" s="92" customFormat="1" ht="30" customHeight="1" x14ac:dyDescent="0.25">
      <c r="B43" s="404" t="s">
        <v>459</v>
      </c>
      <c r="C43" s="405"/>
      <c r="D43" s="97">
        <v>1</v>
      </c>
      <c r="E43" s="111">
        <v>1</v>
      </c>
      <c r="F43" s="111">
        <v>2.1</v>
      </c>
      <c r="G43" s="111">
        <v>0.8</v>
      </c>
      <c r="H43" s="111">
        <f t="shared" si="0"/>
        <v>0.85000000000000009</v>
      </c>
      <c r="I43" s="111">
        <f>+(E43+0.15+0.15)*(F43+0.15+0.15)</f>
        <v>3.1199999999999997</v>
      </c>
      <c r="J43" s="111">
        <f>+(E43+0.15+0.15)*(F43+0.15+0.15)*H43</f>
        <v>2.6520000000000001</v>
      </c>
      <c r="K43" s="111">
        <f t="shared" ref="K43" si="207">+J43</f>
        <v>2.6520000000000001</v>
      </c>
      <c r="L43" s="111">
        <f>+(E43+0.15+0.15)*(F43+0.15+0.15)*0.05</f>
        <v>0.156</v>
      </c>
      <c r="M43" s="111">
        <f t="shared" ref="M43" si="208">+(E43+F43)*2*G43</f>
        <v>4.9600000000000009</v>
      </c>
      <c r="N43" s="111"/>
      <c r="O43" s="111">
        <f t="shared" si="15"/>
        <v>0</v>
      </c>
      <c r="P43" s="111">
        <f>30.16+47.7+9.24</f>
        <v>87.1</v>
      </c>
      <c r="Q43" s="111">
        <f t="shared" ref="Q43" si="209">+P43*0.154*$D43</f>
        <v>13.413399999999999</v>
      </c>
      <c r="R43" s="111"/>
      <c r="S43" s="111">
        <f t="shared" ref="S43" si="210">+R43*0.245*$D43</f>
        <v>0</v>
      </c>
      <c r="T43" s="112"/>
      <c r="U43" s="112">
        <f t="shared" ref="U43" si="211">+T43*0.395*$D43</f>
        <v>0</v>
      </c>
      <c r="V43" s="112">
        <v>13</v>
      </c>
      <c r="W43" s="112">
        <f t="shared" ref="W43" si="212">+V43*0.617*$D43</f>
        <v>8.0210000000000008</v>
      </c>
      <c r="X43" s="112">
        <v>42.25</v>
      </c>
      <c r="Y43" s="112">
        <f t="shared" ref="Y43" si="213">+X43*0.963*$D43</f>
        <v>40.686749999999996</v>
      </c>
      <c r="Z43" s="112"/>
      <c r="AA43" s="112">
        <f t="shared" ref="AA43" si="214">+Z43*1.578*$D43</f>
        <v>0</v>
      </c>
      <c r="AB43" s="111">
        <f>+E43*F43*G43*$D43</f>
        <v>1.6800000000000002</v>
      </c>
      <c r="AC43" s="111">
        <f t="shared" ref="AC43" si="215">+J43-AB43</f>
        <v>0.97199999999999998</v>
      </c>
      <c r="AD43" s="113">
        <f t="shared" ref="AD43" si="216">+K43-AC43</f>
        <v>1.6800000000000002</v>
      </c>
    </row>
    <row r="44" spans="2:35" s="92" customFormat="1" ht="30" customHeight="1" x14ac:dyDescent="0.25">
      <c r="B44" s="404" t="s">
        <v>460</v>
      </c>
      <c r="C44" s="405"/>
      <c r="D44" s="97">
        <v>1</v>
      </c>
      <c r="E44" s="111">
        <v>1</v>
      </c>
      <c r="F44" s="111">
        <v>1</v>
      </c>
      <c r="G44" s="111">
        <v>0.6</v>
      </c>
      <c r="H44" s="111">
        <f t="shared" si="0"/>
        <v>0.65</v>
      </c>
      <c r="I44" s="111">
        <f>+(E44+0.15+0.15)*(F44+0.15+0.15)</f>
        <v>1.6899999999999995</v>
      </c>
      <c r="J44" s="111">
        <f>+(E44+0.15+0.15)*(F44+0.15+0.15)*H44</f>
        <v>1.0984999999999998</v>
      </c>
      <c r="K44" s="111">
        <f t="shared" ref="K44:K45" si="217">+J44</f>
        <v>1.0984999999999998</v>
      </c>
      <c r="L44" s="111">
        <f>+(E44+0.15+0.15)*(F44+0.15+0.15)*0.05</f>
        <v>8.4499999999999978E-2</v>
      </c>
      <c r="M44" s="111">
        <f t="shared" ref="M44:M45" si="218">+(E44+F44)*2*G44</f>
        <v>2.4</v>
      </c>
      <c r="N44" s="111"/>
      <c r="O44" s="111">
        <f t="shared" si="15"/>
        <v>0</v>
      </c>
      <c r="P44" s="111">
        <v>4.96</v>
      </c>
      <c r="Q44" s="111">
        <f t="shared" ref="Q44:Q45" si="219">+P44*0.154*$D44</f>
        <v>0.76383999999999996</v>
      </c>
      <c r="R44" s="111"/>
      <c r="S44" s="111">
        <f t="shared" ref="S44:S45" si="220">+R44*0.245*$D44</f>
        <v>0</v>
      </c>
      <c r="T44" s="112"/>
      <c r="U44" s="112">
        <f t="shared" ref="U44:U45" si="221">+T44*0.395*$D44</f>
        <v>0</v>
      </c>
      <c r="V44" s="112">
        <f>11.44+11.28+14.72+3.4+3.36</f>
        <v>44.199999999999996</v>
      </c>
      <c r="W44" s="112">
        <f t="shared" ref="W44:W45" si="222">+V44*0.617*$D44</f>
        <v>27.271399999999996</v>
      </c>
      <c r="X44" s="112"/>
      <c r="Y44" s="112">
        <f t="shared" ref="Y44:Y45" si="223">+X44*0.963*$D44</f>
        <v>0</v>
      </c>
      <c r="Z44" s="112"/>
      <c r="AA44" s="112">
        <f t="shared" ref="AA44:AA45" si="224">+Z44*1.578*$D44</f>
        <v>0</v>
      </c>
      <c r="AB44" s="111">
        <f>+E44*F44*G44*$D44</f>
        <v>0.6</v>
      </c>
      <c r="AC44" s="111">
        <f t="shared" ref="AC44:AC45" si="225">+J44-AB44</f>
        <v>0.49849999999999983</v>
      </c>
      <c r="AD44" s="113">
        <f t="shared" ref="AD44:AD45" si="226">+K44-AC44</f>
        <v>0.6</v>
      </c>
    </row>
    <row r="45" spans="2:35" s="92" customFormat="1" ht="30" customHeight="1" x14ac:dyDescent="0.25">
      <c r="B45" s="404" t="s">
        <v>461</v>
      </c>
      <c r="C45" s="405"/>
      <c r="D45" s="97">
        <v>1</v>
      </c>
      <c r="E45" s="111">
        <v>1</v>
      </c>
      <c r="F45" s="111">
        <v>2.1</v>
      </c>
      <c r="G45" s="111">
        <v>0.8</v>
      </c>
      <c r="H45" s="111">
        <f t="shared" si="0"/>
        <v>0.85000000000000009</v>
      </c>
      <c r="I45" s="111">
        <f>+(E45+0.15+0.15)*(F45+0.15+0.15)</f>
        <v>3.1199999999999997</v>
      </c>
      <c r="J45" s="111">
        <f>+(E45+0.15+0.15)*(F45+0.15+0.15)*H45</f>
        <v>2.6520000000000001</v>
      </c>
      <c r="K45" s="111">
        <f t="shared" si="217"/>
        <v>2.6520000000000001</v>
      </c>
      <c r="L45" s="111">
        <f>+(E45+0.15+0.15)*(F45+0.15+0.15)*0.05</f>
        <v>0.156</v>
      </c>
      <c r="M45" s="111">
        <f t="shared" si="218"/>
        <v>4.9600000000000009</v>
      </c>
      <c r="N45" s="111"/>
      <c r="O45" s="111">
        <f t="shared" si="15"/>
        <v>0</v>
      </c>
      <c r="P45" s="111">
        <f>30.16+47.7+9.84</f>
        <v>87.7</v>
      </c>
      <c r="Q45" s="111">
        <f t="shared" si="219"/>
        <v>13.505800000000001</v>
      </c>
      <c r="R45" s="111"/>
      <c r="S45" s="111">
        <f t="shared" si="220"/>
        <v>0</v>
      </c>
      <c r="T45" s="112"/>
      <c r="U45" s="112">
        <f t="shared" si="221"/>
        <v>0</v>
      </c>
      <c r="V45" s="112">
        <v>13</v>
      </c>
      <c r="W45" s="112">
        <f t="shared" si="222"/>
        <v>8.0210000000000008</v>
      </c>
      <c r="X45" s="112">
        <v>42.25</v>
      </c>
      <c r="Y45" s="112">
        <f t="shared" si="223"/>
        <v>40.686749999999996</v>
      </c>
      <c r="Z45" s="112"/>
      <c r="AA45" s="112">
        <f t="shared" si="224"/>
        <v>0</v>
      </c>
      <c r="AB45" s="111">
        <f>+E45*F45*G45*$D45</f>
        <v>1.6800000000000002</v>
      </c>
      <c r="AC45" s="111">
        <f t="shared" si="225"/>
        <v>0.97199999999999998</v>
      </c>
      <c r="AD45" s="113">
        <f t="shared" si="226"/>
        <v>1.6800000000000002</v>
      </c>
    </row>
    <row r="46" spans="2:35" s="92" customFormat="1" ht="30" customHeight="1" x14ac:dyDescent="0.25">
      <c r="B46" s="404" t="s">
        <v>462</v>
      </c>
      <c r="C46" s="405"/>
      <c r="D46" s="97">
        <v>1</v>
      </c>
      <c r="E46" s="111">
        <v>1</v>
      </c>
      <c r="F46" s="111">
        <v>1</v>
      </c>
      <c r="G46" s="111">
        <v>0.6</v>
      </c>
      <c r="H46" s="111">
        <f t="shared" si="0"/>
        <v>0.65</v>
      </c>
      <c r="I46" s="111">
        <f>+(E46+0.15+0.15)*(F46+0.15+0.15)</f>
        <v>1.6899999999999995</v>
      </c>
      <c r="J46" s="111">
        <f>+(E46+0.15+0.15)*(F46+0.15+0.15)*H46</f>
        <v>1.0984999999999998</v>
      </c>
      <c r="K46" s="111">
        <f t="shared" ref="K46" si="227">+J46</f>
        <v>1.0984999999999998</v>
      </c>
      <c r="L46" s="111">
        <f>+(E46+0.15+0.15)*(F46+0.15+0.15)*0.05</f>
        <v>8.4499999999999978E-2</v>
      </c>
      <c r="M46" s="111">
        <f t="shared" ref="M46" si="228">+(E46+F46)*2*G46</f>
        <v>2.4</v>
      </c>
      <c r="N46" s="111"/>
      <c r="O46" s="111">
        <f t="shared" si="15"/>
        <v>0</v>
      </c>
      <c r="P46" s="111">
        <v>5.76</v>
      </c>
      <c r="Q46" s="111">
        <f t="shared" ref="Q46:Q48" si="229">+P46*0.154*$D46</f>
        <v>0.88703999999999994</v>
      </c>
      <c r="R46" s="111"/>
      <c r="S46" s="111">
        <f t="shared" ref="S46:S48" si="230">+R46*0.245*$D46</f>
        <v>0</v>
      </c>
      <c r="T46" s="112"/>
      <c r="U46" s="112">
        <f t="shared" ref="U46:U48" si="231">+T46*0.395*$D46</f>
        <v>0</v>
      </c>
      <c r="V46" s="112">
        <f>11.44+12.28+14.72+3.4+3.36</f>
        <v>45.199999999999996</v>
      </c>
      <c r="W46" s="112">
        <f t="shared" ref="W46:W48" si="232">+V46*0.617*$D46</f>
        <v>27.888399999999997</v>
      </c>
      <c r="X46" s="112"/>
      <c r="Y46" s="112">
        <f t="shared" ref="Y46:Y48" si="233">+X46*0.963*$D46</f>
        <v>0</v>
      </c>
      <c r="Z46" s="112"/>
      <c r="AA46" s="112">
        <f t="shared" ref="AA46:AA48" si="234">+Z46*1.578*$D46</f>
        <v>0</v>
      </c>
      <c r="AB46" s="111">
        <f>+E46*F46*G46*$D46</f>
        <v>0.6</v>
      </c>
      <c r="AC46" s="111">
        <f t="shared" ref="AC46" si="235">+J46-AB46</f>
        <v>0.49849999999999983</v>
      </c>
      <c r="AD46" s="113">
        <f t="shared" ref="AD46:AD48" si="236">+K46-AC46</f>
        <v>0.6</v>
      </c>
    </row>
    <row r="47" spans="2:35" s="92" customFormat="1" ht="30" customHeight="1" x14ac:dyDescent="0.25">
      <c r="B47" s="404" t="s">
        <v>749</v>
      </c>
      <c r="C47" s="405"/>
      <c r="D47" s="97">
        <v>1</v>
      </c>
      <c r="E47" s="445">
        <f>+AH47</f>
        <v>2.62</v>
      </c>
      <c r="F47" s="446"/>
      <c r="G47" s="111">
        <v>0.95</v>
      </c>
      <c r="H47" s="111">
        <f t="shared" si="0"/>
        <v>1</v>
      </c>
      <c r="I47" s="111">
        <f>+AG47</f>
        <v>3.65</v>
      </c>
      <c r="J47" s="111">
        <f>+AG47*H47</f>
        <v>3.65</v>
      </c>
      <c r="K47" s="111">
        <f>+J47-AE47</f>
        <v>3.65</v>
      </c>
      <c r="L47" s="111">
        <f t="shared" ref="L47" si="237">+I47*0.05</f>
        <v>0.1825</v>
      </c>
      <c r="M47" s="111">
        <f>+AI47*G47</f>
        <v>6.0514999999999999</v>
      </c>
      <c r="N47" s="111"/>
      <c r="O47" s="111">
        <f t="shared" si="15"/>
        <v>0</v>
      </c>
      <c r="P47" s="111">
        <v>4.0199999999999996</v>
      </c>
      <c r="Q47" s="111">
        <f t="shared" si="229"/>
        <v>0.61907999999999996</v>
      </c>
      <c r="R47" s="111"/>
      <c r="S47" s="111">
        <f t="shared" si="230"/>
        <v>0</v>
      </c>
      <c r="T47" s="112"/>
      <c r="U47" s="112">
        <f t="shared" si="231"/>
        <v>0</v>
      </c>
      <c r="V47" s="112">
        <f>28.8+29.59</f>
        <v>58.39</v>
      </c>
      <c r="W47" s="112">
        <f t="shared" si="232"/>
        <v>36.026629999999997</v>
      </c>
      <c r="X47" s="112">
        <f>28.8+29.59+32.3*3</f>
        <v>155.29</v>
      </c>
      <c r="Y47" s="112">
        <f t="shared" si="233"/>
        <v>149.54426999999998</v>
      </c>
      <c r="Z47" s="112"/>
      <c r="AA47" s="112">
        <f t="shared" si="234"/>
        <v>0</v>
      </c>
      <c r="AB47" s="111">
        <f>1.75*G47*$D47*1.1</f>
        <v>1.8287500000000001</v>
      </c>
      <c r="AC47" s="111">
        <f>+J47-AB47</f>
        <v>1.8212499999999998</v>
      </c>
      <c r="AD47" s="113">
        <f t="shared" si="236"/>
        <v>1.8287500000000001</v>
      </c>
      <c r="AG47" s="346">
        <v>3.65</v>
      </c>
      <c r="AH47" s="346">
        <v>2.62</v>
      </c>
      <c r="AI47" s="346">
        <v>6.37</v>
      </c>
    </row>
    <row r="48" spans="2:35" s="92" customFormat="1" ht="30" customHeight="1" x14ac:dyDescent="0.25">
      <c r="B48" s="404" t="s">
        <v>464</v>
      </c>
      <c r="C48" s="405"/>
      <c r="D48" s="97">
        <v>1</v>
      </c>
      <c r="E48" s="111">
        <v>1</v>
      </c>
      <c r="F48" s="111">
        <v>2.1</v>
      </c>
      <c r="G48" s="111">
        <v>0.8</v>
      </c>
      <c r="H48" s="111">
        <f t="shared" si="0"/>
        <v>0.85000000000000009</v>
      </c>
      <c r="I48" s="111">
        <f>+(E48+0.15+0.15)*(F48+0.15+0.15)</f>
        <v>3.1199999999999997</v>
      </c>
      <c r="J48" s="111">
        <f>+(E48+0.15+0.15)*(F48+0.15+0.15)*H48</f>
        <v>2.6520000000000001</v>
      </c>
      <c r="K48" s="111">
        <f t="shared" ref="K48" si="238">+J48</f>
        <v>2.6520000000000001</v>
      </c>
      <c r="L48" s="111">
        <f>+(E48+0.15+0.15)*(F48+0.15+0.15)*0.05</f>
        <v>0.156</v>
      </c>
      <c r="M48" s="111">
        <f t="shared" ref="M48" si="239">+(E48+F48)*2*G48</f>
        <v>4.9600000000000009</v>
      </c>
      <c r="N48" s="111"/>
      <c r="O48" s="111">
        <f t="shared" si="15"/>
        <v>0</v>
      </c>
      <c r="P48" s="111">
        <f>30.16+47.7+4.68</f>
        <v>82.539999999999992</v>
      </c>
      <c r="Q48" s="111">
        <f t="shared" si="229"/>
        <v>12.711159999999998</v>
      </c>
      <c r="R48" s="111"/>
      <c r="S48" s="111">
        <f t="shared" si="230"/>
        <v>0</v>
      </c>
      <c r="T48" s="112"/>
      <c r="U48" s="112">
        <f t="shared" si="231"/>
        <v>0</v>
      </c>
      <c r="V48" s="112">
        <v>13</v>
      </c>
      <c r="W48" s="112">
        <f t="shared" si="232"/>
        <v>8.0210000000000008</v>
      </c>
      <c r="X48" s="112">
        <v>42.25</v>
      </c>
      <c r="Y48" s="112">
        <f t="shared" si="233"/>
        <v>40.686749999999996</v>
      </c>
      <c r="Z48" s="112"/>
      <c r="AA48" s="112">
        <f t="shared" si="234"/>
        <v>0</v>
      </c>
      <c r="AB48" s="111">
        <f>+E48*F48*G48*$D48</f>
        <v>1.6800000000000002</v>
      </c>
      <c r="AC48" s="111">
        <f t="shared" ref="AC48" si="240">+J48-AB48</f>
        <v>0.97199999999999998</v>
      </c>
      <c r="AD48" s="113">
        <f t="shared" si="236"/>
        <v>1.6800000000000002</v>
      </c>
    </row>
    <row r="49" spans="2:35" s="92" customFormat="1" ht="30" customHeight="1" x14ac:dyDescent="0.25">
      <c r="B49" s="404" t="s">
        <v>750</v>
      </c>
      <c r="C49" s="405"/>
      <c r="D49" s="97">
        <v>1</v>
      </c>
      <c r="E49" s="445">
        <f>+AH49</f>
        <v>2.62</v>
      </c>
      <c r="F49" s="446"/>
      <c r="G49" s="111">
        <v>1</v>
      </c>
      <c r="H49" s="111">
        <f t="shared" si="0"/>
        <v>1.05</v>
      </c>
      <c r="I49" s="111">
        <f>+AG49</f>
        <v>3.65</v>
      </c>
      <c r="J49" s="111">
        <f>+AG49*H49</f>
        <v>3.8325</v>
      </c>
      <c r="K49" s="111">
        <f>+J49-AE49</f>
        <v>3.8325</v>
      </c>
      <c r="L49" s="111">
        <f t="shared" ref="L49" si="241">+I49*0.05</f>
        <v>0.1825</v>
      </c>
      <c r="M49" s="111">
        <f>+AI49*G49</f>
        <v>6.37</v>
      </c>
      <c r="N49" s="111"/>
      <c r="O49" s="111">
        <f t="shared" si="15"/>
        <v>0</v>
      </c>
      <c r="P49" s="111">
        <v>5.52</v>
      </c>
      <c r="Q49" s="111">
        <f t="shared" ref="Q49" si="242">+P49*0.154*$D49</f>
        <v>0.85007999999999995</v>
      </c>
      <c r="R49" s="111"/>
      <c r="S49" s="111">
        <f t="shared" ref="S49" si="243">+R49*0.245*$D49</f>
        <v>0</v>
      </c>
      <c r="T49" s="112">
        <f>29.9+30.8</f>
        <v>60.7</v>
      </c>
      <c r="U49" s="112">
        <f t="shared" ref="U49" si="244">+T49*0.395*$D49</f>
        <v>23.976500000000001</v>
      </c>
      <c r="V49" s="112"/>
      <c r="W49" s="112">
        <f t="shared" ref="W49" si="245">+V49*0.617*$D49</f>
        <v>0</v>
      </c>
      <c r="X49" s="112">
        <f>29.9+30.69+33.33*3</f>
        <v>160.57999999999998</v>
      </c>
      <c r="Y49" s="112">
        <f t="shared" ref="Y49" si="246">+X49*0.963*$D49</f>
        <v>154.63853999999998</v>
      </c>
      <c r="Z49" s="112"/>
      <c r="AA49" s="112">
        <f t="shared" ref="AA49" si="247">+Z49*1.578*$D49</f>
        <v>0</v>
      </c>
      <c r="AB49" s="111">
        <f>1.75*G49*$D49*1.1</f>
        <v>1.9250000000000003</v>
      </c>
      <c r="AC49" s="111">
        <f>+J49-AB49</f>
        <v>1.9074999999999998</v>
      </c>
      <c r="AD49" s="113">
        <f t="shared" ref="AD49" si="248">+K49-AC49</f>
        <v>1.9250000000000003</v>
      </c>
      <c r="AG49" s="346">
        <v>3.65</v>
      </c>
      <c r="AH49" s="346">
        <v>2.62</v>
      </c>
      <c r="AI49" s="346">
        <v>6.37</v>
      </c>
    </row>
    <row r="50" spans="2:35" s="92" customFormat="1" ht="30" customHeight="1" x14ac:dyDescent="0.25">
      <c r="B50" s="404" t="s">
        <v>751</v>
      </c>
      <c r="C50" s="405"/>
      <c r="D50" s="97">
        <v>1</v>
      </c>
      <c r="E50" s="445">
        <f>+AH50</f>
        <v>2.62</v>
      </c>
      <c r="F50" s="446"/>
      <c r="G50" s="111">
        <v>1.2</v>
      </c>
      <c r="H50" s="111">
        <f t="shared" si="0"/>
        <v>1.25</v>
      </c>
      <c r="I50" s="111">
        <f>+AG50</f>
        <v>3.65</v>
      </c>
      <c r="J50" s="111">
        <f>+AG50*H50</f>
        <v>4.5625</v>
      </c>
      <c r="K50" s="111">
        <f>+J50-AE50</f>
        <v>4.5625</v>
      </c>
      <c r="L50" s="111">
        <f t="shared" ref="L50" si="249">+I50*0.05</f>
        <v>0.1825</v>
      </c>
      <c r="M50" s="111">
        <f>+AI50*G50</f>
        <v>7.6440000000000001</v>
      </c>
      <c r="N50" s="111"/>
      <c r="O50" s="111">
        <f t="shared" si="15"/>
        <v>0</v>
      </c>
      <c r="P50" s="111">
        <v>5.28</v>
      </c>
      <c r="Q50" s="111">
        <f t="shared" ref="Q50" si="250">+P50*0.154*$D50</f>
        <v>0.81312000000000006</v>
      </c>
      <c r="R50" s="111"/>
      <c r="S50" s="111">
        <f t="shared" ref="S50" si="251">+R50*0.245*$D50</f>
        <v>0</v>
      </c>
      <c r="T50" s="112">
        <f>44.07+48</f>
        <v>92.07</v>
      </c>
      <c r="U50" s="112">
        <f t="shared" ref="U50" si="252">+T50*0.395*$D50</f>
        <v>36.367649999999998</v>
      </c>
      <c r="V50" s="112"/>
      <c r="W50" s="112">
        <f t="shared" ref="W50" si="253">+V50*0.617*$D50</f>
        <v>0</v>
      </c>
      <c r="X50" s="112">
        <f>44.07+48+37.3*3</f>
        <v>203.96999999999997</v>
      </c>
      <c r="Y50" s="112">
        <f t="shared" ref="Y50" si="254">+X50*0.963*$D50</f>
        <v>196.42310999999995</v>
      </c>
      <c r="Z50" s="112"/>
      <c r="AA50" s="112">
        <f t="shared" ref="AA50" si="255">+Z50*1.578*$D50</f>
        <v>0</v>
      </c>
      <c r="AB50" s="111">
        <f>1.75*G50*$D50*1.1</f>
        <v>2.3100000000000005</v>
      </c>
      <c r="AC50" s="111">
        <f>+J50-AB50</f>
        <v>2.2524999999999995</v>
      </c>
      <c r="AD50" s="113">
        <f t="shared" ref="AD50" si="256">+K50-AC50</f>
        <v>2.3100000000000005</v>
      </c>
      <c r="AG50" s="346">
        <v>3.65</v>
      </c>
      <c r="AH50" s="346">
        <v>2.62</v>
      </c>
      <c r="AI50" s="346">
        <v>6.37</v>
      </c>
    </row>
    <row r="51" spans="2:35" s="92" customFormat="1" ht="30" customHeight="1" x14ac:dyDescent="0.25">
      <c r="B51" s="404" t="s">
        <v>752</v>
      </c>
      <c r="C51" s="405"/>
      <c r="D51" s="97">
        <v>1</v>
      </c>
      <c r="E51" s="445">
        <f>+AH51</f>
        <v>2.62</v>
      </c>
      <c r="F51" s="446"/>
      <c r="G51" s="111">
        <v>1.1499999999999999</v>
      </c>
      <c r="H51" s="111">
        <f t="shared" si="0"/>
        <v>1.2</v>
      </c>
      <c r="I51" s="111">
        <f>+AG51</f>
        <v>3.65</v>
      </c>
      <c r="J51" s="111">
        <f>+AG51*H51</f>
        <v>4.38</v>
      </c>
      <c r="K51" s="111">
        <f>+J51-AE51</f>
        <v>4.38</v>
      </c>
      <c r="L51" s="111">
        <f t="shared" ref="L51" si="257">+I51*0.05</f>
        <v>0.1825</v>
      </c>
      <c r="M51" s="111">
        <f>+AI51*G51</f>
        <v>7.3254999999999999</v>
      </c>
      <c r="N51" s="111"/>
      <c r="O51" s="111">
        <f t="shared" si="15"/>
        <v>0</v>
      </c>
      <c r="P51" s="111"/>
      <c r="Q51" s="111">
        <f t="shared" ref="Q51" si="258">+P51*0.154*$D51</f>
        <v>0</v>
      </c>
      <c r="R51" s="111">
        <v>5.58</v>
      </c>
      <c r="S51" s="111">
        <f t="shared" ref="S51" si="259">+R51*0.245*$D51</f>
        <v>1.3671</v>
      </c>
      <c r="T51" s="112">
        <f>42.77+46.5</f>
        <v>89.27000000000001</v>
      </c>
      <c r="U51" s="112">
        <f t="shared" ref="U51" si="260">+T51*0.395*$D51</f>
        <v>35.261650000000003</v>
      </c>
      <c r="V51" s="112"/>
      <c r="W51" s="112">
        <f t="shared" ref="W51" si="261">+V51*0.617*$D51</f>
        <v>0</v>
      </c>
      <c r="X51" s="112">
        <f>42.77+46.5+36.3*3</f>
        <v>198.17000000000002</v>
      </c>
      <c r="Y51" s="112">
        <f t="shared" ref="Y51" si="262">+X51*0.963*$D51</f>
        <v>190.83771000000002</v>
      </c>
      <c r="Z51" s="112"/>
      <c r="AA51" s="112">
        <f t="shared" ref="AA51" si="263">+Z51*1.578*$D51</f>
        <v>0</v>
      </c>
      <c r="AB51" s="111">
        <f>1.75*G51*$D51*1.1</f>
        <v>2.2137500000000001</v>
      </c>
      <c r="AC51" s="111">
        <f>+J51-AB51</f>
        <v>2.1662499999999998</v>
      </c>
      <c r="AD51" s="113">
        <f t="shared" ref="AD51" si="264">+K51-AC51</f>
        <v>2.2137500000000001</v>
      </c>
      <c r="AG51" s="346">
        <v>3.65</v>
      </c>
      <c r="AH51" s="346">
        <v>2.62</v>
      </c>
      <c r="AI51" s="346">
        <v>6.37</v>
      </c>
    </row>
    <row r="52" spans="2:35" s="92" customFormat="1" ht="30" customHeight="1" x14ac:dyDescent="0.25">
      <c r="B52" s="404" t="s">
        <v>753</v>
      </c>
      <c r="C52" s="405"/>
      <c r="D52" s="97">
        <v>1</v>
      </c>
      <c r="E52" s="445">
        <f>+AH52</f>
        <v>2.62</v>
      </c>
      <c r="F52" s="446"/>
      <c r="G52" s="111">
        <v>1.05</v>
      </c>
      <c r="H52" s="111">
        <f t="shared" si="0"/>
        <v>1.1000000000000001</v>
      </c>
      <c r="I52" s="111">
        <f>+AG52</f>
        <v>3.65</v>
      </c>
      <c r="J52" s="111">
        <f>+AG52*H52</f>
        <v>4.0150000000000006</v>
      </c>
      <c r="K52" s="111">
        <f>+J52-AE52</f>
        <v>4.0150000000000006</v>
      </c>
      <c r="L52" s="111">
        <f t="shared" ref="L52" si="265">+I52*0.05</f>
        <v>0.1825</v>
      </c>
      <c r="M52" s="111">
        <f>+AI52*G52</f>
        <v>6.6885000000000003</v>
      </c>
      <c r="N52" s="111"/>
      <c r="O52" s="111">
        <f t="shared" si="15"/>
        <v>0</v>
      </c>
      <c r="P52" s="111">
        <v>5.28</v>
      </c>
      <c r="Q52" s="111">
        <f t="shared" ref="Q52" si="266">+P52*0.154*$D52</f>
        <v>0.81312000000000006</v>
      </c>
      <c r="R52" s="111"/>
      <c r="S52" s="111">
        <f t="shared" ref="S52" si="267">+R52*0.245*$D52</f>
        <v>0</v>
      </c>
      <c r="T52" s="112">
        <f>40.17+43.5</f>
        <v>83.67</v>
      </c>
      <c r="U52" s="112">
        <f t="shared" ref="U52" si="268">+T52*0.395*$D52</f>
        <v>33.04965</v>
      </c>
      <c r="V52" s="112"/>
      <c r="W52" s="112">
        <f t="shared" ref="W52" si="269">+V52*0.617*$D52</f>
        <v>0</v>
      </c>
      <c r="X52" s="112">
        <f>40.17+43.5+34.3*3</f>
        <v>186.57</v>
      </c>
      <c r="Y52" s="112">
        <f t="shared" ref="Y52" si="270">+X52*0.963*$D52</f>
        <v>179.66691</v>
      </c>
      <c r="Z52" s="112"/>
      <c r="AA52" s="112">
        <f t="shared" ref="AA52" si="271">+Z52*1.578*$D52</f>
        <v>0</v>
      </c>
      <c r="AB52" s="111">
        <f>1.75*G52*$D52*1.1</f>
        <v>2.0212500000000002</v>
      </c>
      <c r="AC52" s="111">
        <f>+J52-AB52</f>
        <v>1.9937500000000004</v>
      </c>
      <c r="AD52" s="113">
        <f t="shared" ref="AD52" si="272">+K52-AC52</f>
        <v>2.0212500000000002</v>
      </c>
      <c r="AG52" s="346">
        <v>3.65</v>
      </c>
      <c r="AH52" s="346">
        <v>2.62</v>
      </c>
      <c r="AI52" s="346">
        <v>6.37</v>
      </c>
    </row>
    <row r="53" spans="2:35" s="92" customFormat="1" ht="30" customHeight="1" x14ac:dyDescent="0.25">
      <c r="B53" s="404" t="s">
        <v>754</v>
      </c>
      <c r="C53" s="405"/>
      <c r="D53" s="97">
        <v>1</v>
      </c>
      <c r="E53" s="445">
        <f>+AH53</f>
        <v>2.62</v>
      </c>
      <c r="F53" s="446"/>
      <c r="G53" s="111">
        <v>1.05</v>
      </c>
      <c r="H53" s="111">
        <f t="shared" si="0"/>
        <v>1.1000000000000001</v>
      </c>
      <c r="I53" s="111">
        <f>+AG53</f>
        <v>3.65</v>
      </c>
      <c r="J53" s="111">
        <f>+AG53*H53</f>
        <v>4.0150000000000006</v>
      </c>
      <c r="K53" s="111">
        <f>+J53-AE53</f>
        <v>4.0150000000000006</v>
      </c>
      <c r="L53" s="111">
        <f t="shared" ref="L53" si="273">+I53*0.05</f>
        <v>0.1825</v>
      </c>
      <c r="M53" s="111">
        <f>+AI53*G53</f>
        <v>6.6885000000000003</v>
      </c>
      <c r="N53" s="111"/>
      <c r="O53" s="111">
        <f t="shared" si="15"/>
        <v>0</v>
      </c>
      <c r="P53" s="111">
        <v>5.52</v>
      </c>
      <c r="Q53" s="111">
        <f t="shared" ref="Q53:Q54" si="274">+P53*0.154*$D53</f>
        <v>0.85007999999999995</v>
      </c>
      <c r="R53" s="111"/>
      <c r="S53" s="111">
        <f t="shared" ref="S53:S54" si="275">+R53*0.245*$D53</f>
        <v>0</v>
      </c>
      <c r="T53" s="112">
        <f>40.17+43.5</f>
        <v>83.67</v>
      </c>
      <c r="U53" s="112">
        <f t="shared" ref="U53:U54" si="276">+T53*0.395*$D53</f>
        <v>33.04965</v>
      </c>
      <c r="V53" s="112"/>
      <c r="W53" s="112">
        <f t="shared" ref="W53:W54" si="277">+V53*0.617*$D53</f>
        <v>0</v>
      </c>
      <c r="X53" s="112">
        <f>40.17+43.5+34.3*3</f>
        <v>186.57</v>
      </c>
      <c r="Y53" s="112">
        <f t="shared" ref="Y53:Y54" si="278">+X53*0.963*$D53</f>
        <v>179.66691</v>
      </c>
      <c r="Z53" s="112"/>
      <c r="AA53" s="112">
        <f t="shared" ref="AA53:AA54" si="279">+Z53*1.578*$D53</f>
        <v>0</v>
      </c>
      <c r="AB53" s="111">
        <f>1.75*G53*$D53*1.1</f>
        <v>2.0212500000000002</v>
      </c>
      <c r="AC53" s="111">
        <f>+J53-AB53</f>
        <v>1.9937500000000004</v>
      </c>
      <c r="AD53" s="113">
        <f t="shared" ref="AD53:AD54" si="280">+K53-AC53</f>
        <v>2.0212500000000002</v>
      </c>
      <c r="AG53" s="346">
        <v>3.65</v>
      </c>
      <c r="AH53" s="346">
        <v>2.62</v>
      </c>
      <c r="AI53" s="346">
        <v>6.37</v>
      </c>
    </row>
    <row r="54" spans="2:35" s="92" customFormat="1" ht="30" customHeight="1" thickBot="1" x14ac:dyDescent="0.3">
      <c r="B54" s="404" t="s">
        <v>470</v>
      </c>
      <c r="C54" s="405"/>
      <c r="D54" s="97">
        <v>1</v>
      </c>
      <c r="E54" s="111">
        <v>1</v>
      </c>
      <c r="F54" s="111">
        <v>1</v>
      </c>
      <c r="G54" s="111">
        <v>0.6</v>
      </c>
      <c r="H54" s="111">
        <f t="shared" si="0"/>
        <v>0.65</v>
      </c>
      <c r="I54" s="111">
        <f>+(E54+0.15+0.15)*(F54+0.15+0.15)</f>
        <v>1.6899999999999995</v>
      </c>
      <c r="J54" s="111">
        <f>+(E54+0.15+0.15)*(F54+0.15+0.15)*H54</f>
        <v>1.0984999999999998</v>
      </c>
      <c r="K54" s="111">
        <f t="shared" ref="K54" si="281">+J54</f>
        <v>1.0984999999999998</v>
      </c>
      <c r="L54" s="111">
        <f>+(E54+0.15+0.15)*(F54+0.15+0.15)*0.05</f>
        <v>8.4499999999999978E-2</v>
      </c>
      <c r="M54" s="111">
        <f t="shared" ref="M54" si="282">+(E54+F54)*2*G54</f>
        <v>2.4</v>
      </c>
      <c r="N54" s="111"/>
      <c r="O54" s="111">
        <f t="shared" si="15"/>
        <v>0</v>
      </c>
      <c r="P54" s="111"/>
      <c r="Q54" s="111">
        <f t="shared" si="274"/>
        <v>0</v>
      </c>
      <c r="R54" s="111">
        <v>6.64</v>
      </c>
      <c r="S54" s="111">
        <f t="shared" si="275"/>
        <v>1.6267999999999998</v>
      </c>
      <c r="T54" s="112"/>
      <c r="U54" s="112">
        <f t="shared" si="276"/>
        <v>0</v>
      </c>
      <c r="V54" s="112">
        <f>11.44+11.28+14.72+3.4+3.36</f>
        <v>44.199999999999996</v>
      </c>
      <c r="W54" s="112">
        <f t="shared" si="277"/>
        <v>27.271399999999996</v>
      </c>
      <c r="X54" s="112"/>
      <c r="Y54" s="112">
        <f t="shared" si="278"/>
        <v>0</v>
      </c>
      <c r="Z54" s="112"/>
      <c r="AA54" s="112">
        <f t="shared" si="279"/>
        <v>0</v>
      </c>
      <c r="AB54" s="111">
        <f>+E54*F54*G54*$D54</f>
        <v>0.6</v>
      </c>
      <c r="AC54" s="111">
        <f t="shared" ref="AC54" si="283">+J54-AB54</f>
        <v>0.49849999999999983</v>
      </c>
      <c r="AD54" s="113">
        <f t="shared" si="280"/>
        <v>0.6</v>
      </c>
    </row>
    <row r="55" spans="2:35" s="92" customFormat="1" ht="30" customHeight="1" thickBot="1" x14ac:dyDescent="0.3">
      <c r="B55" s="421" t="s">
        <v>148</v>
      </c>
      <c r="C55" s="422"/>
      <c r="D55" s="422"/>
      <c r="E55" s="422"/>
      <c r="F55" s="422"/>
      <c r="G55" s="422"/>
      <c r="H55" s="423"/>
      <c r="I55" s="104">
        <f t="shared" ref="I55:AD55" si="284">SUM(I12:I54)</f>
        <v>118.69300000000003</v>
      </c>
      <c r="J55" s="104">
        <f t="shared" si="284"/>
        <v>112.88745</v>
      </c>
      <c r="K55" s="104">
        <f t="shared" si="284"/>
        <v>112.88745</v>
      </c>
      <c r="L55" s="104">
        <f t="shared" si="284"/>
        <v>5.9346499999999995</v>
      </c>
      <c r="M55" s="104">
        <f t="shared" si="284"/>
        <v>200.51300000000012</v>
      </c>
      <c r="N55" s="284">
        <f t="shared" si="284"/>
        <v>14.93</v>
      </c>
      <c r="O55" s="104">
        <f t="shared" si="284"/>
        <v>1.62737</v>
      </c>
      <c r="P55" s="284">
        <f t="shared" si="284"/>
        <v>529.73999999999978</v>
      </c>
      <c r="Q55" s="104">
        <f t="shared" si="284"/>
        <v>81.57996</v>
      </c>
      <c r="R55" s="284">
        <f t="shared" si="284"/>
        <v>12.219999999999999</v>
      </c>
      <c r="S55" s="104">
        <f t="shared" si="284"/>
        <v>2.9939</v>
      </c>
      <c r="T55" s="285">
        <f t="shared" si="284"/>
        <v>957.08999999999992</v>
      </c>
      <c r="U55" s="105">
        <f t="shared" si="284"/>
        <v>378.05055000000004</v>
      </c>
      <c r="V55" s="285">
        <f t="shared" si="284"/>
        <v>961.05000000000018</v>
      </c>
      <c r="W55" s="105">
        <f t="shared" si="284"/>
        <v>592.96784999999988</v>
      </c>
      <c r="X55" s="285">
        <f t="shared" si="284"/>
        <v>3297.31</v>
      </c>
      <c r="Y55" s="105">
        <f t="shared" si="284"/>
        <v>3175.3095299999995</v>
      </c>
      <c r="Z55" s="285">
        <f t="shared" si="284"/>
        <v>84.52000000000001</v>
      </c>
      <c r="AA55" s="105">
        <f t="shared" si="284"/>
        <v>133.37256000000002</v>
      </c>
      <c r="AB55" s="104">
        <f t="shared" si="284"/>
        <v>59.125500000000017</v>
      </c>
      <c r="AC55" s="104">
        <f t="shared" si="284"/>
        <v>53.761949999999992</v>
      </c>
      <c r="AD55" s="106">
        <f t="shared" si="284"/>
        <v>59.125500000000017</v>
      </c>
    </row>
    <row r="56" spans="2:35" s="92" customFormat="1" ht="30" customHeight="1" x14ac:dyDescent="0.25">
      <c r="B56" s="432" t="s">
        <v>1548</v>
      </c>
      <c r="C56" s="433"/>
      <c r="D56" s="97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2"/>
      <c r="U56" s="112"/>
      <c r="V56" s="112"/>
      <c r="W56" s="112"/>
      <c r="X56" s="112"/>
      <c r="Y56" s="112"/>
      <c r="Z56" s="112"/>
      <c r="AA56" s="112"/>
      <c r="AB56" s="111"/>
      <c r="AC56" s="111"/>
      <c r="AD56" s="113"/>
    </row>
    <row r="57" spans="2:35" s="92" customFormat="1" ht="30" customHeight="1" x14ac:dyDescent="0.25">
      <c r="B57" s="404" t="s">
        <v>1553</v>
      </c>
      <c r="C57" s="405"/>
      <c r="D57" s="97">
        <v>18</v>
      </c>
      <c r="E57" s="111">
        <v>0.6</v>
      </c>
      <c r="F57" s="111">
        <v>0.6</v>
      </c>
      <c r="G57" s="111">
        <v>0.6</v>
      </c>
      <c r="H57" s="111">
        <f>+G57+0.05</f>
        <v>0.65</v>
      </c>
      <c r="I57" s="111">
        <f>+(E57+0.15+0.15)*(F57+0.15+0.15)*D57</f>
        <v>14.580000000000002</v>
      </c>
      <c r="J57" s="111">
        <f>+(E57+0.15+0.15)*(F57+0.15+0.15)*H57*D57</f>
        <v>9.4770000000000021</v>
      </c>
      <c r="K57" s="111">
        <f t="shared" ref="K57" si="285">+J57</f>
        <v>9.4770000000000021</v>
      </c>
      <c r="L57" s="111">
        <f>+(E57+0.15+0.15)*(F57+0.15+0.15)*0.05*D57</f>
        <v>0.72900000000000009</v>
      </c>
      <c r="M57" s="111">
        <f>+(E57+F57)*2*G57*D57</f>
        <v>25.919999999999998</v>
      </c>
      <c r="N57" s="111"/>
      <c r="O57" s="111">
        <f t="shared" si="15"/>
        <v>0</v>
      </c>
      <c r="P57" s="111"/>
      <c r="Q57" s="111">
        <f t="shared" ref="Q57:Q58" si="286">+P57*0.154*$D57</f>
        <v>0</v>
      </c>
      <c r="R57" s="111">
        <f>3*1.5*D57</f>
        <v>81</v>
      </c>
      <c r="S57" s="111">
        <f>+R57*0.245</f>
        <v>19.844999999999999</v>
      </c>
      <c r="T57" s="112">
        <f>+(3*2.37+3*1.88)*D57</f>
        <v>229.5</v>
      </c>
      <c r="U57" s="112">
        <f>+T57*0.395</f>
        <v>90.652500000000003</v>
      </c>
      <c r="V57" s="112"/>
      <c r="W57" s="112">
        <f t="shared" ref="W57:W58" si="287">+V57*0.617*$D57</f>
        <v>0</v>
      </c>
      <c r="X57" s="112"/>
      <c r="Y57" s="112">
        <f t="shared" ref="Y57:Y58" si="288">+X57*0.963*$D57</f>
        <v>0</v>
      </c>
      <c r="Z57" s="112"/>
      <c r="AA57" s="112">
        <f t="shared" ref="AA57:AA58" si="289">+Z57*1.578*$D57</f>
        <v>0</v>
      </c>
      <c r="AB57" s="111">
        <f>+E57*F57*G57*$D57</f>
        <v>3.8879999999999999</v>
      </c>
      <c r="AC57" s="111">
        <f t="shared" ref="AC57" si="290">+J57-AB57</f>
        <v>5.5890000000000022</v>
      </c>
      <c r="AD57" s="113">
        <f t="shared" ref="AD57:AD58" si="291">+K57-AC57</f>
        <v>3.8879999999999999</v>
      </c>
    </row>
    <row r="58" spans="2:35" s="92" customFormat="1" ht="30" customHeight="1" thickBot="1" x14ac:dyDescent="0.3">
      <c r="B58" s="404"/>
      <c r="C58" s="405"/>
      <c r="D58" s="97"/>
      <c r="E58" s="111"/>
      <c r="F58" s="111"/>
      <c r="G58" s="111"/>
      <c r="H58" s="111">
        <f>+G58+0.05</f>
        <v>0.05</v>
      </c>
      <c r="I58" s="111">
        <f>+(E58+0.15+0.15)*(F58+0.15+0.15)</f>
        <v>0.09</v>
      </c>
      <c r="J58" s="111">
        <f>+(E58+0.15+0.15)*(F58+0.15+0.15)*H58</f>
        <v>4.4999999999999997E-3</v>
      </c>
      <c r="K58" s="111">
        <f t="shared" ref="K58" si="292">+J58</f>
        <v>4.4999999999999997E-3</v>
      </c>
      <c r="L58" s="111">
        <f>+(E58+0.15+0.15)*(F58+0.15+0.15)*0.05</f>
        <v>4.4999999999999997E-3</v>
      </c>
      <c r="M58" s="111">
        <f t="shared" ref="M58" si="293">+(E58+F58)*2*G58</f>
        <v>0</v>
      </c>
      <c r="N58" s="111"/>
      <c r="O58" s="111">
        <f t="shared" si="15"/>
        <v>0</v>
      </c>
      <c r="P58" s="111"/>
      <c r="Q58" s="111">
        <f t="shared" si="286"/>
        <v>0</v>
      </c>
      <c r="R58" s="111"/>
      <c r="S58" s="111">
        <f t="shared" ref="S58" si="294">+R58*0.245*$D58</f>
        <v>0</v>
      </c>
      <c r="T58" s="112"/>
      <c r="U58" s="112">
        <f t="shared" ref="U58" si="295">+T58*0.395*$D58</f>
        <v>0</v>
      </c>
      <c r="V58" s="112"/>
      <c r="W58" s="112">
        <f t="shared" si="287"/>
        <v>0</v>
      </c>
      <c r="X58" s="112"/>
      <c r="Y58" s="112">
        <f t="shared" si="288"/>
        <v>0</v>
      </c>
      <c r="Z58" s="112"/>
      <c r="AA58" s="112">
        <f t="shared" si="289"/>
        <v>0</v>
      </c>
      <c r="AB58" s="111">
        <f>+E58*F58*G58*$D58</f>
        <v>0</v>
      </c>
      <c r="AC58" s="111">
        <f t="shared" ref="AC58" si="296">+J58-AB58</f>
        <v>4.4999999999999997E-3</v>
      </c>
      <c r="AD58" s="113">
        <f t="shared" si="291"/>
        <v>0</v>
      </c>
    </row>
    <row r="59" spans="2:35" s="92" customFormat="1" ht="30" customHeight="1" thickBot="1" x14ac:dyDescent="0.3">
      <c r="B59" s="421" t="s">
        <v>148</v>
      </c>
      <c r="C59" s="422"/>
      <c r="D59" s="422"/>
      <c r="E59" s="422"/>
      <c r="F59" s="422"/>
      <c r="G59" s="422"/>
      <c r="H59" s="423"/>
      <c r="I59" s="104">
        <f>SUM(I57:I58)</f>
        <v>14.670000000000002</v>
      </c>
      <c r="J59" s="104">
        <f t="shared" ref="J59:AD59" si="297">SUM(J57:J58)</f>
        <v>9.4815000000000023</v>
      </c>
      <c r="K59" s="104">
        <f t="shared" si="297"/>
        <v>9.4815000000000023</v>
      </c>
      <c r="L59" s="104">
        <f t="shared" si="297"/>
        <v>0.73350000000000004</v>
      </c>
      <c r="M59" s="104">
        <f t="shared" si="297"/>
        <v>25.919999999999998</v>
      </c>
      <c r="N59" s="284">
        <f t="shared" si="297"/>
        <v>0</v>
      </c>
      <c r="O59" s="104">
        <f t="shared" si="297"/>
        <v>0</v>
      </c>
      <c r="P59" s="284">
        <f t="shared" si="297"/>
        <v>0</v>
      </c>
      <c r="Q59" s="104">
        <f t="shared" si="297"/>
        <v>0</v>
      </c>
      <c r="R59" s="284">
        <f t="shared" si="297"/>
        <v>81</v>
      </c>
      <c r="S59" s="104">
        <f t="shared" si="297"/>
        <v>19.844999999999999</v>
      </c>
      <c r="T59" s="285">
        <f t="shared" si="297"/>
        <v>229.5</v>
      </c>
      <c r="U59" s="105">
        <f t="shared" si="297"/>
        <v>90.652500000000003</v>
      </c>
      <c r="V59" s="285">
        <f t="shared" si="297"/>
        <v>0</v>
      </c>
      <c r="W59" s="105">
        <f t="shared" si="297"/>
        <v>0</v>
      </c>
      <c r="X59" s="285">
        <f t="shared" si="297"/>
        <v>0</v>
      </c>
      <c r="Y59" s="105">
        <f t="shared" si="297"/>
        <v>0</v>
      </c>
      <c r="Z59" s="285">
        <f t="shared" si="297"/>
        <v>0</v>
      </c>
      <c r="AA59" s="105">
        <f t="shared" si="297"/>
        <v>0</v>
      </c>
      <c r="AB59" s="104">
        <f t="shared" si="297"/>
        <v>3.8879999999999999</v>
      </c>
      <c r="AC59" s="104">
        <f t="shared" si="297"/>
        <v>5.5935000000000024</v>
      </c>
      <c r="AD59" s="106">
        <f t="shared" si="297"/>
        <v>3.8879999999999999</v>
      </c>
    </row>
    <row r="60" spans="2:35" s="92" customFormat="1" ht="30" customHeight="1" x14ac:dyDescent="0.25">
      <c r="B60" s="417"/>
      <c r="C60" s="417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AB60" s="9"/>
      <c r="AC60" s="9"/>
    </row>
    <row r="61" spans="2:35" x14ac:dyDescent="0.25">
      <c r="AD61" s="94"/>
    </row>
    <row r="62" spans="2:35" x14ac:dyDescent="0.25">
      <c r="AD62" s="94"/>
    </row>
    <row r="63" spans="2:35" x14ac:dyDescent="0.25">
      <c r="AD63" s="94"/>
    </row>
    <row r="64" spans="2:35" x14ac:dyDescent="0.25">
      <c r="AD64" s="94"/>
    </row>
    <row r="65" spans="30:30" x14ac:dyDescent="0.25">
      <c r="AD65" s="94"/>
    </row>
    <row r="66" spans="30:30" x14ac:dyDescent="0.25">
      <c r="AD66" s="94"/>
    </row>
    <row r="67" spans="30:30" x14ac:dyDescent="0.25">
      <c r="AD67" s="94"/>
    </row>
    <row r="68" spans="30:30" x14ac:dyDescent="0.25">
      <c r="AD68" s="94"/>
    </row>
    <row r="69" spans="30:30" x14ac:dyDescent="0.25">
      <c r="AD69" s="94"/>
    </row>
    <row r="70" spans="30:30" x14ac:dyDescent="0.25">
      <c r="AD70" s="94"/>
    </row>
    <row r="71" spans="30:30" x14ac:dyDescent="0.25">
      <c r="AD71" s="94"/>
    </row>
    <row r="72" spans="30:30" x14ac:dyDescent="0.25">
      <c r="AD72" s="94"/>
    </row>
    <row r="73" spans="30:30" x14ac:dyDescent="0.25">
      <c r="AD73" s="94"/>
    </row>
    <row r="74" spans="30:30" x14ac:dyDescent="0.25">
      <c r="AD74" s="94"/>
    </row>
    <row r="75" spans="30:30" x14ac:dyDescent="0.25">
      <c r="AD75" s="94"/>
    </row>
    <row r="76" spans="30:30" x14ac:dyDescent="0.25">
      <c r="AD76" s="94"/>
    </row>
    <row r="77" spans="30:30" x14ac:dyDescent="0.25">
      <c r="AD77" s="94"/>
    </row>
    <row r="78" spans="30:30" x14ac:dyDescent="0.25">
      <c r="AD78" s="94"/>
    </row>
    <row r="79" spans="30:30" x14ac:dyDescent="0.25">
      <c r="AD79" s="94"/>
    </row>
    <row r="80" spans="30:30" x14ac:dyDescent="0.25">
      <c r="AD80" s="94"/>
    </row>
    <row r="81" spans="30:30" x14ac:dyDescent="0.25">
      <c r="AD81" s="94"/>
    </row>
    <row r="82" spans="30:30" x14ac:dyDescent="0.25">
      <c r="AD82" s="94"/>
    </row>
    <row r="83" spans="30:30" x14ac:dyDescent="0.25">
      <c r="AD83" s="94"/>
    </row>
  </sheetData>
  <mergeCells count="91">
    <mergeCell ref="B59:H59"/>
    <mergeCell ref="B54:C54"/>
    <mergeCell ref="B33:C33"/>
    <mergeCell ref="E33:F33"/>
    <mergeCell ref="B32:C32"/>
    <mergeCell ref="E32:F32"/>
    <mergeCell ref="B41:C41"/>
    <mergeCell ref="B42:C42"/>
    <mergeCell ref="E42:F42"/>
    <mergeCell ref="B51:C51"/>
    <mergeCell ref="E51:F51"/>
    <mergeCell ref="B52:C52"/>
    <mergeCell ref="E52:F52"/>
    <mergeCell ref="B53:C53"/>
    <mergeCell ref="E53:F53"/>
    <mergeCell ref="E47:F47"/>
    <mergeCell ref="B48:C48"/>
    <mergeCell ref="B49:C49"/>
    <mergeCell ref="E49:F49"/>
    <mergeCell ref="B50:C50"/>
    <mergeCell ref="E50:F50"/>
    <mergeCell ref="B43:C43"/>
    <mergeCell ref="B44:C44"/>
    <mergeCell ref="B45:C45"/>
    <mergeCell ref="B46:C46"/>
    <mergeCell ref="B47:C47"/>
    <mergeCell ref="B35:C35"/>
    <mergeCell ref="B37:C37"/>
    <mergeCell ref="B38:C38"/>
    <mergeCell ref="B39:C39"/>
    <mergeCell ref="B40:C40"/>
    <mergeCell ref="B36:C36"/>
    <mergeCell ref="B29:C29"/>
    <mergeCell ref="B30:C30"/>
    <mergeCell ref="B31:C31"/>
    <mergeCell ref="E31:F31"/>
    <mergeCell ref="B34:C34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1:C21"/>
    <mergeCell ref="B22:C22"/>
    <mergeCell ref="E22:F22"/>
    <mergeCell ref="B18:C18"/>
    <mergeCell ref="B14:C14"/>
    <mergeCell ref="B19:C19"/>
    <mergeCell ref="E19:F19"/>
    <mergeCell ref="B20:C20"/>
    <mergeCell ref="B16:C16"/>
    <mergeCell ref="B17:C17"/>
    <mergeCell ref="B1:AE2"/>
    <mergeCell ref="B9:C11"/>
    <mergeCell ref="D9:D11"/>
    <mergeCell ref="L9:L10"/>
    <mergeCell ref="R10:S10"/>
    <mergeCell ref="AB9:AB10"/>
    <mergeCell ref="AD9:AD10"/>
    <mergeCell ref="AC9:AC10"/>
    <mergeCell ref="M9:M10"/>
    <mergeCell ref="X10:Y10"/>
    <mergeCell ref="V10:W10"/>
    <mergeCell ref="T10:U10"/>
    <mergeCell ref="I9:I10"/>
    <mergeCell ref="P10:Q10"/>
    <mergeCell ref="N10:O10"/>
    <mergeCell ref="N9:AA9"/>
    <mergeCell ref="B58:C58"/>
    <mergeCell ref="B55:H55"/>
    <mergeCell ref="B60:C60"/>
    <mergeCell ref="Z10:AA10"/>
    <mergeCell ref="B12:C12"/>
    <mergeCell ref="H9:H11"/>
    <mergeCell ref="J9:J10"/>
    <mergeCell ref="E9:G9"/>
    <mergeCell ref="E10:E11"/>
    <mergeCell ref="F10:F11"/>
    <mergeCell ref="G10:G11"/>
    <mergeCell ref="B56:C56"/>
    <mergeCell ref="K9:K10"/>
    <mergeCell ref="B57:C57"/>
    <mergeCell ref="B13:C13"/>
    <mergeCell ref="B15:C15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&amp;L&amp;"Arial Narrow,Regular"&amp;10&amp;A
&amp;F&amp;R&amp;"Arial Narrow,Regular"&amp;10&amp;P de &amp;N</oddFooter>
  </headerFooter>
  <colBreaks count="1" manualBreakCount="1">
    <brk id="3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14858-85B1-4B90-AEBD-0182B9FA3B9B}">
  <sheetPr>
    <tabColor rgb="FF0070C0"/>
  </sheetPr>
  <dimension ref="B1:AH112"/>
  <sheetViews>
    <sheetView showGridLines="0" showZeros="0" view="pageBreakPreview" topLeftCell="H7" zoomScale="85" zoomScaleNormal="100" zoomScaleSheetLayoutView="85" workbookViewId="0">
      <pane ySplit="5" topLeftCell="A98" activePane="bottomLeft" state="frozen"/>
      <selection activeCell="A7" sqref="A7"/>
      <selection pane="bottomLeft" activeCell="O92" sqref="O92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13" width="8.7109375" style="93" customWidth="1"/>
    <col min="14" max="25" width="9.7109375" style="93" customWidth="1"/>
    <col min="26" max="27" width="10.7109375" style="93" customWidth="1"/>
    <col min="28" max="28" width="10.7109375" style="95" customWidth="1"/>
    <col min="29" max="29" width="1.7109375" style="93" customWidth="1"/>
    <col min="30" max="30" width="9.140625" style="93" customWidth="1"/>
    <col min="31" max="16384" width="9.140625" style="93"/>
  </cols>
  <sheetData>
    <row r="1" spans="2:34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</row>
    <row r="2" spans="2:34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</row>
    <row r="3" spans="2:34" s="73" customFormat="1" ht="20.100000000000001" customHeight="1" x14ac:dyDescent="0.25"/>
    <row r="4" spans="2:34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2"/>
      <c r="T4" s="2"/>
      <c r="V4" s="2"/>
      <c r="X4" s="2"/>
      <c r="AA4" s="3" t="s">
        <v>21</v>
      </c>
      <c r="AB4" s="4" t="str">
        <f>+'DADOS DA OBRA'!$N$25</f>
        <v>18/03/2026</v>
      </c>
      <c r="AE4" s="35"/>
      <c r="AF4" s="35"/>
      <c r="AG4" s="36"/>
      <c r="AH4" s="36"/>
    </row>
    <row r="5" spans="2:34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A5" s="3" t="s">
        <v>22</v>
      </c>
      <c r="AB5" s="4" t="str">
        <f>'DADOS DA OBRA'!$N$28</f>
        <v>00</v>
      </c>
    </row>
    <row r="6" spans="2:34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4" s="5" customFormat="1" ht="20.100000000000001" customHeight="1" x14ac:dyDescent="0.25">
      <c r="B7" s="1" t="s">
        <v>24</v>
      </c>
      <c r="C7" s="43" t="s">
        <v>1466</v>
      </c>
      <c r="W7" s="3" t="s">
        <v>234</v>
      </c>
      <c r="Y7" s="3" t="s">
        <v>234</v>
      </c>
      <c r="Z7" s="68" t="s">
        <v>235</v>
      </c>
      <c r="AA7" s="3" t="s">
        <v>25</v>
      </c>
      <c r="AB7" s="68" t="s">
        <v>84</v>
      </c>
    </row>
    <row r="8" spans="2:34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Z8" s="12"/>
      <c r="AA8" s="12"/>
    </row>
    <row r="9" spans="2:34" s="92" customFormat="1" ht="20.100000000000001" customHeight="1" x14ac:dyDescent="0.25">
      <c r="B9" s="408" t="s">
        <v>135</v>
      </c>
      <c r="C9" s="409"/>
      <c r="D9" s="414" t="s">
        <v>59</v>
      </c>
      <c r="E9" s="424" t="s">
        <v>196</v>
      </c>
      <c r="F9" s="425"/>
      <c r="G9" s="426"/>
      <c r="H9" s="414" t="s">
        <v>153</v>
      </c>
      <c r="I9" s="427" t="s">
        <v>155</v>
      </c>
      <c r="J9" s="427" t="s">
        <v>156</v>
      </c>
      <c r="K9" s="427" t="s">
        <v>1439</v>
      </c>
      <c r="L9" s="427" t="s">
        <v>157</v>
      </c>
      <c r="M9" s="427" t="s">
        <v>158</v>
      </c>
      <c r="N9" s="434" t="s">
        <v>141</v>
      </c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6"/>
      <c r="Z9" s="427" t="s">
        <v>147</v>
      </c>
      <c r="AA9" s="427" t="s">
        <v>154</v>
      </c>
      <c r="AB9" s="429" t="s">
        <v>1333</v>
      </c>
    </row>
    <row r="10" spans="2:34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15"/>
      <c r="I10" s="428"/>
      <c r="J10" s="428"/>
      <c r="K10" s="428"/>
      <c r="L10" s="428"/>
      <c r="M10" s="428"/>
      <c r="N10" s="437" t="s">
        <v>139</v>
      </c>
      <c r="O10" s="437"/>
      <c r="P10" s="437" t="s">
        <v>160</v>
      </c>
      <c r="Q10" s="437"/>
      <c r="R10" s="447" t="s">
        <v>138</v>
      </c>
      <c r="S10" s="448"/>
      <c r="T10" s="447" t="s">
        <v>161</v>
      </c>
      <c r="U10" s="448"/>
      <c r="V10" s="447" t="s">
        <v>163</v>
      </c>
      <c r="W10" s="448"/>
      <c r="X10" s="447" t="s">
        <v>162</v>
      </c>
      <c r="Y10" s="448"/>
      <c r="Z10" s="428"/>
      <c r="AA10" s="428"/>
      <c r="AB10" s="430"/>
    </row>
    <row r="11" spans="2:34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416"/>
      <c r="I11" s="101" t="s">
        <v>137</v>
      </c>
      <c r="J11" s="101" t="s">
        <v>137</v>
      </c>
      <c r="K11" s="101" t="s">
        <v>159</v>
      </c>
      <c r="L11" s="101" t="s">
        <v>137</v>
      </c>
      <c r="M11" s="101" t="s">
        <v>159</v>
      </c>
      <c r="N11" s="101" t="s">
        <v>145</v>
      </c>
      <c r="O11" s="101" t="s">
        <v>146</v>
      </c>
      <c r="P11" s="101" t="s">
        <v>144</v>
      </c>
      <c r="Q11" s="101" t="s">
        <v>140</v>
      </c>
      <c r="R11" s="101" t="s">
        <v>144</v>
      </c>
      <c r="S11" s="101" t="s">
        <v>140</v>
      </c>
      <c r="T11" s="101" t="s">
        <v>144</v>
      </c>
      <c r="U11" s="101" t="s">
        <v>140</v>
      </c>
      <c r="V11" s="101" t="s">
        <v>144</v>
      </c>
      <c r="W11" s="101" t="s">
        <v>140</v>
      </c>
      <c r="X11" s="101" t="s">
        <v>144</v>
      </c>
      <c r="Y11" s="101" t="s">
        <v>140</v>
      </c>
      <c r="Z11" s="101" t="s">
        <v>732</v>
      </c>
      <c r="AA11" s="101" t="s">
        <v>137</v>
      </c>
      <c r="AB11" s="107" t="s">
        <v>137</v>
      </c>
    </row>
    <row r="12" spans="2:34" s="92" customFormat="1" ht="30" customHeight="1" x14ac:dyDescent="0.25">
      <c r="B12" s="402" t="s">
        <v>1449</v>
      </c>
      <c r="C12" s="403"/>
      <c r="D12" s="96">
        <v>1</v>
      </c>
      <c r="E12" s="108">
        <f>3.18+3.32</f>
        <v>6.5</v>
      </c>
      <c r="F12" s="108">
        <v>0.2</v>
      </c>
      <c r="G12" s="108">
        <v>0.45</v>
      </c>
      <c r="H12" s="108">
        <f>+G12+0.05</f>
        <v>0.5</v>
      </c>
      <c r="I12" s="108">
        <f>+(E12)*(F12+0.15+0.15)*H12</f>
        <v>1.625</v>
      </c>
      <c r="J12" s="108">
        <f t="shared" ref="J12" si="0">+I12</f>
        <v>1.625</v>
      </c>
      <c r="K12" s="108">
        <f>+(E12)*(F12+0.15+0.15)</f>
        <v>3.25</v>
      </c>
      <c r="L12" s="108">
        <f>+(E12)*(F12+0.15+0.15)*0.05</f>
        <v>0.16250000000000001</v>
      </c>
      <c r="M12" s="108">
        <f>+(E12*G12)*2</f>
        <v>5.8500000000000005</v>
      </c>
      <c r="N12" s="108"/>
      <c r="O12" s="111">
        <f t="shared" ref="O12" si="1">+N12*0.154*$D12</f>
        <v>0</v>
      </c>
      <c r="P12" s="108">
        <f>34*1.08*2</f>
        <v>73.44</v>
      </c>
      <c r="Q12" s="111">
        <f t="shared" ref="Q12" si="2">+P12*0.245*$D12</f>
        <v>17.992799999999999</v>
      </c>
      <c r="R12" s="109"/>
      <c r="S12" s="112">
        <f t="shared" ref="S12" si="3">+R12*0.395*$D12</f>
        <v>0</v>
      </c>
      <c r="T12" s="109"/>
      <c r="U12" s="109">
        <f t="shared" ref="U12" si="4">+T12*0.617*$D12</f>
        <v>0</v>
      </c>
      <c r="V12" s="109">
        <f>3*4.51+3*4.65+6*4.51+6*4.65+3*4.51+3*4.65</f>
        <v>109.92</v>
      </c>
      <c r="W12" s="109">
        <f t="shared" ref="W12" si="5">+V12*0.963*$D12</f>
        <v>105.85296</v>
      </c>
      <c r="X12" s="112"/>
      <c r="Y12" s="112">
        <f t="shared" ref="Y12" si="6">+X12*1.578*$D12</f>
        <v>0</v>
      </c>
      <c r="Z12" s="108">
        <f>+E12*F12*G12*$D12</f>
        <v>0.58500000000000008</v>
      </c>
      <c r="AA12" s="108">
        <f>+I12-Z12</f>
        <v>1.04</v>
      </c>
      <c r="AB12" s="110">
        <f>+I12-AA12</f>
        <v>0.58499999999999996</v>
      </c>
    </row>
    <row r="13" spans="2:34" s="92" customFormat="1" ht="30" customHeight="1" x14ac:dyDescent="0.25">
      <c r="B13" s="404" t="s">
        <v>1450</v>
      </c>
      <c r="C13" s="405"/>
      <c r="D13" s="97">
        <v>1</v>
      </c>
      <c r="E13" s="111">
        <f>3.41+3.55</f>
        <v>6.96</v>
      </c>
      <c r="F13" s="111">
        <v>0.2</v>
      </c>
      <c r="G13" s="111">
        <v>0.55000000000000004</v>
      </c>
      <c r="H13" s="111">
        <f t="shared" ref="H13:H103" si="7">+G13+0.05</f>
        <v>0.60000000000000009</v>
      </c>
      <c r="I13" s="111">
        <f t="shared" ref="I13:I81" si="8">+(E13)*(F13+0.15+0.15)*H13</f>
        <v>2.0880000000000001</v>
      </c>
      <c r="J13" s="111">
        <f t="shared" ref="J13:J81" si="9">+I13</f>
        <v>2.0880000000000001</v>
      </c>
      <c r="K13" s="111">
        <f t="shared" ref="K13:K81" si="10">+(E13)*(F13+0.15+0.15)</f>
        <v>3.48</v>
      </c>
      <c r="L13" s="111">
        <f t="shared" ref="L13:L81" si="11">+(E13)*(F13+0.15+0.15)*0.05</f>
        <v>0.17400000000000002</v>
      </c>
      <c r="M13" s="111">
        <f t="shared" ref="M13:M81" si="12">+(E13*G13)*2</f>
        <v>7.6560000000000006</v>
      </c>
      <c r="N13" s="111"/>
      <c r="O13" s="111">
        <f t="shared" ref="O13:O81" si="13">+N13*0.154*$D13</f>
        <v>0</v>
      </c>
      <c r="P13" s="111">
        <f>36*1.28*2</f>
        <v>92.16</v>
      </c>
      <c r="Q13" s="111">
        <f t="shared" ref="Q13:Q81" si="14">+P13*0.245*$D13</f>
        <v>22.5792</v>
      </c>
      <c r="R13" s="112"/>
      <c r="S13" s="112">
        <f t="shared" ref="S13:S81" si="15">+R13*0.395*$D13</f>
        <v>0</v>
      </c>
      <c r="T13" s="112"/>
      <c r="U13" s="112">
        <f t="shared" ref="U13:U81" si="16">+T13*0.617*$D13</f>
        <v>0</v>
      </c>
      <c r="V13" s="112">
        <f>3*4.74+3*4.88+6*4.74+6*4.88+3*4.74+3*4.88</f>
        <v>115.44</v>
      </c>
      <c r="W13" s="112">
        <f t="shared" ref="W13:W81" si="17">+V13*0.963*$D13</f>
        <v>111.16871999999999</v>
      </c>
      <c r="X13" s="112"/>
      <c r="Y13" s="112">
        <f t="shared" ref="Y13:Y63" si="18">+X13*1.578*$D13</f>
        <v>0</v>
      </c>
      <c r="Z13" s="111">
        <f t="shared" ref="Z13:Z81" si="19">+E13*F13*G13*$D13</f>
        <v>0.76560000000000017</v>
      </c>
      <c r="AA13" s="111">
        <f t="shared" ref="AA13:AA81" si="20">+I13-Z13</f>
        <v>1.3224</v>
      </c>
      <c r="AB13" s="113">
        <f t="shared" ref="AB13:AB81" si="21">+I13-AA13</f>
        <v>0.76560000000000006</v>
      </c>
    </row>
    <row r="14" spans="2:34" s="92" customFormat="1" ht="30" customHeight="1" x14ac:dyDescent="0.25">
      <c r="B14" s="404" t="s">
        <v>1451</v>
      </c>
      <c r="C14" s="405"/>
      <c r="D14" s="97">
        <v>1</v>
      </c>
      <c r="E14" s="111">
        <f>3.33+3.47</f>
        <v>6.8000000000000007</v>
      </c>
      <c r="F14" s="111">
        <v>0.2</v>
      </c>
      <c r="G14" s="111">
        <v>0.55000000000000004</v>
      </c>
      <c r="H14" s="111">
        <f t="shared" si="7"/>
        <v>0.60000000000000009</v>
      </c>
      <c r="I14" s="111">
        <f t="shared" si="8"/>
        <v>2.0400000000000005</v>
      </c>
      <c r="J14" s="111">
        <f t="shared" si="9"/>
        <v>2.0400000000000005</v>
      </c>
      <c r="K14" s="111">
        <f t="shared" si="10"/>
        <v>3.4000000000000004</v>
      </c>
      <c r="L14" s="111">
        <f t="shared" si="11"/>
        <v>0.17000000000000004</v>
      </c>
      <c r="M14" s="111">
        <f t="shared" si="12"/>
        <v>7.4800000000000013</v>
      </c>
      <c r="N14" s="111"/>
      <c r="O14" s="111">
        <f t="shared" si="13"/>
        <v>0</v>
      </c>
      <c r="P14" s="111">
        <f>35*1.28+36*1.28</f>
        <v>90.88</v>
      </c>
      <c r="Q14" s="111">
        <f t="shared" si="14"/>
        <v>22.265599999999999</v>
      </c>
      <c r="R14" s="112"/>
      <c r="S14" s="112">
        <f t="shared" si="15"/>
        <v>0</v>
      </c>
      <c r="T14" s="112"/>
      <c r="U14" s="112">
        <f t="shared" si="16"/>
        <v>0</v>
      </c>
      <c r="V14" s="112">
        <f>3*4.81+3*4.95+6*4.81+6*4.95+3*4.62+3*4.75</f>
        <v>115.95</v>
      </c>
      <c r="W14" s="112">
        <f t="shared" si="17"/>
        <v>111.65985000000001</v>
      </c>
      <c r="X14" s="112"/>
      <c r="Y14" s="112">
        <f t="shared" si="18"/>
        <v>0</v>
      </c>
      <c r="Z14" s="111">
        <f t="shared" si="19"/>
        <v>0.74800000000000022</v>
      </c>
      <c r="AA14" s="111">
        <f t="shared" si="20"/>
        <v>1.2920000000000003</v>
      </c>
      <c r="AB14" s="113">
        <f t="shared" si="21"/>
        <v>0.74800000000000022</v>
      </c>
    </row>
    <row r="15" spans="2:34" s="92" customFormat="1" ht="30" customHeight="1" x14ac:dyDescent="0.25">
      <c r="B15" s="404" t="s">
        <v>1452</v>
      </c>
      <c r="C15" s="405"/>
      <c r="D15" s="97">
        <v>1</v>
      </c>
      <c r="E15" s="111">
        <f>3.41+3.54</f>
        <v>6.95</v>
      </c>
      <c r="F15" s="111">
        <v>0.2</v>
      </c>
      <c r="G15" s="111">
        <v>0.55000000000000004</v>
      </c>
      <c r="H15" s="111">
        <f t="shared" si="7"/>
        <v>0.60000000000000009</v>
      </c>
      <c r="I15" s="111">
        <f t="shared" si="8"/>
        <v>2.0850000000000004</v>
      </c>
      <c r="J15" s="111">
        <f t="shared" si="9"/>
        <v>2.0850000000000004</v>
      </c>
      <c r="K15" s="111">
        <f t="shared" si="10"/>
        <v>3.4750000000000001</v>
      </c>
      <c r="L15" s="111">
        <f t="shared" si="11"/>
        <v>0.17375000000000002</v>
      </c>
      <c r="M15" s="111">
        <f t="shared" si="12"/>
        <v>7.6450000000000005</v>
      </c>
      <c r="N15" s="111"/>
      <c r="O15" s="111">
        <f t="shared" si="13"/>
        <v>0</v>
      </c>
      <c r="P15" s="111">
        <f>36*1.28*2</f>
        <v>92.16</v>
      </c>
      <c r="Q15" s="111">
        <f t="shared" si="14"/>
        <v>22.5792</v>
      </c>
      <c r="R15" s="112"/>
      <c r="S15" s="112">
        <f t="shared" si="15"/>
        <v>0</v>
      </c>
      <c r="T15" s="112"/>
      <c r="U15" s="112">
        <f t="shared" si="16"/>
        <v>0</v>
      </c>
      <c r="V15" s="112">
        <f>3*4.74+3*4.87+6*4.74+6*4.87+3*4.74+3*4.87</f>
        <v>115.32</v>
      </c>
      <c r="W15" s="112">
        <f t="shared" si="17"/>
        <v>111.05315999999999</v>
      </c>
      <c r="X15" s="112"/>
      <c r="Y15" s="112">
        <f t="shared" si="18"/>
        <v>0</v>
      </c>
      <c r="Z15" s="111">
        <f t="shared" si="19"/>
        <v>0.76450000000000018</v>
      </c>
      <c r="AA15" s="111">
        <f t="shared" si="20"/>
        <v>1.3205000000000002</v>
      </c>
      <c r="AB15" s="113">
        <f t="shared" si="21"/>
        <v>0.76450000000000018</v>
      </c>
    </row>
    <row r="16" spans="2:34" s="92" customFormat="1" ht="30" customHeight="1" x14ac:dyDescent="0.25">
      <c r="B16" s="404" t="s">
        <v>1453</v>
      </c>
      <c r="C16" s="405"/>
      <c r="D16" s="97">
        <v>1</v>
      </c>
      <c r="E16" s="111">
        <f>3.41+3.54</f>
        <v>6.95</v>
      </c>
      <c r="F16" s="111">
        <v>0.2</v>
      </c>
      <c r="G16" s="111">
        <v>0.55000000000000004</v>
      </c>
      <c r="H16" s="111">
        <f t="shared" si="7"/>
        <v>0.60000000000000009</v>
      </c>
      <c r="I16" s="111">
        <f t="shared" si="8"/>
        <v>2.0850000000000004</v>
      </c>
      <c r="J16" s="111">
        <f t="shared" si="9"/>
        <v>2.0850000000000004</v>
      </c>
      <c r="K16" s="111">
        <f t="shared" si="10"/>
        <v>3.4750000000000001</v>
      </c>
      <c r="L16" s="111">
        <f t="shared" si="11"/>
        <v>0.17375000000000002</v>
      </c>
      <c r="M16" s="111">
        <f t="shared" si="12"/>
        <v>7.6450000000000005</v>
      </c>
      <c r="N16" s="111"/>
      <c r="O16" s="111">
        <f t="shared" si="13"/>
        <v>0</v>
      </c>
      <c r="P16" s="111">
        <f>36*1.28*2</f>
        <v>92.16</v>
      </c>
      <c r="Q16" s="111">
        <f t="shared" si="14"/>
        <v>22.5792</v>
      </c>
      <c r="R16" s="112"/>
      <c r="S16" s="112">
        <f t="shared" si="15"/>
        <v>0</v>
      </c>
      <c r="T16" s="112"/>
      <c r="U16" s="112">
        <f t="shared" si="16"/>
        <v>0</v>
      </c>
      <c r="V16" s="112">
        <f>3*4.74+3*4.87+6*4.74+6*4.87+3*4.74+3*4.87</f>
        <v>115.32</v>
      </c>
      <c r="W16" s="112">
        <f t="shared" si="17"/>
        <v>111.05315999999999</v>
      </c>
      <c r="X16" s="112"/>
      <c r="Y16" s="112">
        <f t="shared" si="18"/>
        <v>0</v>
      </c>
      <c r="Z16" s="111">
        <f t="shared" si="19"/>
        <v>0.76450000000000018</v>
      </c>
      <c r="AA16" s="111">
        <f t="shared" si="20"/>
        <v>1.3205000000000002</v>
      </c>
      <c r="AB16" s="113">
        <f t="shared" si="21"/>
        <v>0.76450000000000018</v>
      </c>
    </row>
    <row r="17" spans="2:28" s="92" customFormat="1" ht="30" customHeight="1" x14ac:dyDescent="0.25">
      <c r="B17" s="404" t="s">
        <v>1454</v>
      </c>
      <c r="C17" s="405"/>
      <c r="D17" s="97">
        <v>1</v>
      </c>
      <c r="E17" s="111">
        <f>3.3+2.57</f>
        <v>5.8699999999999992</v>
      </c>
      <c r="F17" s="111">
        <v>0.2</v>
      </c>
      <c r="G17" s="111">
        <v>0.45</v>
      </c>
      <c r="H17" s="111">
        <f t="shared" si="7"/>
        <v>0.5</v>
      </c>
      <c r="I17" s="111">
        <f t="shared" si="8"/>
        <v>1.4674999999999998</v>
      </c>
      <c r="J17" s="111">
        <f t="shared" si="9"/>
        <v>1.4674999999999998</v>
      </c>
      <c r="K17" s="111">
        <f t="shared" si="10"/>
        <v>2.9349999999999996</v>
      </c>
      <c r="L17" s="111">
        <f t="shared" si="11"/>
        <v>0.14674999999999999</v>
      </c>
      <c r="M17" s="111">
        <f t="shared" si="12"/>
        <v>5.2829999999999995</v>
      </c>
      <c r="N17" s="111"/>
      <c r="O17" s="111">
        <f t="shared" si="13"/>
        <v>0</v>
      </c>
      <c r="P17" s="111">
        <f>35*1.08+27*1.08</f>
        <v>66.960000000000008</v>
      </c>
      <c r="Q17" s="111">
        <f t="shared" si="14"/>
        <v>16.405200000000001</v>
      </c>
      <c r="R17" s="112"/>
      <c r="S17" s="112">
        <f t="shared" si="15"/>
        <v>0</v>
      </c>
      <c r="T17" s="112"/>
      <c r="U17" s="112">
        <f t="shared" si="16"/>
        <v>0</v>
      </c>
      <c r="V17" s="112">
        <f>3*4.05+3*3.13+6*4.03+6*3.12+3*3.91+3*3.04</f>
        <v>85.29</v>
      </c>
      <c r="W17" s="112">
        <f t="shared" si="17"/>
        <v>82.134270000000001</v>
      </c>
      <c r="X17" s="112"/>
      <c r="Y17" s="112">
        <f t="shared" si="18"/>
        <v>0</v>
      </c>
      <c r="Z17" s="111">
        <f t="shared" si="19"/>
        <v>0.52829999999999999</v>
      </c>
      <c r="AA17" s="111">
        <f t="shared" si="20"/>
        <v>0.93919999999999981</v>
      </c>
      <c r="AB17" s="113">
        <f t="shared" si="21"/>
        <v>0.52829999999999999</v>
      </c>
    </row>
    <row r="18" spans="2:28" s="92" customFormat="1" ht="30" customHeight="1" x14ac:dyDescent="0.25">
      <c r="B18" s="404" t="s">
        <v>1455</v>
      </c>
      <c r="C18" s="405"/>
      <c r="D18" s="97">
        <v>1</v>
      </c>
      <c r="E18" s="111">
        <f>2.55+1.36</f>
        <v>3.91</v>
      </c>
      <c r="F18" s="111">
        <v>0.2</v>
      </c>
      <c r="G18" s="111">
        <v>0.45</v>
      </c>
      <c r="H18" s="111">
        <f t="shared" si="7"/>
        <v>0.5</v>
      </c>
      <c r="I18" s="111">
        <f t="shared" si="8"/>
        <v>0.97750000000000004</v>
      </c>
      <c r="J18" s="111">
        <f t="shared" si="9"/>
        <v>0.97750000000000004</v>
      </c>
      <c r="K18" s="111">
        <f t="shared" si="10"/>
        <v>1.9550000000000001</v>
      </c>
      <c r="L18" s="111">
        <f t="shared" si="11"/>
        <v>9.7750000000000004E-2</v>
      </c>
      <c r="M18" s="111">
        <f t="shared" si="12"/>
        <v>3.5190000000000001</v>
      </c>
      <c r="N18" s="111"/>
      <c r="O18" s="111">
        <f t="shared" si="13"/>
        <v>0</v>
      </c>
      <c r="P18" s="111">
        <f>+(27+14)*1.06</f>
        <v>43.46</v>
      </c>
      <c r="Q18" s="111">
        <f t="shared" si="14"/>
        <v>10.6477</v>
      </c>
      <c r="R18" s="112"/>
      <c r="S18" s="112">
        <f t="shared" si="15"/>
        <v>0</v>
      </c>
      <c r="T18" s="112"/>
      <c r="U18" s="112">
        <f t="shared" si="16"/>
        <v>0</v>
      </c>
      <c r="V18" s="112">
        <f>2*3.32+2*2.45+4*3.32+4*2.45+2*3.2+2*2.34</f>
        <v>45.7</v>
      </c>
      <c r="W18" s="112">
        <f t="shared" si="17"/>
        <v>44.009100000000004</v>
      </c>
      <c r="X18" s="112"/>
      <c r="Y18" s="112">
        <f t="shared" si="18"/>
        <v>0</v>
      </c>
      <c r="Z18" s="111">
        <f t="shared" si="19"/>
        <v>0.35190000000000005</v>
      </c>
      <c r="AA18" s="111">
        <f t="shared" si="20"/>
        <v>0.62559999999999993</v>
      </c>
      <c r="AB18" s="113">
        <f t="shared" si="21"/>
        <v>0.3519000000000001</v>
      </c>
    </row>
    <row r="19" spans="2:28" s="92" customFormat="1" ht="30" customHeight="1" x14ac:dyDescent="0.25">
      <c r="B19" s="404" t="s">
        <v>1456</v>
      </c>
      <c r="C19" s="405"/>
      <c r="D19" s="97">
        <v>1</v>
      </c>
      <c r="E19" s="111">
        <v>1.07</v>
      </c>
      <c r="F19" s="111">
        <v>0.2</v>
      </c>
      <c r="G19" s="111">
        <v>0.45</v>
      </c>
      <c r="H19" s="111">
        <f t="shared" si="7"/>
        <v>0.5</v>
      </c>
      <c r="I19" s="111">
        <f t="shared" si="8"/>
        <v>0.26750000000000002</v>
      </c>
      <c r="J19" s="111">
        <f t="shared" si="9"/>
        <v>0.26750000000000002</v>
      </c>
      <c r="K19" s="111">
        <f t="shared" si="10"/>
        <v>0.53500000000000003</v>
      </c>
      <c r="L19" s="111">
        <f t="shared" si="11"/>
        <v>2.6750000000000003E-2</v>
      </c>
      <c r="M19" s="111">
        <f t="shared" si="12"/>
        <v>0.96300000000000008</v>
      </c>
      <c r="N19" s="111">
        <f>12*1.06</f>
        <v>12.72</v>
      </c>
      <c r="O19" s="111">
        <f t="shared" si="13"/>
        <v>1.9588800000000002</v>
      </c>
      <c r="P19" s="111"/>
      <c r="Q19" s="111">
        <f t="shared" si="14"/>
        <v>0</v>
      </c>
      <c r="R19" s="112"/>
      <c r="S19" s="112">
        <f t="shared" si="15"/>
        <v>0</v>
      </c>
      <c r="T19" s="112"/>
      <c r="U19" s="112">
        <f t="shared" si="16"/>
        <v>0</v>
      </c>
      <c r="V19" s="112">
        <f>2*2.58+4*2.57+2*2.27</f>
        <v>19.98</v>
      </c>
      <c r="W19" s="112">
        <f t="shared" si="17"/>
        <v>19.240739999999999</v>
      </c>
      <c r="X19" s="112"/>
      <c r="Y19" s="112">
        <f t="shared" si="18"/>
        <v>0</v>
      </c>
      <c r="Z19" s="111">
        <f t="shared" si="19"/>
        <v>9.6300000000000011E-2</v>
      </c>
      <c r="AA19" s="111">
        <f t="shared" si="20"/>
        <v>0.17120000000000002</v>
      </c>
      <c r="AB19" s="113">
        <f t="shared" si="21"/>
        <v>9.6299999999999997E-2</v>
      </c>
    </row>
    <row r="20" spans="2:28" s="92" customFormat="1" ht="30" customHeight="1" x14ac:dyDescent="0.25">
      <c r="B20" s="404" t="s">
        <v>1457</v>
      </c>
      <c r="C20" s="405"/>
      <c r="D20" s="97">
        <v>1</v>
      </c>
      <c r="E20" s="111">
        <v>1.33</v>
      </c>
      <c r="F20" s="111">
        <v>0.2</v>
      </c>
      <c r="G20" s="111">
        <v>0.45</v>
      </c>
      <c r="H20" s="111">
        <f t="shared" si="7"/>
        <v>0.5</v>
      </c>
      <c r="I20" s="111">
        <f t="shared" si="8"/>
        <v>0.33250000000000002</v>
      </c>
      <c r="J20" s="111">
        <f t="shared" si="9"/>
        <v>0.33250000000000002</v>
      </c>
      <c r="K20" s="111">
        <f t="shared" si="10"/>
        <v>0.66500000000000004</v>
      </c>
      <c r="L20" s="111">
        <f t="shared" si="11"/>
        <v>3.3250000000000002E-2</v>
      </c>
      <c r="M20" s="111">
        <f t="shared" si="12"/>
        <v>1.1970000000000001</v>
      </c>
      <c r="N20" s="111">
        <f>15*1.06</f>
        <v>15.9</v>
      </c>
      <c r="O20" s="111">
        <f t="shared" si="13"/>
        <v>2.4485999999999999</v>
      </c>
      <c r="P20" s="111"/>
      <c r="Q20" s="111">
        <f t="shared" si="14"/>
        <v>0</v>
      </c>
      <c r="R20" s="112"/>
      <c r="S20" s="112">
        <f t="shared" si="15"/>
        <v>0</v>
      </c>
      <c r="T20" s="112"/>
      <c r="U20" s="112">
        <f t="shared" si="16"/>
        <v>0</v>
      </c>
      <c r="V20" s="112">
        <f>2*2.82+4*2.81+2*2.48</f>
        <v>21.84</v>
      </c>
      <c r="W20" s="112">
        <f t="shared" si="17"/>
        <v>21.03192</v>
      </c>
      <c r="X20" s="112"/>
      <c r="Y20" s="112">
        <f t="shared" si="18"/>
        <v>0</v>
      </c>
      <c r="Z20" s="111">
        <f t="shared" si="19"/>
        <v>0.11970000000000001</v>
      </c>
      <c r="AA20" s="111">
        <f t="shared" si="20"/>
        <v>0.21279999999999999</v>
      </c>
      <c r="AB20" s="113">
        <f t="shared" si="21"/>
        <v>0.11970000000000003</v>
      </c>
    </row>
    <row r="21" spans="2:28" s="92" customFormat="1" ht="30" customHeight="1" x14ac:dyDescent="0.25">
      <c r="B21" s="404" t="s">
        <v>1458</v>
      </c>
      <c r="C21" s="405"/>
      <c r="D21" s="97">
        <v>1</v>
      </c>
      <c r="E21" s="111">
        <v>2.5299999999999998</v>
      </c>
      <c r="F21" s="111">
        <v>0.2</v>
      </c>
      <c r="G21" s="111">
        <v>0.45</v>
      </c>
      <c r="H21" s="111">
        <f t="shared" si="7"/>
        <v>0.5</v>
      </c>
      <c r="I21" s="111">
        <f t="shared" si="8"/>
        <v>0.63249999999999995</v>
      </c>
      <c r="J21" s="111">
        <f t="shared" si="9"/>
        <v>0.63249999999999995</v>
      </c>
      <c r="K21" s="111">
        <f t="shared" si="10"/>
        <v>1.2649999999999999</v>
      </c>
      <c r="L21" s="111">
        <f t="shared" si="11"/>
        <v>6.3250000000000001E-2</v>
      </c>
      <c r="M21" s="111">
        <f t="shared" si="12"/>
        <v>2.2769999999999997</v>
      </c>
      <c r="N21" s="111">
        <f>27*1.06</f>
        <v>28.62</v>
      </c>
      <c r="O21" s="111">
        <f t="shared" si="13"/>
        <v>4.4074800000000005</v>
      </c>
      <c r="P21" s="111"/>
      <c r="Q21" s="111">
        <f t="shared" si="14"/>
        <v>0</v>
      </c>
      <c r="R21" s="112"/>
      <c r="S21" s="112">
        <f t="shared" si="15"/>
        <v>0</v>
      </c>
      <c r="T21" s="112"/>
      <c r="U21" s="112">
        <f t="shared" si="16"/>
        <v>0</v>
      </c>
      <c r="V21" s="112">
        <f>2*4.86+4*4.86+2*4.67</f>
        <v>38.5</v>
      </c>
      <c r="W21" s="112">
        <f t="shared" si="17"/>
        <v>37.075499999999998</v>
      </c>
      <c r="X21" s="112"/>
      <c r="Y21" s="112">
        <f t="shared" si="18"/>
        <v>0</v>
      </c>
      <c r="Z21" s="111">
        <f t="shared" si="19"/>
        <v>0.22770000000000001</v>
      </c>
      <c r="AA21" s="111">
        <f t="shared" si="20"/>
        <v>0.40479999999999994</v>
      </c>
      <c r="AB21" s="113">
        <f t="shared" si="21"/>
        <v>0.22770000000000001</v>
      </c>
    </row>
    <row r="22" spans="2:28" s="92" customFormat="1" ht="30" customHeight="1" x14ac:dyDescent="0.25">
      <c r="B22" s="404" t="s">
        <v>1459</v>
      </c>
      <c r="C22" s="405"/>
      <c r="D22" s="97">
        <v>1</v>
      </c>
      <c r="E22" s="111">
        <v>2.66</v>
      </c>
      <c r="F22" s="111">
        <v>0.2</v>
      </c>
      <c r="G22" s="111">
        <v>0.45</v>
      </c>
      <c r="H22" s="111">
        <f t="shared" si="7"/>
        <v>0.5</v>
      </c>
      <c r="I22" s="111">
        <f t="shared" si="8"/>
        <v>0.66500000000000004</v>
      </c>
      <c r="J22" s="111">
        <f t="shared" si="9"/>
        <v>0.66500000000000004</v>
      </c>
      <c r="K22" s="111">
        <f t="shared" si="10"/>
        <v>1.33</v>
      </c>
      <c r="L22" s="111">
        <f t="shared" si="11"/>
        <v>6.6500000000000004E-2</v>
      </c>
      <c r="M22" s="111">
        <f t="shared" si="12"/>
        <v>2.3940000000000001</v>
      </c>
      <c r="N22" s="111"/>
      <c r="O22" s="111">
        <f t="shared" si="13"/>
        <v>0</v>
      </c>
      <c r="P22" s="111">
        <f>28*1.08</f>
        <v>30.240000000000002</v>
      </c>
      <c r="Q22" s="111">
        <f t="shared" si="14"/>
        <v>7.4088000000000003</v>
      </c>
      <c r="R22" s="112"/>
      <c r="S22" s="112">
        <f t="shared" si="15"/>
        <v>0</v>
      </c>
      <c r="T22" s="112"/>
      <c r="U22" s="112">
        <f t="shared" si="16"/>
        <v>0</v>
      </c>
      <c r="V22" s="112">
        <f>9*4.48+3*4.1</f>
        <v>52.620000000000005</v>
      </c>
      <c r="W22" s="112">
        <f t="shared" si="17"/>
        <v>50.67306</v>
      </c>
      <c r="X22" s="112"/>
      <c r="Y22" s="112">
        <f t="shared" si="18"/>
        <v>0</v>
      </c>
      <c r="Z22" s="111">
        <f t="shared" si="19"/>
        <v>0.23940000000000003</v>
      </c>
      <c r="AA22" s="111">
        <f t="shared" si="20"/>
        <v>0.42559999999999998</v>
      </c>
      <c r="AB22" s="113">
        <f t="shared" si="21"/>
        <v>0.23940000000000006</v>
      </c>
    </row>
    <row r="23" spans="2:28" s="92" customFormat="1" ht="30" customHeight="1" x14ac:dyDescent="0.25">
      <c r="B23" s="404" t="s">
        <v>1460</v>
      </c>
      <c r="C23" s="405"/>
      <c r="D23" s="97">
        <v>1</v>
      </c>
      <c r="E23" s="111">
        <v>2.6</v>
      </c>
      <c r="F23" s="111">
        <v>0.2</v>
      </c>
      <c r="G23" s="111">
        <v>0.45</v>
      </c>
      <c r="H23" s="111">
        <f t="shared" si="7"/>
        <v>0.5</v>
      </c>
      <c r="I23" s="111">
        <f t="shared" si="8"/>
        <v>0.65</v>
      </c>
      <c r="J23" s="111">
        <f t="shared" si="9"/>
        <v>0.65</v>
      </c>
      <c r="K23" s="111">
        <f t="shared" si="10"/>
        <v>1.3</v>
      </c>
      <c r="L23" s="111">
        <f t="shared" si="11"/>
        <v>6.5000000000000002E-2</v>
      </c>
      <c r="M23" s="111">
        <f t="shared" si="12"/>
        <v>2.3400000000000003</v>
      </c>
      <c r="N23" s="111"/>
      <c r="O23" s="111">
        <f t="shared" si="13"/>
        <v>0</v>
      </c>
      <c r="P23" s="111">
        <f>27*1.08</f>
        <v>29.160000000000004</v>
      </c>
      <c r="Q23" s="111">
        <f t="shared" si="14"/>
        <v>7.1442000000000005</v>
      </c>
      <c r="R23" s="112"/>
      <c r="S23" s="112">
        <f t="shared" si="15"/>
        <v>0</v>
      </c>
      <c r="T23" s="112"/>
      <c r="U23" s="112">
        <f t="shared" si="16"/>
        <v>0</v>
      </c>
      <c r="V23" s="112">
        <f>9*4.93+3*4.62</f>
        <v>58.23</v>
      </c>
      <c r="W23" s="112">
        <f t="shared" si="17"/>
        <v>56.075489999999995</v>
      </c>
      <c r="X23" s="112"/>
      <c r="Y23" s="112">
        <f t="shared" si="18"/>
        <v>0</v>
      </c>
      <c r="Z23" s="111">
        <f t="shared" si="19"/>
        <v>0.23400000000000001</v>
      </c>
      <c r="AA23" s="111">
        <f t="shared" si="20"/>
        <v>0.41600000000000004</v>
      </c>
      <c r="AB23" s="113">
        <f t="shared" si="21"/>
        <v>0.23399999999999999</v>
      </c>
    </row>
    <row r="24" spans="2:28" s="92" customFormat="1" ht="30" customHeight="1" x14ac:dyDescent="0.25">
      <c r="B24" s="404" t="s">
        <v>1461</v>
      </c>
      <c r="C24" s="405"/>
      <c r="D24" s="97">
        <v>1</v>
      </c>
      <c r="E24" s="111">
        <v>2.6</v>
      </c>
      <c r="F24" s="111">
        <v>0.2</v>
      </c>
      <c r="G24" s="111">
        <v>0.45</v>
      </c>
      <c r="H24" s="111">
        <f t="shared" si="7"/>
        <v>0.5</v>
      </c>
      <c r="I24" s="111">
        <f t="shared" si="8"/>
        <v>0.65</v>
      </c>
      <c r="J24" s="111">
        <f t="shared" si="9"/>
        <v>0.65</v>
      </c>
      <c r="K24" s="111">
        <f t="shared" si="10"/>
        <v>1.3</v>
      </c>
      <c r="L24" s="111">
        <f t="shared" si="11"/>
        <v>6.5000000000000002E-2</v>
      </c>
      <c r="M24" s="111">
        <f t="shared" si="12"/>
        <v>2.3400000000000003</v>
      </c>
      <c r="N24" s="111"/>
      <c r="O24" s="111">
        <f t="shared" si="13"/>
        <v>0</v>
      </c>
      <c r="P24" s="111">
        <f>27*1.08</f>
        <v>29.160000000000004</v>
      </c>
      <c r="Q24" s="111">
        <f t="shared" si="14"/>
        <v>7.1442000000000005</v>
      </c>
      <c r="R24" s="112"/>
      <c r="S24" s="112">
        <f t="shared" si="15"/>
        <v>0</v>
      </c>
      <c r="T24" s="112"/>
      <c r="U24" s="112">
        <f t="shared" si="16"/>
        <v>0</v>
      </c>
      <c r="V24" s="112">
        <f>9*4.4+3*4.04</f>
        <v>51.72</v>
      </c>
      <c r="W24" s="112">
        <f t="shared" si="17"/>
        <v>49.806359999999998</v>
      </c>
      <c r="X24" s="112"/>
      <c r="Y24" s="112">
        <f t="shared" si="18"/>
        <v>0</v>
      </c>
      <c r="Z24" s="111">
        <f t="shared" si="19"/>
        <v>0.23400000000000001</v>
      </c>
      <c r="AA24" s="111">
        <f t="shared" si="20"/>
        <v>0.41600000000000004</v>
      </c>
      <c r="AB24" s="113">
        <f t="shared" si="21"/>
        <v>0.23399999999999999</v>
      </c>
    </row>
    <row r="25" spans="2:28" s="92" customFormat="1" ht="30" customHeight="1" x14ac:dyDescent="0.25">
      <c r="B25" s="404" t="s">
        <v>1462</v>
      </c>
      <c r="C25" s="405"/>
      <c r="D25" s="97">
        <v>1</v>
      </c>
      <c r="E25" s="111">
        <v>2.5299999999999998</v>
      </c>
      <c r="F25" s="111">
        <v>0.2</v>
      </c>
      <c r="G25" s="111">
        <v>0.45</v>
      </c>
      <c r="H25" s="111">
        <f t="shared" si="7"/>
        <v>0.5</v>
      </c>
      <c r="I25" s="111">
        <f t="shared" si="8"/>
        <v>0.63249999999999995</v>
      </c>
      <c r="J25" s="111">
        <f t="shared" si="9"/>
        <v>0.63249999999999995</v>
      </c>
      <c r="K25" s="111">
        <f t="shared" si="10"/>
        <v>1.2649999999999999</v>
      </c>
      <c r="L25" s="111">
        <f t="shared" si="11"/>
        <v>6.3250000000000001E-2</v>
      </c>
      <c r="M25" s="111">
        <f t="shared" si="12"/>
        <v>2.2769999999999997</v>
      </c>
      <c r="N25" s="111">
        <f>27*1.06</f>
        <v>28.62</v>
      </c>
      <c r="O25" s="111">
        <f t="shared" si="13"/>
        <v>4.4074800000000005</v>
      </c>
      <c r="P25" s="111"/>
      <c r="Q25" s="111">
        <f t="shared" si="14"/>
        <v>0</v>
      </c>
      <c r="R25" s="112"/>
      <c r="S25" s="112">
        <f t="shared" si="15"/>
        <v>0</v>
      </c>
      <c r="T25" s="112"/>
      <c r="U25" s="112">
        <f t="shared" si="16"/>
        <v>0</v>
      </c>
      <c r="V25" s="112">
        <f>9*5.06+3*4.72</f>
        <v>59.7</v>
      </c>
      <c r="W25" s="112">
        <f t="shared" si="17"/>
        <v>57.491100000000003</v>
      </c>
      <c r="X25" s="112"/>
      <c r="Y25" s="112">
        <f t="shared" si="18"/>
        <v>0</v>
      </c>
      <c r="Z25" s="111">
        <f t="shared" si="19"/>
        <v>0.22770000000000001</v>
      </c>
      <c r="AA25" s="111">
        <f t="shared" si="20"/>
        <v>0.40479999999999994</v>
      </c>
      <c r="AB25" s="113">
        <f t="shared" si="21"/>
        <v>0.22770000000000001</v>
      </c>
    </row>
    <row r="26" spans="2:28" s="92" customFormat="1" ht="30" customHeight="1" x14ac:dyDescent="0.25">
      <c r="B26" s="404" t="s">
        <v>1463</v>
      </c>
      <c r="C26" s="405"/>
      <c r="D26" s="97">
        <v>1</v>
      </c>
      <c r="E26" s="111">
        <f>3.3+2.67+1.69</f>
        <v>7.66</v>
      </c>
      <c r="F26" s="111">
        <v>0.2</v>
      </c>
      <c r="G26" s="111">
        <v>0.45</v>
      </c>
      <c r="H26" s="111">
        <f t="shared" si="7"/>
        <v>0.5</v>
      </c>
      <c r="I26" s="111">
        <f t="shared" si="8"/>
        <v>1.915</v>
      </c>
      <c r="J26" s="111">
        <f t="shared" si="9"/>
        <v>1.915</v>
      </c>
      <c r="K26" s="111">
        <f t="shared" si="10"/>
        <v>3.83</v>
      </c>
      <c r="L26" s="111">
        <f t="shared" si="11"/>
        <v>0.1915</v>
      </c>
      <c r="M26" s="111">
        <f t="shared" si="12"/>
        <v>6.8940000000000001</v>
      </c>
      <c r="N26" s="111"/>
      <c r="O26" s="111">
        <f t="shared" si="13"/>
        <v>0</v>
      </c>
      <c r="P26" s="111">
        <f>+(36+28+18)*1.08</f>
        <v>88.56</v>
      </c>
      <c r="Q26" s="111">
        <f t="shared" si="14"/>
        <v>21.697199999999999</v>
      </c>
      <c r="R26" s="112"/>
      <c r="S26" s="112">
        <f t="shared" si="15"/>
        <v>0</v>
      </c>
      <c r="T26" s="112"/>
      <c r="U26" s="112">
        <f t="shared" si="16"/>
        <v>0</v>
      </c>
      <c r="V26" s="112">
        <f>9*4.11+3*3.97+12*3.15+12*2.22</f>
        <v>113.34</v>
      </c>
      <c r="W26" s="112">
        <f t="shared" si="17"/>
        <v>109.14642000000001</v>
      </c>
      <c r="X26" s="112"/>
      <c r="Y26" s="112">
        <f t="shared" si="18"/>
        <v>0</v>
      </c>
      <c r="Z26" s="111">
        <f t="shared" si="19"/>
        <v>0.68940000000000001</v>
      </c>
      <c r="AA26" s="111">
        <f t="shared" si="20"/>
        <v>1.2256</v>
      </c>
      <c r="AB26" s="113">
        <f t="shared" si="21"/>
        <v>0.68940000000000001</v>
      </c>
    </row>
    <row r="27" spans="2:28" s="92" customFormat="1" ht="30" customHeight="1" x14ac:dyDescent="0.25">
      <c r="B27" s="404" t="s">
        <v>1464</v>
      </c>
      <c r="C27" s="405"/>
      <c r="D27" s="97">
        <v>1</v>
      </c>
      <c r="E27" s="111">
        <f>3.67+3.6+3.59+3.6</f>
        <v>14.459999999999999</v>
      </c>
      <c r="F27" s="111">
        <v>0.2</v>
      </c>
      <c r="G27" s="111">
        <v>0.45</v>
      </c>
      <c r="H27" s="111">
        <f t="shared" si="7"/>
        <v>0.5</v>
      </c>
      <c r="I27" s="111">
        <f t="shared" si="8"/>
        <v>3.6149999999999998</v>
      </c>
      <c r="J27" s="111">
        <f t="shared" si="9"/>
        <v>3.6149999999999998</v>
      </c>
      <c r="K27" s="111">
        <f t="shared" si="10"/>
        <v>7.2299999999999995</v>
      </c>
      <c r="L27" s="111">
        <f t="shared" si="11"/>
        <v>0.36149999999999999</v>
      </c>
      <c r="M27" s="111">
        <f t="shared" si="12"/>
        <v>13.013999999999999</v>
      </c>
      <c r="N27" s="111"/>
      <c r="O27" s="111">
        <f t="shared" si="13"/>
        <v>0</v>
      </c>
      <c r="P27" s="111">
        <f>+(39+37+37+36)*1.08</f>
        <v>160.92000000000002</v>
      </c>
      <c r="Q27" s="111">
        <f t="shared" si="14"/>
        <v>39.425400000000003</v>
      </c>
      <c r="R27" s="112"/>
      <c r="S27" s="112">
        <f t="shared" si="15"/>
        <v>0</v>
      </c>
      <c r="T27" s="112"/>
      <c r="U27" s="112">
        <f t="shared" si="16"/>
        <v>0</v>
      </c>
      <c r="V27" s="112">
        <f>12*3.86+12*3.79+12*3.78+12*3.79</f>
        <v>182.64000000000004</v>
      </c>
      <c r="W27" s="112">
        <f t="shared" si="17"/>
        <v>175.88232000000005</v>
      </c>
      <c r="X27" s="112"/>
      <c r="Y27" s="112">
        <f t="shared" si="18"/>
        <v>0</v>
      </c>
      <c r="Z27" s="111">
        <f t="shared" si="19"/>
        <v>1.3013999999999999</v>
      </c>
      <c r="AA27" s="111">
        <f t="shared" si="20"/>
        <v>2.3136000000000001</v>
      </c>
      <c r="AB27" s="113">
        <f t="shared" si="21"/>
        <v>1.3013999999999997</v>
      </c>
    </row>
    <row r="28" spans="2:28" s="92" customFormat="1" ht="30" customHeight="1" x14ac:dyDescent="0.25">
      <c r="B28" s="404" t="s">
        <v>1467</v>
      </c>
      <c r="C28" s="405"/>
      <c r="D28" s="97">
        <v>1</v>
      </c>
      <c r="E28" s="111">
        <v>2.6</v>
      </c>
      <c r="F28" s="111">
        <v>0.2</v>
      </c>
      <c r="G28" s="111">
        <v>0.45</v>
      </c>
      <c r="H28" s="111">
        <f t="shared" si="7"/>
        <v>0.5</v>
      </c>
      <c r="I28" s="111">
        <f t="shared" si="8"/>
        <v>0.65</v>
      </c>
      <c r="J28" s="111">
        <f t="shared" si="9"/>
        <v>0.65</v>
      </c>
      <c r="K28" s="111">
        <f t="shared" si="10"/>
        <v>1.3</v>
      </c>
      <c r="L28" s="111">
        <f t="shared" si="11"/>
        <v>6.5000000000000002E-2</v>
      </c>
      <c r="M28" s="111">
        <f t="shared" si="12"/>
        <v>2.3400000000000003</v>
      </c>
      <c r="N28" s="111"/>
      <c r="O28" s="111">
        <f t="shared" si="13"/>
        <v>0</v>
      </c>
      <c r="P28" s="111">
        <f>27*1.08</f>
        <v>29.160000000000004</v>
      </c>
      <c r="Q28" s="111">
        <f t="shared" si="14"/>
        <v>7.1442000000000005</v>
      </c>
      <c r="R28" s="112"/>
      <c r="S28" s="112">
        <f t="shared" si="15"/>
        <v>0</v>
      </c>
      <c r="T28" s="112"/>
      <c r="U28" s="112">
        <f t="shared" si="16"/>
        <v>0</v>
      </c>
      <c r="V28" s="112">
        <f>9*4.78+3*4.35</f>
        <v>56.07</v>
      </c>
      <c r="W28" s="112">
        <f t="shared" si="17"/>
        <v>53.99541</v>
      </c>
      <c r="X28" s="112"/>
      <c r="Y28" s="112">
        <f t="shared" si="18"/>
        <v>0</v>
      </c>
      <c r="Z28" s="111">
        <f t="shared" si="19"/>
        <v>0.23400000000000001</v>
      </c>
      <c r="AA28" s="111">
        <f t="shared" si="20"/>
        <v>0.41600000000000004</v>
      </c>
      <c r="AB28" s="113">
        <f t="shared" si="21"/>
        <v>0.23399999999999999</v>
      </c>
    </row>
    <row r="29" spans="2:28" s="92" customFormat="1" ht="30" customHeight="1" x14ac:dyDescent="0.25">
      <c r="B29" s="404" t="s">
        <v>1468</v>
      </c>
      <c r="C29" s="405"/>
      <c r="D29" s="97">
        <v>1</v>
      </c>
      <c r="E29" s="111">
        <v>2.5299999999999998</v>
      </c>
      <c r="F29" s="111">
        <v>0.2</v>
      </c>
      <c r="G29" s="111">
        <v>0.45</v>
      </c>
      <c r="H29" s="111">
        <f t="shared" si="7"/>
        <v>0.5</v>
      </c>
      <c r="I29" s="111">
        <f t="shared" si="8"/>
        <v>0.63249999999999995</v>
      </c>
      <c r="J29" s="111">
        <f t="shared" si="9"/>
        <v>0.63249999999999995</v>
      </c>
      <c r="K29" s="111">
        <f t="shared" si="10"/>
        <v>1.2649999999999999</v>
      </c>
      <c r="L29" s="111">
        <f t="shared" si="11"/>
        <v>6.3250000000000001E-2</v>
      </c>
      <c r="M29" s="111">
        <f t="shared" si="12"/>
        <v>2.2769999999999997</v>
      </c>
      <c r="N29" s="111">
        <f>27*1.06</f>
        <v>28.62</v>
      </c>
      <c r="O29" s="111">
        <f t="shared" si="13"/>
        <v>4.4074800000000005</v>
      </c>
      <c r="P29" s="111"/>
      <c r="Q29" s="111">
        <f t="shared" si="14"/>
        <v>0</v>
      </c>
      <c r="R29" s="112"/>
      <c r="S29" s="112">
        <f t="shared" si="15"/>
        <v>0</v>
      </c>
      <c r="T29" s="112"/>
      <c r="U29" s="112">
        <f t="shared" si="16"/>
        <v>0</v>
      </c>
      <c r="V29" s="112">
        <f>6*4.85+2*4.66</f>
        <v>38.42</v>
      </c>
      <c r="W29" s="112">
        <f t="shared" si="17"/>
        <v>36.998460000000001</v>
      </c>
      <c r="X29" s="112"/>
      <c r="Y29" s="112">
        <f t="shared" si="18"/>
        <v>0</v>
      </c>
      <c r="Z29" s="111">
        <f t="shared" si="19"/>
        <v>0.22770000000000001</v>
      </c>
      <c r="AA29" s="111">
        <f t="shared" si="20"/>
        <v>0.40479999999999994</v>
      </c>
      <c r="AB29" s="113">
        <f t="shared" si="21"/>
        <v>0.22770000000000001</v>
      </c>
    </row>
    <row r="30" spans="2:28" s="92" customFormat="1" ht="30" customHeight="1" x14ac:dyDescent="0.25">
      <c r="B30" s="404" t="s">
        <v>1469</v>
      </c>
      <c r="C30" s="405"/>
      <c r="D30" s="97">
        <v>1</v>
      </c>
      <c r="E30" s="111">
        <v>2.67</v>
      </c>
      <c r="F30" s="111">
        <v>0.2</v>
      </c>
      <c r="G30" s="111">
        <v>0.45</v>
      </c>
      <c r="H30" s="111">
        <f t="shared" si="7"/>
        <v>0.5</v>
      </c>
      <c r="I30" s="111">
        <f t="shared" si="8"/>
        <v>0.66749999999999998</v>
      </c>
      <c r="J30" s="111">
        <f t="shared" si="9"/>
        <v>0.66749999999999998</v>
      </c>
      <c r="K30" s="111">
        <f t="shared" si="10"/>
        <v>1.335</v>
      </c>
      <c r="L30" s="111">
        <f t="shared" si="11"/>
        <v>6.6750000000000004E-2</v>
      </c>
      <c r="M30" s="111">
        <f t="shared" si="12"/>
        <v>2.403</v>
      </c>
      <c r="N30" s="111"/>
      <c r="O30" s="111">
        <f t="shared" si="13"/>
        <v>0</v>
      </c>
      <c r="P30" s="111">
        <f>28*1.08</f>
        <v>30.240000000000002</v>
      </c>
      <c r="Q30" s="111">
        <f t="shared" si="14"/>
        <v>7.4088000000000003</v>
      </c>
      <c r="R30" s="112"/>
      <c r="S30" s="112">
        <f t="shared" si="15"/>
        <v>0</v>
      </c>
      <c r="T30" s="112"/>
      <c r="U30" s="112">
        <f t="shared" si="16"/>
        <v>0</v>
      </c>
      <c r="V30" s="112">
        <f>9*4.85+3*4.43</f>
        <v>56.94</v>
      </c>
      <c r="W30" s="112">
        <f t="shared" si="17"/>
        <v>54.833219999999997</v>
      </c>
      <c r="X30" s="112"/>
      <c r="Y30" s="112">
        <f t="shared" si="18"/>
        <v>0</v>
      </c>
      <c r="Z30" s="111">
        <f t="shared" si="19"/>
        <v>0.24030000000000001</v>
      </c>
      <c r="AA30" s="111">
        <f t="shared" si="20"/>
        <v>0.42719999999999997</v>
      </c>
      <c r="AB30" s="113">
        <f t="shared" si="21"/>
        <v>0.24030000000000001</v>
      </c>
    </row>
    <row r="31" spans="2:28" s="92" customFormat="1" ht="30" customHeight="1" x14ac:dyDescent="0.25">
      <c r="B31" s="404" t="s">
        <v>1470</v>
      </c>
      <c r="C31" s="405"/>
      <c r="D31" s="97">
        <v>1</v>
      </c>
      <c r="E31" s="111">
        <v>2.5299999999999998</v>
      </c>
      <c r="F31" s="111">
        <v>0.2</v>
      </c>
      <c r="G31" s="111">
        <v>0.45</v>
      </c>
      <c r="H31" s="111">
        <f t="shared" si="7"/>
        <v>0.5</v>
      </c>
      <c r="I31" s="111">
        <f t="shared" si="8"/>
        <v>0.63249999999999995</v>
      </c>
      <c r="J31" s="111">
        <f t="shared" si="9"/>
        <v>0.63249999999999995</v>
      </c>
      <c r="K31" s="111">
        <f t="shared" si="10"/>
        <v>1.2649999999999999</v>
      </c>
      <c r="L31" s="111">
        <f t="shared" si="11"/>
        <v>6.3250000000000001E-2</v>
      </c>
      <c r="M31" s="111">
        <f t="shared" si="12"/>
        <v>2.2769999999999997</v>
      </c>
      <c r="N31" s="111">
        <f>27*1.06</f>
        <v>28.62</v>
      </c>
      <c r="O31" s="111">
        <f t="shared" si="13"/>
        <v>4.4074800000000005</v>
      </c>
      <c r="P31" s="111"/>
      <c r="Q31" s="111">
        <f t="shared" si="14"/>
        <v>0</v>
      </c>
      <c r="R31" s="112"/>
      <c r="S31" s="112">
        <f t="shared" si="15"/>
        <v>0</v>
      </c>
      <c r="T31" s="112"/>
      <c r="U31" s="112">
        <f t="shared" si="16"/>
        <v>0</v>
      </c>
      <c r="V31" s="112">
        <f>6*4.85+2*4.66</f>
        <v>38.42</v>
      </c>
      <c r="W31" s="112">
        <f t="shared" si="17"/>
        <v>36.998460000000001</v>
      </c>
      <c r="X31" s="112"/>
      <c r="Y31" s="112">
        <f t="shared" si="18"/>
        <v>0</v>
      </c>
      <c r="Z31" s="111">
        <f t="shared" si="19"/>
        <v>0.22770000000000001</v>
      </c>
      <c r="AA31" s="111">
        <f t="shared" si="20"/>
        <v>0.40479999999999994</v>
      </c>
      <c r="AB31" s="113">
        <f t="shared" si="21"/>
        <v>0.22770000000000001</v>
      </c>
    </row>
    <row r="32" spans="2:28" s="92" customFormat="1" ht="30" customHeight="1" x14ac:dyDescent="0.25">
      <c r="B32" s="404" t="s">
        <v>1471</v>
      </c>
      <c r="C32" s="405"/>
      <c r="D32" s="97">
        <v>1</v>
      </c>
      <c r="E32" s="111">
        <v>2.6</v>
      </c>
      <c r="F32" s="111">
        <v>0.2</v>
      </c>
      <c r="G32" s="111">
        <v>0.45</v>
      </c>
      <c r="H32" s="111">
        <f t="shared" si="7"/>
        <v>0.5</v>
      </c>
      <c r="I32" s="111">
        <f t="shared" si="8"/>
        <v>0.65</v>
      </c>
      <c r="J32" s="111">
        <f t="shared" si="9"/>
        <v>0.65</v>
      </c>
      <c r="K32" s="111">
        <f t="shared" si="10"/>
        <v>1.3</v>
      </c>
      <c r="L32" s="111">
        <f t="shared" si="11"/>
        <v>6.5000000000000002E-2</v>
      </c>
      <c r="M32" s="111">
        <f t="shared" si="12"/>
        <v>2.3400000000000003</v>
      </c>
      <c r="N32" s="111"/>
      <c r="O32" s="111">
        <f t="shared" si="13"/>
        <v>0</v>
      </c>
      <c r="P32" s="111">
        <f>27*1.08</f>
        <v>29.160000000000004</v>
      </c>
      <c r="Q32" s="111">
        <f t="shared" si="14"/>
        <v>7.1442000000000005</v>
      </c>
      <c r="R32" s="112"/>
      <c r="S32" s="112">
        <f t="shared" si="15"/>
        <v>0</v>
      </c>
      <c r="T32" s="112"/>
      <c r="U32" s="112">
        <f t="shared" si="16"/>
        <v>0</v>
      </c>
      <c r="V32" s="112">
        <f>9*4.78+3*4.35</f>
        <v>56.07</v>
      </c>
      <c r="W32" s="112">
        <f t="shared" si="17"/>
        <v>53.99541</v>
      </c>
      <c r="X32" s="112"/>
      <c r="Y32" s="112">
        <f t="shared" si="18"/>
        <v>0</v>
      </c>
      <c r="Z32" s="111">
        <f t="shared" si="19"/>
        <v>0.23400000000000001</v>
      </c>
      <c r="AA32" s="111">
        <f t="shared" si="20"/>
        <v>0.41600000000000004</v>
      </c>
      <c r="AB32" s="113">
        <f t="shared" si="21"/>
        <v>0.23399999999999999</v>
      </c>
    </row>
    <row r="33" spans="2:28" s="92" customFormat="1" ht="30" customHeight="1" x14ac:dyDescent="0.25">
      <c r="B33" s="404" t="s">
        <v>1472</v>
      </c>
      <c r="C33" s="405"/>
      <c r="D33" s="97">
        <v>1</v>
      </c>
      <c r="E33" s="111">
        <v>2.6</v>
      </c>
      <c r="F33" s="111">
        <v>0.2</v>
      </c>
      <c r="G33" s="111">
        <v>0.45</v>
      </c>
      <c r="H33" s="111">
        <f t="shared" si="7"/>
        <v>0.5</v>
      </c>
      <c r="I33" s="111">
        <f t="shared" si="8"/>
        <v>0.65</v>
      </c>
      <c r="J33" s="111">
        <f t="shared" si="9"/>
        <v>0.65</v>
      </c>
      <c r="K33" s="111">
        <f t="shared" si="10"/>
        <v>1.3</v>
      </c>
      <c r="L33" s="111">
        <f t="shared" si="11"/>
        <v>6.5000000000000002E-2</v>
      </c>
      <c r="M33" s="111">
        <f t="shared" si="12"/>
        <v>2.3400000000000003</v>
      </c>
      <c r="N33" s="111"/>
      <c r="O33" s="111">
        <f t="shared" si="13"/>
        <v>0</v>
      </c>
      <c r="P33" s="111">
        <f>27*1.08</f>
        <v>29.160000000000004</v>
      </c>
      <c r="Q33" s="111">
        <f t="shared" si="14"/>
        <v>7.1442000000000005</v>
      </c>
      <c r="R33" s="112"/>
      <c r="S33" s="112">
        <f t="shared" si="15"/>
        <v>0</v>
      </c>
      <c r="T33" s="112"/>
      <c r="U33" s="112">
        <f t="shared" si="16"/>
        <v>0</v>
      </c>
      <c r="V33" s="112">
        <f>9*4.78+3*4.34</f>
        <v>56.040000000000006</v>
      </c>
      <c r="W33" s="112">
        <f t="shared" si="17"/>
        <v>53.966520000000003</v>
      </c>
      <c r="X33" s="112"/>
      <c r="Y33" s="112">
        <f t="shared" si="18"/>
        <v>0</v>
      </c>
      <c r="Z33" s="111">
        <f t="shared" si="19"/>
        <v>0.23400000000000001</v>
      </c>
      <c r="AA33" s="111">
        <f t="shared" si="20"/>
        <v>0.41600000000000004</v>
      </c>
      <c r="AB33" s="113">
        <f t="shared" si="21"/>
        <v>0.23399999999999999</v>
      </c>
    </row>
    <row r="34" spans="2:28" s="92" customFormat="1" ht="30" customHeight="1" x14ac:dyDescent="0.25">
      <c r="B34" s="404" t="s">
        <v>1473</v>
      </c>
      <c r="C34" s="405"/>
      <c r="D34" s="97">
        <v>1</v>
      </c>
      <c r="E34" s="111">
        <v>2.4500000000000002</v>
      </c>
      <c r="F34" s="111">
        <v>0.2</v>
      </c>
      <c r="G34" s="111">
        <v>0.45</v>
      </c>
      <c r="H34" s="111">
        <f t="shared" si="7"/>
        <v>0.5</v>
      </c>
      <c r="I34" s="111">
        <f t="shared" si="8"/>
        <v>0.61250000000000004</v>
      </c>
      <c r="J34" s="111">
        <f t="shared" si="9"/>
        <v>0.61250000000000004</v>
      </c>
      <c r="K34" s="111">
        <f t="shared" si="10"/>
        <v>1.2250000000000001</v>
      </c>
      <c r="L34" s="111">
        <f t="shared" si="11"/>
        <v>6.1250000000000006E-2</v>
      </c>
      <c r="M34" s="111">
        <f t="shared" si="12"/>
        <v>2.2050000000000001</v>
      </c>
      <c r="N34" s="111">
        <f>26*1.06</f>
        <v>27.560000000000002</v>
      </c>
      <c r="O34" s="111">
        <f t="shared" si="13"/>
        <v>4.2442400000000005</v>
      </c>
      <c r="P34" s="111"/>
      <c r="Q34" s="111">
        <f t="shared" si="14"/>
        <v>0</v>
      </c>
      <c r="R34" s="112"/>
      <c r="S34" s="112">
        <f t="shared" si="15"/>
        <v>0</v>
      </c>
      <c r="T34" s="112"/>
      <c r="U34" s="112">
        <f t="shared" si="16"/>
        <v>0</v>
      </c>
      <c r="V34" s="112">
        <f>2*3.38+4*3.35+2*3.14</f>
        <v>26.44</v>
      </c>
      <c r="W34" s="112">
        <f t="shared" si="17"/>
        <v>25.46172</v>
      </c>
      <c r="X34" s="112"/>
      <c r="Y34" s="112">
        <f t="shared" si="18"/>
        <v>0</v>
      </c>
      <c r="Z34" s="111">
        <f t="shared" si="19"/>
        <v>0.22050000000000003</v>
      </c>
      <c r="AA34" s="111">
        <f t="shared" si="20"/>
        <v>0.39200000000000002</v>
      </c>
      <c r="AB34" s="113">
        <f t="shared" si="21"/>
        <v>0.22050000000000003</v>
      </c>
    </row>
    <row r="35" spans="2:28" s="92" customFormat="1" ht="30" customHeight="1" x14ac:dyDescent="0.25">
      <c r="B35" s="404" t="s">
        <v>1474</v>
      </c>
      <c r="C35" s="405"/>
      <c r="D35" s="97">
        <v>1</v>
      </c>
      <c r="E35" s="111">
        <v>3.21</v>
      </c>
      <c r="F35" s="111">
        <v>0.2</v>
      </c>
      <c r="G35" s="111">
        <v>0.45</v>
      </c>
      <c r="H35" s="111">
        <f t="shared" si="7"/>
        <v>0.5</v>
      </c>
      <c r="I35" s="111">
        <f t="shared" si="8"/>
        <v>0.80249999999999999</v>
      </c>
      <c r="J35" s="111">
        <f t="shared" si="9"/>
        <v>0.80249999999999999</v>
      </c>
      <c r="K35" s="111">
        <f t="shared" si="10"/>
        <v>1.605</v>
      </c>
      <c r="L35" s="111">
        <f t="shared" si="11"/>
        <v>8.0250000000000002E-2</v>
      </c>
      <c r="M35" s="111">
        <f t="shared" si="12"/>
        <v>2.8890000000000002</v>
      </c>
      <c r="N35" s="111"/>
      <c r="O35" s="111">
        <f t="shared" si="13"/>
        <v>0</v>
      </c>
      <c r="P35" s="111">
        <f>34*1.08</f>
        <v>36.72</v>
      </c>
      <c r="Q35" s="111">
        <f t="shared" si="14"/>
        <v>8.9963999999999995</v>
      </c>
      <c r="R35" s="112"/>
      <c r="S35" s="112">
        <f t="shared" si="15"/>
        <v>0</v>
      </c>
      <c r="T35" s="112"/>
      <c r="U35" s="112">
        <f t="shared" si="16"/>
        <v>0</v>
      </c>
      <c r="V35" s="112">
        <f>12*4.88</f>
        <v>58.56</v>
      </c>
      <c r="W35" s="112">
        <f t="shared" si="17"/>
        <v>56.393279999999997</v>
      </c>
      <c r="X35" s="112"/>
      <c r="Y35" s="112">
        <f t="shared" si="18"/>
        <v>0</v>
      </c>
      <c r="Z35" s="111">
        <f t="shared" si="19"/>
        <v>0.28889999999999999</v>
      </c>
      <c r="AA35" s="111">
        <f t="shared" si="20"/>
        <v>0.51360000000000006</v>
      </c>
      <c r="AB35" s="113">
        <f t="shared" si="21"/>
        <v>0.28889999999999993</v>
      </c>
    </row>
    <row r="36" spans="2:28" s="92" customFormat="1" ht="30" customHeight="1" x14ac:dyDescent="0.25">
      <c r="B36" s="404" t="s">
        <v>1475</v>
      </c>
      <c r="C36" s="405"/>
      <c r="D36" s="97">
        <v>1</v>
      </c>
      <c r="E36" s="111">
        <v>3.09</v>
      </c>
      <c r="F36" s="111">
        <v>0.2</v>
      </c>
      <c r="G36" s="111">
        <v>0.45</v>
      </c>
      <c r="H36" s="111">
        <f t="shared" si="7"/>
        <v>0.5</v>
      </c>
      <c r="I36" s="111">
        <f t="shared" si="8"/>
        <v>0.77249999999999996</v>
      </c>
      <c r="J36" s="111">
        <f t="shared" si="9"/>
        <v>0.77249999999999996</v>
      </c>
      <c r="K36" s="111">
        <f t="shared" si="10"/>
        <v>1.5449999999999999</v>
      </c>
      <c r="L36" s="111">
        <f t="shared" si="11"/>
        <v>7.7249999999999999E-2</v>
      </c>
      <c r="M36" s="111">
        <f t="shared" si="12"/>
        <v>2.7810000000000001</v>
      </c>
      <c r="N36" s="111"/>
      <c r="O36" s="111">
        <f t="shared" si="13"/>
        <v>0</v>
      </c>
      <c r="P36" s="111">
        <f>34*1.08</f>
        <v>36.72</v>
      </c>
      <c r="Q36" s="111">
        <f t="shared" si="14"/>
        <v>8.9963999999999995</v>
      </c>
      <c r="R36" s="112"/>
      <c r="S36" s="112">
        <f t="shared" si="15"/>
        <v>0</v>
      </c>
      <c r="T36" s="112"/>
      <c r="U36" s="112">
        <f t="shared" si="16"/>
        <v>0</v>
      </c>
      <c r="V36" s="112">
        <f>12*4.14</f>
        <v>49.679999999999993</v>
      </c>
      <c r="W36" s="112">
        <f t="shared" si="17"/>
        <v>47.841839999999991</v>
      </c>
      <c r="X36" s="112"/>
      <c r="Y36" s="112">
        <f t="shared" si="18"/>
        <v>0</v>
      </c>
      <c r="Z36" s="111">
        <f t="shared" si="19"/>
        <v>0.27810000000000001</v>
      </c>
      <c r="AA36" s="111">
        <f t="shared" si="20"/>
        <v>0.49439999999999995</v>
      </c>
      <c r="AB36" s="113">
        <f t="shared" si="21"/>
        <v>0.27810000000000001</v>
      </c>
    </row>
    <row r="37" spans="2:28" s="92" customFormat="1" ht="30" customHeight="1" x14ac:dyDescent="0.25">
      <c r="B37" s="404" t="s">
        <v>1476</v>
      </c>
      <c r="C37" s="405"/>
      <c r="D37" s="97">
        <v>1</v>
      </c>
      <c r="E37" s="111">
        <f>1.57+1.76+2.87</f>
        <v>6.2</v>
      </c>
      <c r="F37" s="111">
        <v>0.2</v>
      </c>
      <c r="G37" s="111">
        <v>0.45</v>
      </c>
      <c r="H37" s="111">
        <f t="shared" si="7"/>
        <v>0.5</v>
      </c>
      <c r="I37" s="111">
        <f t="shared" si="8"/>
        <v>1.55</v>
      </c>
      <c r="J37" s="111">
        <f t="shared" si="9"/>
        <v>1.55</v>
      </c>
      <c r="K37" s="111">
        <f t="shared" si="10"/>
        <v>3.1</v>
      </c>
      <c r="L37" s="111">
        <f t="shared" si="11"/>
        <v>0.15500000000000003</v>
      </c>
      <c r="M37" s="111">
        <f t="shared" si="12"/>
        <v>5.58</v>
      </c>
      <c r="N37" s="111"/>
      <c r="O37" s="111">
        <f t="shared" si="13"/>
        <v>0</v>
      </c>
      <c r="P37" s="111">
        <f>+(18+18+32)*1.08</f>
        <v>73.44</v>
      </c>
      <c r="Q37" s="111">
        <f t="shared" si="14"/>
        <v>17.992799999999999</v>
      </c>
      <c r="R37" s="112"/>
      <c r="S37" s="112">
        <f t="shared" si="15"/>
        <v>0</v>
      </c>
      <c r="T37" s="112"/>
      <c r="U37" s="112">
        <f t="shared" si="16"/>
        <v>0</v>
      </c>
      <c r="V37" s="112">
        <f>12*2.11+12*2.24+12*3.35</f>
        <v>92.4</v>
      </c>
      <c r="W37" s="112">
        <f t="shared" si="17"/>
        <v>88.981200000000001</v>
      </c>
      <c r="X37" s="112"/>
      <c r="Y37" s="112">
        <f t="shared" si="18"/>
        <v>0</v>
      </c>
      <c r="Z37" s="111">
        <f t="shared" si="19"/>
        <v>0.55800000000000016</v>
      </c>
      <c r="AA37" s="111">
        <f t="shared" si="20"/>
        <v>0.99199999999999988</v>
      </c>
      <c r="AB37" s="113">
        <f t="shared" si="21"/>
        <v>0.55800000000000016</v>
      </c>
    </row>
    <row r="38" spans="2:28" s="92" customFormat="1" ht="30" customHeight="1" x14ac:dyDescent="0.25">
      <c r="B38" s="404" t="s">
        <v>1476</v>
      </c>
      <c r="C38" s="405"/>
      <c r="D38" s="97">
        <v>1</v>
      </c>
      <c r="E38" s="111">
        <f>1.54+2.96</f>
        <v>4.5</v>
      </c>
      <c r="F38" s="111">
        <v>0.2</v>
      </c>
      <c r="G38" s="111">
        <v>0.55000000000000004</v>
      </c>
      <c r="H38" s="111">
        <f t="shared" si="7"/>
        <v>0.60000000000000009</v>
      </c>
      <c r="I38" s="111">
        <f t="shared" ref="I38:I47" si="22">+(E38)*(F38+0.15+0.15)*H38</f>
        <v>1.35</v>
      </c>
      <c r="J38" s="111">
        <f t="shared" ref="J38:J47" si="23">+I38</f>
        <v>1.35</v>
      </c>
      <c r="K38" s="111">
        <f t="shared" ref="K38:K47" si="24">+(E38)*(F38+0.15+0.15)</f>
        <v>2.25</v>
      </c>
      <c r="L38" s="111">
        <f t="shared" ref="L38:L47" si="25">+(E38)*(F38+0.15+0.15)*0.05</f>
        <v>0.1125</v>
      </c>
      <c r="M38" s="111">
        <f t="shared" ref="M38:M47" si="26">+(E38*G38)*2</f>
        <v>4.95</v>
      </c>
      <c r="N38" s="111"/>
      <c r="O38" s="111">
        <f t="shared" ref="O38:O47" si="27">+N38*0.154*$D38</f>
        <v>0</v>
      </c>
      <c r="P38" s="111">
        <f>+(15+32)*1.28</f>
        <v>60.160000000000004</v>
      </c>
      <c r="Q38" s="111">
        <f t="shared" ref="Q38:Q47" si="28">+P38*0.245*$D38</f>
        <v>14.7392</v>
      </c>
      <c r="R38" s="112"/>
      <c r="S38" s="112">
        <f t="shared" ref="S38:S47" si="29">+R38*0.395*$D38</f>
        <v>0</v>
      </c>
      <c r="T38" s="112"/>
      <c r="U38" s="112">
        <f t="shared" ref="U38:U47" si="30">+T38*0.617*$D38</f>
        <v>0</v>
      </c>
      <c r="V38" s="112">
        <f>9*2.12+3*1.83+12*3.75</f>
        <v>69.569999999999993</v>
      </c>
      <c r="W38" s="112">
        <f t="shared" ref="W38:W47" si="31">+V38*0.963*$D38</f>
        <v>66.995909999999995</v>
      </c>
      <c r="X38" s="112"/>
      <c r="Y38" s="112">
        <f t="shared" si="18"/>
        <v>0</v>
      </c>
      <c r="Z38" s="111">
        <f t="shared" ref="Z38:Z47" si="32">+E38*F38*G38*$D38</f>
        <v>0.49500000000000005</v>
      </c>
      <c r="AA38" s="111">
        <f t="shared" ref="AA38:AA47" si="33">+I38-Z38</f>
        <v>0.85499999999999998</v>
      </c>
      <c r="AB38" s="113">
        <f t="shared" ref="AB38:AB47" si="34">+I38-AA38</f>
        <v>0.49500000000000011</v>
      </c>
    </row>
    <row r="39" spans="2:28" s="92" customFormat="1" ht="30" customHeight="1" x14ac:dyDescent="0.25">
      <c r="B39" s="404" t="s">
        <v>1477</v>
      </c>
      <c r="C39" s="405"/>
      <c r="D39" s="97">
        <v>1</v>
      </c>
      <c r="E39" s="111">
        <f>1.53+4.73+1.54+3.06</f>
        <v>10.860000000000001</v>
      </c>
      <c r="F39" s="111">
        <v>0.25</v>
      </c>
      <c r="G39" s="111">
        <v>0.6</v>
      </c>
      <c r="H39" s="111">
        <f t="shared" si="7"/>
        <v>0.65</v>
      </c>
      <c r="I39" s="111">
        <f t="shared" si="22"/>
        <v>3.8824500000000004</v>
      </c>
      <c r="J39" s="111">
        <f t="shared" si="23"/>
        <v>3.8824500000000004</v>
      </c>
      <c r="K39" s="111">
        <f t="shared" si="24"/>
        <v>5.9730000000000008</v>
      </c>
      <c r="L39" s="111">
        <f t="shared" si="25"/>
        <v>0.29865000000000003</v>
      </c>
      <c r="M39" s="111">
        <f t="shared" si="26"/>
        <v>13.032000000000002</v>
      </c>
      <c r="N39" s="111"/>
      <c r="O39" s="111">
        <f t="shared" si="27"/>
        <v>0</v>
      </c>
      <c r="P39" s="111">
        <f>+(17+49+16+30)*1.5</f>
        <v>168</v>
      </c>
      <c r="Q39" s="111">
        <f t="shared" si="28"/>
        <v>41.16</v>
      </c>
      <c r="R39" s="112"/>
      <c r="S39" s="112">
        <f t="shared" si="29"/>
        <v>0</v>
      </c>
      <c r="T39" s="112"/>
      <c r="U39" s="112">
        <f t="shared" si="30"/>
        <v>0</v>
      </c>
      <c r="V39" s="112"/>
      <c r="W39" s="112">
        <f t="shared" si="31"/>
        <v>0</v>
      </c>
      <c r="X39" s="112">
        <f>14*2.08+14*5.39+14*2.25+14*3.35</f>
        <v>182.98</v>
      </c>
      <c r="Y39" s="112">
        <f t="shared" si="18"/>
        <v>288.74243999999999</v>
      </c>
      <c r="Z39" s="111">
        <f t="shared" si="32"/>
        <v>1.6290000000000002</v>
      </c>
      <c r="AA39" s="111">
        <f t="shared" si="33"/>
        <v>2.25345</v>
      </c>
      <c r="AB39" s="113">
        <f t="shared" si="34"/>
        <v>1.6290000000000004</v>
      </c>
    </row>
    <row r="40" spans="2:28" s="92" customFormat="1" ht="30" customHeight="1" x14ac:dyDescent="0.25">
      <c r="B40" s="404" t="s">
        <v>1478</v>
      </c>
      <c r="C40" s="405"/>
      <c r="D40" s="97">
        <v>1</v>
      </c>
      <c r="E40" s="111">
        <v>2.37</v>
      </c>
      <c r="F40" s="111">
        <v>0.2</v>
      </c>
      <c r="G40" s="111">
        <v>0.45</v>
      </c>
      <c r="H40" s="111">
        <f t="shared" si="7"/>
        <v>0.5</v>
      </c>
      <c r="I40" s="111">
        <f t="shared" si="22"/>
        <v>0.59250000000000003</v>
      </c>
      <c r="J40" s="111">
        <f t="shared" si="23"/>
        <v>0.59250000000000003</v>
      </c>
      <c r="K40" s="111">
        <f t="shared" si="24"/>
        <v>1.1850000000000001</v>
      </c>
      <c r="L40" s="111">
        <f t="shared" si="25"/>
        <v>5.9250000000000004E-2</v>
      </c>
      <c r="M40" s="111">
        <f t="shared" si="26"/>
        <v>2.133</v>
      </c>
      <c r="N40" s="111"/>
      <c r="O40" s="111">
        <f t="shared" si="27"/>
        <v>0</v>
      </c>
      <c r="P40" s="111">
        <f>30*1.08</f>
        <v>32.400000000000006</v>
      </c>
      <c r="Q40" s="111">
        <f t="shared" si="28"/>
        <v>7.9380000000000015</v>
      </c>
      <c r="R40" s="112"/>
      <c r="S40" s="112">
        <f t="shared" si="29"/>
        <v>0</v>
      </c>
      <c r="T40" s="112"/>
      <c r="U40" s="112">
        <f t="shared" si="30"/>
        <v>0</v>
      </c>
      <c r="V40" s="112">
        <f>9*5.75+3*5.38</f>
        <v>67.89</v>
      </c>
      <c r="W40" s="112">
        <f t="shared" si="31"/>
        <v>65.378069999999994</v>
      </c>
      <c r="X40" s="112"/>
      <c r="Y40" s="112">
        <f t="shared" si="18"/>
        <v>0</v>
      </c>
      <c r="Z40" s="111">
        <f t="shared" si="32"/>
        <v>0.21330000000000002</v>
      </c>
      <c r="AA40" s="111">
        <f t="shared" si="33"/>
        <v>0.37919999999999998</v>
      </c>
      <c r="AB40" s="113">
        <f t="shared" si="34"/>
        <v>0.21330000000000005</v>
      </c>
    </row>
    <row r="41" spans="2:28" s="92" customFormat="1" ht="30" customHeight="1" x14ac:dyDescent="0.25">
      <c r="B41" s="404" t="s">
        <v>1479</v>
      </c>
      <c r="C41" s="405"/>
      <c r="D41" s="97">
        <v>1</v>
      </c>
      <c r="E41" s="111">
        <v>2.48</v>
      </c>
      <c r="F41" s="111">
        <v>0.2</v>
      </c>
      <c r="G41" s="111">
        <v>0.45</v>
      </c>
      <c r="H41" s="111">
        <f t="shared" si="7"/>
        <v>0.5</v>
      </c>
      <c r="I41" s="111">
        <f t="shared" si="22"/>
        <v>0.62</v>
      </c>
      <c r="J41" s="111">
        <f t="shared" si="23"/>
        <v>0.62</v>
      </c>
      <c r="K41" s="111">
        <f t="shared" si="24"/>
        <v>1.24</v>
      </c>
      <c r="L41" s="111">
        <f t="shared" si="25"/>
        <v>6.2E-2</v>
      </c>
      <c r="M41" s="111">
        <f t="shared" si="26"/>
        <v>2.2320000000000002</v>
      </c>
      <c r="N41" s="111">
        <f>26*1.06</f>
        <v>27.560000000000002</v>
      </c>
      <c r="O41" s="111">
        <f t="shared" si="27"/>
        <v>4.2442400000000005</v>
      </c>
      <c r="P41" s="111"/>
      <c r="Q41" s="111">
        <f t="shared" si="28"/>
        <v>0</v>
      </c>
      <c r="R41" s="112"/>
      <c r="S41" s="112">
        <f t="shared" si="29"/>
        <v>0</v>
      </c>
      <c r="T41" s="112"/>
      <c r="U41" s="112">
        <f t="shared" si="30"/>
        <v>0</v>
      </c>
      <c r="V41" s="112">
        <f>9*4.66+3*4.16</f>
        <v>54.42</v>
      </c>
      <c r="W41" s="112">
        <f t="shared" si="31"/>
        <v>52.406460000000003</v>
      </c>
      <c r="X41" s="112"/>
      <c r="Y41" s="112">
        <f t="shared" si="18"/>
        <v>0</v>
      </c>
      <c r="Z41" s="111">
        <f t="shared" si="32"/>
        <v>0.22320000000000001</v>
      </c>
      <c r="AA41" s="111">
        <f t="shared" si="33"/>
        <v>0.39679999999999999</v>
      </c>
      <c r="AB41" s="113">
        <f t="shared" si="34"/>
        <v>0.22320000000000001</v>
      </c>
    </row>
    <row r="42" spans="2:28" s="92" customFormat="1" ht="30" customHeight="1" x14ac:dyDescent="0.25">
      <c r="B42" s="404" t="s">
        <v>1480</v>
      </c>
      <c r="C42" s="405"/>
      <c r="D42" s="97">
        <v>1</v>
      </c>
      <c r="E42" s="111">
        <v>1.7</v>
      </c>
      <c r="F42" s="111">
        <v>0.65</v>
      </c>
      <c r="G42" s="111">
        <v>0.5</v>
      </c>
      <c r="H42" s="111">
        <f t="shared" si="7"/>
        <v>0.55000000000000004</v>
      </c>
      <c r="I42" s="111">
        <f t="shared" si="22"/>
        <v>0.8882500000000001</v>
      </c>
      <c r="J42" s="111">
        <f t="shared" si="23"/>
        <v>0.8882500000000001</v>
      </c>
      <c r="K42" s="111">
        <f t="shared" si="24"/>
        <v>1.615</v>
      </c>
      <c r="L42" s="111">
        <f t="shared" si="25"/>
        <v>8.0750000000000002E-2</v>
      </c>
      <c r="M42" s="111">
        <f t="shared" si="26"/>
        <v>1.7</v>
      </c>
      <c r="N42" s="111"/>
      <c r="O42" s="111">
        <f t="shared" si="27"/>
        <v>0</v>
      </c>
      <c r="P42" s="111"/>
      <c r="Q42" s="111">
        <f t="shared" si="28"/>
        <v>0</v>
      </c>
      <c r="R42" s="112">
        <f>20*2.11</f>
        <v>42.199999999999996</v>
      </c>
      <c r="S42" s="112">
        <f t="shared" si="29"/>
        <v>16.669</v>
      </c>
      <c r="T42" s="112"/>
      <c r="U42" s="112">
        <f t="shared" si="30"/>
        <v>0</v>
      </c>
      <c r="V42" s="112"/>
      <c r="W42" s="112">
        <f t="shared" si="31"/>
        <v>0</v>
      </c>
      <c r="X42" s="112">
        <f>14*3.69+6*3.4</f>
        <v>72.06</v>
      </c>
      <c r="Y42" s="112">
        <f t="shared" si="18"/>
        <v>113.71068000000001</v>
      </c>
      <c r="Z42" s="111">
        <f t="shared" si="32"/>
        <v>0.55249999999999999</v>
      </c>
      <c r="AA42" s="111">
        <f t="shared" si="33"/>
        <v>0.3357500000000001</v>
      </c>
      <c r="AB42" s="113">
        <f t="shared" si="34"/>
        <v>0.55249999999999999</v>
      </c>
    </row>
    <row r="43" spans="2:28" s="92" customFormat="1" ht="30" customHeight="1" x14ac:dyDescent="0.25">
      <c r="B43" s="404" t="s">
        <v>1481</v>
      </c>
      <c r="C43" s="405"/>
      <c r="D43" s="97">
        <v>1</v>
      </c>
      <c r="E43" s="111">
        <v>2.89</v>
      </c>
      <c r="F43" s="111">
        <v>0.65</v>
      </c>
      <c r="G43" s="111">
        <v>0.5</v>
      </c>
      <c r="H43" s="111">
        <f t="shared" si="7"/>
        <v>0.55000000000000004</v>
      </c>
      <c r="I43" s="111">
        <f t="shared" si="22"/>
        <v>1.5100250000000002</v>
      </c>
      <c r="J43" s="111">
        <f t="shared" si="23"/>
        <v>1.5100250000000002</v>
      </c>
      <c r="K43" s="111">
        <f t="shared" si="24"/>
        <v>2.7455000000000003</v>
      </c>
      <c r="L43" s="111">
        <f t="shared" si="25"/>
        <v>0.13727500000000001</v>
      </c>
      <c r="M43" s="111">
        <f t="shared" si="26"/>
        <v>2.89</v>
      </c>
      <c r="N43" s="111"/>
      <c r="O43" s="111">
        <f t="shared" si="27"/>
        <v>0</v>
      </c>
      <c r="P43" s="111"/>
      <c r="Q43" s="111">
        <f t="shared" si="28"/>
        <v>0</v>
      </c>
      <c r="R43" s="112">
        <f>30*2.11</f>
        <v>63.3</v>
      </c>
      <c r="S43" s="112">
        <f t="shared" si="29"/>
        <v>25.003499999999999</v>
      </c>
      <c r="T43" s="112"/>
      <c r="U43" s="112">
        <f t="shared" si="30"/>
        <v>0</v>
      </c>
      <c r="V43" s="112"/>
      <c r="W43" s="112">
        <f t="shared" si="31"/>
        <v>0</v>
      </c>
      <c r="X43" s="112">
        <f>14*4.66+6*4.49</f>
        <v>92.18</v>
      </c>
      <c r="Y43" s="112">
        <f t="shared" si="18"/>
        <v>145.46004000000002</v>
      </c>
      <c r="Z43" s="111">
        <f t="shared" si="32"/>
        <v>0.93925000000000003</v>
      </c>
      <c r="AA43" s="111">
        <f t="shared" si="33"/>
        <v>0.57077500000000014</v>
      </c>
      <c r="AB43" s="113">
        <f t="shared" si="34"/>
        <v>0.93925000000000003</v>
      </c>
    </row>
    <row r="44" spans="2:28" s="92" customFormat="1" ht="30" customHeight="1" x14ac:dyDescent="0.25">
      <c r="B44" s="404" t="s">
        <v>1482</v>
      </c>
      <c r="C44" s="405"/>
      <c r="D44" s="97">
        <v>1</v>
      </c>
      <c r="E44" s="111">
        <v>1.56</v>
      </c>
      <c r="F44" s="111">
        <v>0.2</v>
      </c>
      <c r="G44" s="111">
        <v>0.45</v>
      </c>
      <c r="H44" s="111">
        <f t="shared" si="7"/>
        <v>0.5</v>
      </c>
      <c r="I44" s="111">
        <f t="shared" si="22"/>
        <v>0.39</v>
      </c>
      <c r="J44" s="111">
        <f t="shared" si="23"/>
        <v>0.39</v>
      </c>
      <c r="K44" s="111">
        <f t="shared" si="24"/>
        <v>0.78</v>
      </c>
      <c r="L44" s="111">
        <f t="shared" si="25"/>
        <v>3.9000000000000007E-2</v>
      </c>
      <c r="M44" s="111">
        <f t="shared" si="26"/>
        <v>1.4040000000000001</v>
      </c>
      <c r="N44" s="111">
        <f>14*1.06</f>
        <v>14.84</v>
      </c>
      <c r="O44" s="111">
        <f t="shared" si="27"/>
        <v>2.2853599999999998</v>
      </c>
      <c r="P44" s="111"/>
      <c r="Q44" s="111">
        <f t="shared" si="28"/>
        <v>0</v>
      </c>
      <c r="R44" s="112"/>
      <c r="S44" s="112">
        <f t="shared" si="29"/>
        <v>0</v>
      </c>
      <c r="T44" s="112"/>
      <c r="U44" s="112">
        <f t="shared" si="30"/>
        <v>0</v>
      </c>
      <c r="V44" s="112">
        <f>6*4.01+2*3.76</f>
        <v>31.58</v>
      </c>
      <c r="W44" s="112">
        <f t="shared" si="31"/>
        <v>30.411539999999999</v>
      </c>
      <c r="X44" s="112"/>
      <c r="Y44" s="112">
        <f t="shared" si="18"/>
        <v>0</v>
      </c>
      <c r="Z44" s="111">
        <f t="shared" si="32"/>
        <v>0.14040000000000002</v>
      </c>
      <c r="AA44" s="111">
        <f t="shared" si="33"/>
        <v>0.24959999999999999</v>
      </c>
      <c r="AB44" s="113">
        <f t="shared" si="34"/>
        <v>0.14040000000000002</v>
      </c>
    </row>
    <row r="45" spans="2:28" s="92" customFormat="1" ht="30" customHeight="1" x14ac:dyDescent="0.25">
      <c r="B45" s="404" t="s">
        <v>1483</v>
      </c>
      <c r="C45" s="405"/>
      <c r="D45" s="97">
        <v>1</v>
      </c>
      <c r="E45" s="111">
        <v>2.99</v>
      </c>
      <c r="F45" s="111">
        <v>0.6</v>
      </c>
      <c r="G45" s="111">
        <v>0.5</v>
      </c>
      <c r="H45" s="111">
        <f t="shared" si="7"/>
        <v>0.55000000000000004</v>
      </c>
      <c r="I45" s="111">
        <f t="shared" si="22"/>
        <v>1.4800500000000003</v>
      </c>
      <c r="J45" s="111">
        <f t="shared" si="23"/>
        <v>1.4800500000000003</v>
      </c>
      <c r="K45" s="111">
        <f t="shared" si="24"/>
        <v>2.6910000000000003</v>
      </c>
      <c r="L45" s="111">
        <f t="shared" si="25"/>
        <v>0.13455000000000003</v>
      </c>
      <c r="M45" s="111">
        <f t="shared" si="26"/>
        <v>2.99</v>
      </c>
      <c r="N45" s="111"/>
      <c r="O45" s="111">
        <f t="shared" si="27"/>
        <v>0</v>
      </c>
      <c r="P45" s="111"/>
      <c r="Q45" s="111">
        <f t="shared" si="28"/>
        <v>0</v>
      </c>
      <c r="R45" s="112">
        <f>31*2.01</f>
        <v>62.309999999999995</v>
      </c>
      <c r="S45" s="112">
        <f t="shared" si="29"/>
        <v>24.612449999999999</v>
      </c>
      <c r="T45" s="112"/>
      <c r="U45" s="112">
        <f t="shared" si="30"/>
        <v>0</v>
      </c>
      <c r="V45" s="112"/>
      <c r="W45" s="112">
        <f t="shared" si="31"/>
        <v>0</v>
      </c>
      <c r="X45" s="112">
        <f>18*4.61</f>
        <v>82.98</v>
      </c>
      <c r="Y45" s="112">
        <f t="shared" si="18"/>
        <v>130.94244</v>
      </c>
      <c r="Z45" s="111">
        <f t="shared" si="32"/>
        <v>0.89700000000000002</v>
      </c>
      <c r="AA45" s="111">
        <f t="shared" si="33"/>
        <v>0.58305000000000029</v>
      </c>
      <c r="AB45" s="113">
        <f t="shared" si="34"/>
        <v>0.89700000000000002</v>
      </c>
    </row>
    <row r="46" spans="2:28" s="92" customFormat="1" ht="30" customHeight="1" x14ac:dyDescent="0.25">
      <c r="B46" s="404" t="s">
        <v>1484</v>
      </c>
      <c r="C46" s="405"/>
      <c r="D46" s="97">
        <v>1</v>
      </c>
      <c r="E46" s="111">
        <v>0.68</v>
      </c>
      <c r="F46" s="111">
        <v>0.55000000000000004</v>
      </c>
      <c r="G46" s="111">
        <v>0.5</v>
      </c>
      <c r="H46" s="111">
        <f t="shared" si="7"/>
        <v>0.55000000000000004</v>
      </c>
      <c r="I46" s="111">
        <f t="shared" si="22"/>
        <v>0.31790000000000007</v>
      </c>
      <c r="J46" s="111">
        <f t="shared" si="23"/>
        <v>0.31790000000000007</v>
      </c>
      <c r="K46" s="111">
        <f t="shared" si="24"/>
        <v>0.57800000000000007</v>
      </c>
      <c r="L46" s="111">
        <f t="shared" si="25"/>
        <v>2.8900000000000006E-2</v>
      </c>
      <c r="M46" s="111">
        <f t="shared" si="26"/>
        <v>0.68</v>
      </c>
      <c r="N46" s="111"/>
      <c r="O46" s="111">
        <f t="shared" si="27"/>
        <v>0</v>
      </c>
      <c r="P46" s="111"/>
      <c r="Q46" s="111">
        <f t="shared" si="28"/>
        <v>0</v>
      </c>
      <c r="R46" s="112">
        <f>8*1.91</f>
        <v>15.28</v>
      </c>
      <c r="S46" s="112">
        <f t="shared" si="29"/>
        <v>6.0355999999999996</v>
      </c>
      <c r="T46" s="112"/>
      <c r="U46" s="112">
        <f t="shared" si="30"/>
        <v>0</v>
      </c>
      <c r="V46" s="112"/>
      <c r="W46" s="112">
        <f t="shared" si="31"/>
        <v>0</v>
      </c>
      <c r="X46" s="112">
        <f>14*2.5+5*2.34</f>
        <v>46.7</v>
      </c>
      <c r="Y46" s="112">
        <f t="shared" si="18"/>
        <v>73.692600000000013</v>
      </c>
      <c r="Z46" s="111">
        <f t="shared" si="32"/>
        <v>0.18700000000000003</v>
      </c>
      <c r="AA46" s="111">
        <f t="shared" si="33"/>
        <v>0.13090000000000004</v>
      </c>
      <c r="AB46" s="113">
        <f t="shared" si="34"/>
        <v>0.18700000000000003</v>
      </c>
    </row>
    <row r="47" spans="2:28" s="92" customFormat="1" ht="30" customHeight="1" x14ac:dyDescent="0.25">
      <c r="B47" s="404" t="s">
        <v>1485</v>
      </c>
      <c r="C47" s="405"/>
      <c r="D47" s="97">
        <v>1</v>
      </c>
      <c r="E47" s="111">
        <v>2.0699999999999998</v>
      </c>
      <c r="F47" s="111">
        <v>0.65</v>
      </c>
      <c r="G47" s="111">
        <v>0.55000000000000004</v>
      </c>
      <c r="H47" s="111">
        <f t="shared" si="7"/>
        <v>0.60000000000000009</v>
      </c>
      <c r="I47" s="111">
        <f t="shared" si="22"/>
        <v>1.1799000000000002</v>
      </c>
      <c r="J47" s="111">
        <f t="shared" si="23"/>
        <v>1.1799000000000002</v>
      </c>
      <c r="K47" s="111">
        <f t="shared" si="24"/>
        <v>1.9664999999999999</v>
      </c>
      <c r="L47" s="111">
        <f t="shared" si="25"/>
        <v>9.8324999999999996E-2</v>
      </c>
      <c r="M47" s="111">
        <f t="shared" si="26"/>
        <v>2.2770000000000001</v>
      </c>
      <c r="N47" s="111"/>
      <c r="O47" s="111">
        <f t="shared" si="27"/>
        <v>0</v>
      </c>
      <c r="P47" s="111"/>
      <c r="Q47" s="111">
        <f t="shared" si="28"/>
        <v>0</v>
      </c>
      <c r="R47" s="112">
        <f>22*2.11</f>
        <v>46.419999999999995</v>
      </c>
      <c r="S47" s="112">
        <f t="shared" si="29"/>
        <v>18.335899999999999</v>
      </c>
      <c r="T47" s="112"/>
      <c r="U47" s="112">
        <f t="shared" si="30"/>
        <v>0</v>
      </c>
      <c r="V47" s="112"/>
      <c r="W47" s="112">
        <f t="shared" si="31"/>
        <v>0</v>
      </c>
      <c r="X47" s="112">
        <f>14*2.78+6*2.62</f>
        <v>54.639999999999993</v>
      </c>
      <c r="Y47" s="112">
        <f t="shared" si="18"/>
        <v>86.221919999999997</v>
      </c>
      <c r="Z47" s="111">
        <f t="shared" si="32"/>
        <v>0.74002500000000004</v>
      </c>
      <c r="AA47" s="111">
        <f t="shared" si="33"/>
        <v>0.43987500000000013</v>
      </c>
      <c r="AB47" s="113">
        <f t="shared" si="34"/>
        <v>0.74002500000000004</v>
      </c>
    </row>
    <row r="48" spans="2:28" s="92" customFormat="1" ht="30" customHeight="1" x14ac:dyDescent="0.25">
      <c r="B48" s="404" t="s">
        <v>1486</v>
      </c>
      <c r="C48" s="405"/>
      <c r="D48" s="97">
        <v>1</v>
      </c>
      <c r="E48" s="111">
        <v>2.02</v>
      </c>
      <c r="F48" s="111">
        <v>0.65</v>
      </c>
      <c r="G48" s="111">
        <v>0.5</v>
      </c>
      <c r="H48" s="111">
        <f t="shared" si="7"/>
        <v>0.55000000000000004</v>
      </c>
      <c r="I48" s="111">
        <f t="shared" ref="I48:I57" si="35">+(E48)*(F48+0.15+0.15)*H48</f>
        <v>1.0554500000000002</v>
      </c>
      <c r="J48" s="111">
        <f t="shared" ref="J48:J57" si="36">+I48</f>
        <v>1.0554500000000002</v>
      </c>
      <c r="K48" s="111">
        <f t="shared" ref="K48:K57" si="37">+(E48)*(F48+0.15+0.15)</f>
        <v>1.9190000000000003</v>
      </c>
      <c r="L48" s="111">
        <f t="shared" ref="L48:L57" si="38">+(E48)*(F48+0.15+0.15)*0.05</f>
        <v>9.5950000000000021E-2</v>
      </c>
      <c r="M48" s="111">
        <f t="shared" ref="M48:M57" si="39">+(E48*G48)*2</f>
        <v>2.02</v>
      </c>
      <c r="N48" s="111"/>
      <c r="O48" s="111">
        <f t="shared" ref="O48:O57" si="40">+N48*0.154*$D48</f>
        <v>0</v>
      </c>
      <c r="P48" s="111"/>
      <c r="Q48" s="111">
        <f t="shared" ref="Q48:Q57" si="41">+P48*0.245*$D48</f>
        <v>0</v>
      </c>
      <c r="R48" s="112">
        <f>22*2.11</f>
        <v>46.419999999999995</v>
      </c>
      <c r="S48" s="112">
        <f t="shared" ref="S48:S57" si="42">+R48*0.395*$D48</f>
        <v>18.335899999999999</v>
      </c>
      <c r="T48" s="112"/>
      <c r="U48" s="112">
        <f t="shared" ref="U48:U57" si="43">+T48*0.617*$D48</f>
        <v>0</v>
      </c>
      <c r="V48" s="112"/>
      <c r="W48" s="112">
        <f t="shared" ref="W48:W57" si="44">+V48*0.963*$D48</f>
        <v>0</v>
      </c>
      <c r="X48" s="112">
        <f>14*3.34+6*3.18</f>
        <v>65.84</v>
      </c>
      <c r="Y48" s="112">
        <f t="shared" si="18"/>
        <v>103.89552</v>
      </c>
      <c r="Z48" s="111">
        <f t="shared" ref="Z48:Z57" si="45">+E48*F48*G48*$D48</f>
        <v>0.65650000000000008</v>
      </c>
      <c r="AA48" s="111">
        <f t="shared" ref="AA48:AA57" si="46">+I48-Z48</f>
        <v>0.39895000000000014</v>
      </c>
      <c r="AB48" s="113">
        <f t="shared" ref="AB48:AB57" si="47">+I48-AA48</f>
        <v>0.65650000000000008</v>
      </c>
    </row>
    <row r="49" spans="2:28" s="92" customFormat="1" ht="30" customHeight="1" x14ac:dyDescent="0.25">
      <c r="B49" s="404" t="s">
        <v>1487</v>
      </c>
      <c r="C49" s="405"/>
      <c r="D49" s="97">
        <v>1</v>
      </c>
      <c r="E49" s="111">
        <v>2.72</v>
      </c>
      <c r="F49" s="111">
        <v>0.65</v>
      </c>
      <c r="G49" s="111">
        <v>0.5</v>
      </c>
      <c r="H49" s="111">
        <f t="shared" si="7"/>
        <v>0.55000000000000004</v>
      </c>
      <c r="I49" s="111">
        <f t="shared" si="35"/>
        <v>1.4212000000000005</v>
      </c>
      <c r="J49" s="111">
        <f t="shared" si="36"/>
        <v>1.4212000000000005</v>
      </c>
      <c r="K49" s="111">
        <f t="shared" si="37"/>
        <v>2.5840000000000005</v>
      </c>
      <c r="L49" s="111">
        <f t="shared" si="38"/>
        <v>0.12920000000000004</v>
      </c>
      <c r="M49" s="111">
        <f t="shared" si="39"/>
        <v>2.72</v>
      </c>
      <c r="N49" s="111"/>
      <c r="O49" s="111">
        <f t="shared" si="40"/>
        <v>0</v>
      </c>
      <c r="P49" s="111"/>
      <c r="Q49" s="111">
        <f t="shared" si="41"/>
        <v>0</v>
      </c>
      <c r="R49" s="112">
        <f>29*2.11</f>
        <v>61.19</v>
      </c>
      <c r="S49" s="112">
        <f t="shared" si="42"/>
        <v>24.17005</v>
      </c>
      <c r="T49" s="112"/>
      <c r="U49" s="112">
        <f t="shared" si="43"/>
        <v>0</v>
      </c>
      <c r="V49" s="112"/>
      <c r="W49" s="112">
        <f t="shared" si="44"/>
        <v>0</v>
      </c>
      <c r="X49" s="112">
        <f>14*3.86+6*3.67</f>
        <v>76.06</v>
      </c>
      <c r="Y49" s="112">
        <f t="shared" si="18"/>
        <v>120.02268000000001</v>
      </c>
      <c r="Z49" s="111">
        <f t="shared" si="45"/>
        <v>0.88400000000000012</v>
      </c>
      <c r="AA49" s="111">
        <f t="shared" si="46"/>
        <v>0.53720000000000034</v>
      </c>
      <c r="AB49" s="113">
        <f t="shared" si="47"/>
        <v>0.88400000000000012</v>
      </c>
    </row>
    <row r="50" spans="2:28" s="92" customFormat="1" ht="30" customHeight="1" x14ac:dyDescent="0.25">
      <c r="B50" s="404" t="s">
        <v>1488</v>
      </c>
      <c r="C50" s="405"/>
      <c r="D50" s="97">
        <v>1</v>
      </c>
      <c r="E50" s="111">
        <v>0.59</v>
      </c>
      <c r="F50" s="111">
        <v>0.2</v>
      </c>
      <c r="G50" s="111">
        <v>0.45</v>
      </c>
      <c r="H50" s="111">
        <f t="shared" si="7"/>
        <v>0.5</v>
      </c>
      <c r="I50" s="111">
        <f t="shared" si="35"/>
        <v>0.14749999999999999</v>
      </c>
      <c r="J50" s="111">
        <f t="shared" si="36"/>
        <v>0.14749999999999999</v>
      </c>
      <c r="K50" s="111">
        <f t="shared" si="37"/>
        <v>0.29499999999999998</v>
      </c>
      <c r="L50" s="111">
        <f t="shared" si="38"/>
        <v>1.4749999999999999E-2</v>
      </c>
      <c r="M50" s="111">
        <f t="shared" si="39"/>
        <v>0.53100000000000003</v>
      </c>
      <c r="N50" s="111"/>
      <c r="O50" s="111">
        <f t="shared" si="40"/>
        <v>0</v>
      </c>
      <c r="P50" s="111">
        <f>7*1.08</f>
        <v>7.5600000000000005</v>
      </c>
      <c r="Q50" s="111">
        <f t="shared" si="41"/>
        <v>1.8522000000000001</v>
      </c>
      <c r="R50" s="112"/>
      <c r="S50" s="112">
        <f t="shared" si="42"/>
        <v>0</v>
      </c>
      <c r="T50" s="112"/>
      <c r="U50" s="112">
        <f t="shared" si="43"/>
        <v>0</v>
      </c>
      <c r="V50" s="112">
        <f>9*2.31+3*1.99</f>
        <v>26.759999999999998</v>
      </c>
      <c r="W50" s="112">
        <f t="shared" si="44"/>
        <v>25.769879999999997</v>
      </c>
      <c r="X50" s="112"/>
      <c r="Y50" s="112">
        <f t="shared" si="18"/>
        <v>0</v>
      </c>
      <c r="Z50" s="111">
        <f t="shared" si="45"/>
        <v>5.3100000000000001E-2</v>
      </c>
      <c r="AA50" s="111">
        <f t="shared" si="46"/>
        <v>9.4399999999999984E-2</v>
      </c>
      <c r="AB50" s="113">
        <f t="shared" si="47"/>
        <v>5.3100000000000008E-2</v>
      </c>
    </row>
    <row r="51" spans="2:28" s="92" customFormat="1" ht="30" customHeight="1" x14ac:dyDescent="0.25">
      <c r="B51" s="404" t="s">
        <v>1489</v>
      </c>
      <c r="C51" s="405"/>
      <c r="D51" s="97">
        <v>1</v>
      </c>
      <c r="E51" s="111">
        <v>2.0699999999999998</v>
      </c>
      <c r="F51" s="111">
        <v>0.65</v>
      </c>
      <c r="G51" s="111">
        <v>0.5</v>
      </c>
      <c r="H51" s="111">
        <f t="shared" si="7"/>
        <v>0.55000000000000004</v>
      </c>
      <c r="I51" s="111">
        <f t="shared" si="35"/>
        <v>1.081575</v>
      </c>
      <c r="J51" s="111">
        <f t="shared" si="36"/>
        <v>1.081575</v>
      </c>
      <c r="K51" s="111">
        <f t="shared" si="37"/>
        <v>1.9664999999999999</v>
      </c>
      <c r="L51" s="111">
        <f t="shared" si="38"/>
        <v>9.8324999999999996E-2</v>
      </c>
      <c r="M51" s="111">
        <f t="shared" si="39"/>
        <v>2.0699999999999998</v>
      </c>
      <c r="N51" s="111"/>
      <c r="O51" s="111">
        <f t="shared" si="40"/>
        <v>0</v>
      </c>
      <c r="P51" s="111"/>
      <c r="Q51" s="111">
        <f t="shared" si="41"/>
        <v>0</v>
      </c>
      <c r="R51" s="112">
        <f>22*2.11</f>
        <v>46.419999999999995</v>
      </c>
      <c r="S51" s="112">
        <f t="shared" si="42"/>
        <v>18.335899999999999</v>
      </c>
      <c r="T51" s="112"/>
      <c r="U51" s="112">
        <f t="shared" si="43"/>
        <v>0</v>
      </c>
      <c r="V51" s="112"/>
      <c r="W51" s="112">
        <f t="shared" si="44"/>
        <v>0</v>
      </c>
      <c r="X51" s="112">
        <f>14*2.66+6*2.5</f>
        <v>52.24</v>
      </c>
      <c r="Y51" s="112">
        <f t="shared" si="18"/>
        <v>82.434720000000013</v>
      </c>
      <c r="Z51" s="111">
        <f t="shared" si="45"/>
        <v>0.67274999999999996</v>
      </c>
      <c r="AA51" s="111">
        <f t="shared" si="46"/>
        <v>0.40882499999999999</v>
      </c>
      <c r="AB51" s="113">
        <f t="shared" si="47"/>
        <v>0.67274999999999996</v>
      </c>
    </row>
    <row r="52" spans="2:28" s="92" customFormat="1" ht="30" customHeight="1" x14ac:dyDescent="0.25">
      <c r="B52" s="404" t="s">
        <v>1490</v>
      </c>
      <c r="C52" s="405"/>
      <c r="D52" s="97">
        <v>1</v>
      </c>
      <c r="E52" s="111">
        <v>2.0699999999999998</v>
      </c>
      <c r="F52" s="111">
        <v>0.65</v>
      </c>
      <c r="G52" s="111">
        <v>0.5</v>
      </c>
      <c r="H52" s="111">
        <f t="shared" si="7"/>
        <v>0.55000000000000004</v>
      </c>
      <c r="I52" s="111">
        <f t="shared" si="35"/>
        <v>1.081575</v>
      </c>
      <c r="J52" s="111">
        <f t="shared" si="36"/>
        <v>1.081575</v>
      </c>
      <c r="K52" s="111">
        <f t="shared" si="37"/>
        <v>1.9664999999999999</v>
      </c>
      <c r="L52" s="111">
        <f t="shared" si="38"/>
        <v>9.8324999999999996E-2</v>
      </c>
      <c r="M52" s="111">
        <f t="shared" si="39"/>
        <v>2.0699999999999998</v>
      </c>
      <c r="N52" s="111"/>
      <c r="O52" s="111">
        <f t="shared" si="40"/>
        <v>0</v>
      </c>
      <c r="P52" s="111"/>
      <c r="Q52" s="111">
        <f t="shared" si="41"/>
        <v>0</v>
      </c>
      <c r="R52" s="112">
        <f>22*2.11</f>
        <v>46.419999999999995</v>
      </c>
      <c r="S52" s="112">
        <f t="shared" si="42"/>
        <v>18.335899999999999</v>
      </c>
      <c r="T52" s="112"/>
      <c r="U52" s="112">
        <f t="shared" si="43"/>
        <v>0</v>
      </c>
      <c r="V52" s="112"/>
      <c r="W52" s="112">
        <f t="shared" si="44"/>
        <v>0</v>
      </c>
      <c r="X52" s="112">
        <f>14*4.43+6*4.27</f>
        <v>87.639999999999986</v>
      </c>
      <c r="Y52" s="112">
        <f t="shared" si="18"/>
        <v>138.29592</v>
      </c>
      <c r="Z52" s="111">
        <f t="shared" si="45"/>
        <v>0.67274999999999996</v>
      </c>
      <c r="AA52" s="111">
        <f t="shared" si="46"/>
        <v>0.40882499999999999</v>
      </c>
      <c r="AB52" s="113">
        <f t="shared" si="47"/>
        <v>0.67274999999999996</v>
      </c>
    </row>
    <row r="53" spans="2:28" s="92" customFormat="1" ht="30" customHeight="1" x14ac:dyDescent="0.25">
      <c r="B53" s="404" t="s">
        <v>1491</v>
      </c>
      <c r="C53" s="405"/>
      <c r="D53" s="97">
        <v>1</v>
      </c>
      <c r="E53" s="111">
        <v>1.44</v>
      </c>
      <c r="F53" s="111">
        <v>0.2</v>
      </c>
      <c r="G53" s="111">
        <v>0.45</v>
      </c>
      <c r="H53" s="111">
        <f t="shared" si="7"/>
        <v>0.5</v>
      </c>
      <c r="I53" s="111">
        <f t="shared" si="35"/>
        <v>0.36</v>
      </c>
      <c r="J53" s="111">
        <f t="shared" si="36"/>
        <v>0.36</v>
      </c>
      <c r="K53" s="111">
        <f t="shared" si="37"/>
        <v>0.72</v>
      </c>
      <c r="L53" s="111">
        <f t="shared" si="38"/>
        <v>3.5999999999999997E-2</v>
      </c>
      <c r="M53" s="111">
        <f t="shared" si="39"/>
        <v>1.296</v>
      </c>
      <c r="N53" s="111"/>
      <c r="O53" s="111">
        <f t="shared" si="40"/>
        <v>0</v>
      </c>
      <c r="P53" s="111">
        <f>16*1.08</f>
        <v>17.28</v>
      </c>
      <c r="Q53" s="111">
        <f t="shared" si="41"/>
        <v>4.2336</v>
      </c>
      <c r="R53" s="112"/>
      <c r="S53" s="112">
        <f t="shared" si="42"/>
        <v>0</v>
      </c>
      <c r="T53" s="112"/>
      <c r="U53" s="112">
        <f t="shared" si="43"/>
        <v>0</v>
      </c>
      <c r="V53" s="112">
        <f>9*4.15+3*3.77</f>
        <v>48.660000000000004</v>
      </c>
      <c r="W53" s="112">
        <f t="shared" si="44"/>
        <v>46.859580000000001</v>
      </c>
      <c r="X53" s="112"/>
      <c r="Y53" s="112">
        <f t="shared" si="18"/>
        <v>0</v>
      </c>
      <c r="Z53" s="111">
        <f t="shared" si="45"/>
        <v>0.12959999999999999</v>
      </c>
      <c r="AA53" s="111">
        <f t="shared" si="46"/>
        <v>0.23039999999999999</v>
      </c>
      <c r="AB53" s="113">
        <f t="shared" si="47"/>
        <v>0.12959999999999999</v>
      </c>
    </row>
    <row r="54" spans="2:28" s="92" customFormat="1" ht="30" customHeight="1" x14ac:dyDescent="0.25">
      <c r="B54" s="404" t="s">
        <v>1492</v>
      </c>
      <c r="C54" s="405"/>
      <c r="D54" s="97">
        <v>1</v>
      </c>
      <c r="E54" s="111">
        <v>2.02</v>
      </c>
      <c r="F54" s="111">
        <v>0.65</v>
      </c>
      <c r="G54" s="111">
        <v>0.5</v>
      </c>
      <c r="H54" s="111">
        <f t="shared" si="7"/>
        <v>0.55000000000000004</v>
      </c>
      <c r="I54" s="111">
        <f t="shared" si="35"/>
        <v>1.0554500000000002</v>
      </c>
      <c r="J54" s="111">
        <f t="shared" si="36"/>
        <v>1.0554500000000002</v>
      </c>
      <c r="K54" s="111">
        <f t="shared" si="37"/>
        <v>1.9190000000000003</v>
      </c>
      <c r="L54" s="111">
        <f t="shared" si="38"/>
        <v>9.5950000000000021E-2</v>
      </c>
      <c r="M54" s="111">
        <f t="shared" si="39"/>
        <v>2.02</v>
      </c>
      <c r="N54" s="111"/>
      <c r="O54" s="111">
        <f t="shared" si="40"/>
        <v>0</v>
      </c>
      <c r="P54" s="111"/>
      <c r="Q54" s="111">
        <f t="shared" si="41"/>
        <v>0</v>
      </c>
      <c r="R54" s="112">
        <f>24*2.31</f>
        <v>55.44</v>
      </c>
      <c r="S54" s="112">
        <f t="shared" si="42"/>
        <v>21.898800000000001</v>
      </c>
      <c r="T54" s="112"/>
      <c r="U54" s="112">
        <f t="shared" si="43"/>
        <v>0</v>
      </c>
      <c r="V54" s="112"/>
      <c r="W54" s="112">
        <f t="shared" si="44"/>
        <v>0</v>
      </c>
      <c r="X54" s="112">
        <f>14*5.01+6*4.78</f>
        <v>98.82</v>
      </c>
      <c r="Y54" s="112">
        <f t="shared" si="18"/>
        <v>155.93796</v>
      </c>
      <c r="Z54" s="111">
        <f t="shared" si="45"/>
        <v>0.65650000000000008</v>
      </c>
      <c r="AA54" s="111">
        <f t="shared" si="46"/>
        <v>0.39895000000000014</v>
      </c>
      <c r="AB54" s="113">
        <f t="shared" si="47"/>
        <v>0.65650000000000008</v>
      </c>
    </row>
    <row r="55" spans="2:28" s="92" customFormat="1" ht="30" customHeight="1" x14ac:dyDescent="0.25">
      <c r="B55" s="404" t="s">
        <v>1493</v>
      </c>
      <c r="C55" s="405"/>
      <c r="D55" s="97">
        <v>1</v>
      </c>
      <c r="E55" s="111">
        <v>2.0699999999999998</v>
      </c>
      <c r="F55" s="111">
        <v>0.65</v>
      </c>
      <c r="G55" s="111">
        <v>0.5</v>
      </c>
      <c r="H55" s="111">
        <f t="shared" si="7"/>
        <v>0.55000000000000004</v>
      </c>
      <c r="I55" s="111">
        <f t="shared" si="35"/>
        <v>1.081575</v>
      </c>
      <c r="J55" s="111">
        <f t="shared" si="36"/>
        <v>1.081575</v>
      </c>
      <c r="K55" s="111">
        <f t="shared" si="37"/>
        <v>1.9664999999999999</v>
      </c>
      <c r="L55" s="111">
        <f t="shared" si="38"/>
        <v>9.8324999999999996E-2</v>
      </c>
      <c r="M55" s="111">
        <f t="shared" si="39"/>
        <v>2.0699999999999998</v>
      </c>
      <c r="N55" s="111"/>
      <c r="O55" s="111">
        <f t="shared" si="40"/>
        <v>0</v>
      </c>
      <c r="P55" s="111"/>
      <c r="Q55" s="111">
        <f t="shared" si="41"/>
        <v>0</v>
      </c>
      <c r="R55" s="112">
        <f>22*2.11</f>
        <v>46.419999999999995</v>
      </c>
      <c r="S55" s="112">
        <f t="shared" si="42"/>
        <v>18.335899999999999</v>
      </c>
      <c r="T55" s="112"/>
      <c r="U55" s="112">
        <f t="shared" si="43"/>
        <v>0</v>
      </c>
      <c r="V55" s="112"/>
      <c r="W55" s="112">
        <f t="shared" si="44"/>
        <v>0</v>
      </c>
      <c r="X55" s="112">
        <f>14*2.91+6*2.75</f>
        <v>57.24</v>
      </c>
      <c r="Y55" s="112">
        <f t="shared" si="18"/>
        <v>90.324720000000013</v>
      </c>
      <c r="Z55" s="111">
        <f t="shared" si="45"/>
        <v>0.67274999999999996</v>
      </c>
      <c r="AA55" s="111">
        <f t="shared" si="46"/>
        <v>0.40882499999999999</v>
      </c>
      <c r="AB55" s="113">
        <f t="shared" si="47"/>
        <v>0.67274999999999996</v>
      </c>
    </row>
    <row r="56" spans="2:28" s="92" customFormat="1" ht="30" customHeight="1" x14ac:dyDescent="0.25">
      <c r="B56" s="404" t="s">
        <v>1494</v>
      </c>
      <c r="C56" s="405"/>
      <c r="D56" s="97">
        <v>1</v>
      </c>
      <c r="E56" s="111">
        <v>2.1</v>
      </c>
      <c r="F56" s="111">
        <v>0.65</v>
      </c>
      <c r="G56" s="111">
        <v>0.5</v>
      </c>
      <c r="H56" s="111">
        <f t="shared" si="7"/>
        <v>0.55000000000000004</v>
      </c>
      <c r="I56" s="111">
        <f t="shared" si="35"/>
        <v>1.0972500000000003</v>
      </c>
      <c r="J56" s="111">
        <f t="shared" si="36"/>
        <v>1.0972500000000003</v>
      </c>
      <c r="K56" s="111">
        <f t="shared" si="37"/>
        <v>1.9950000000000003</v>
      </c>
      <c r="L56" s="111">
        <f t="shared" si="38"/>
        <v>9.9750000000000019E-2</v>
      </c>
      <c r="M56" s="111">
        <f t="shared" si="39"/>
        <v>2.1</v>
      </c>
      <c r="N56" s="111"/>
      <c r="O56" s="111">
        <f t="shared" si="40"/>
        <v>0</v>
      </c>
      <c r="P56" s="111"/>
      <c r="Q56" s="111">
        <f t="shared" si="41"/>
        <v>0</v>
      </c>
      <c r="R56" s="112">
        <f>22*2.11</f>
        <v>46.419999999999995</v>
      </c>
      <c r="S56" s="112">
        <f t="shared" si="42"/>
        <v>18.335899999999999</v>
      </c>
      <c r="T56" s="112"/>
      <c r="U56" s="112">
        <f t="shared" si="43"/>
        <v>0</v>
      </c>
      <c r="V56" s="112"/>
      <c r="W56" s="112">
        <f t="shared" si="44"/>
        <v>0</v>
      </c>
      <c r="X56" s="112">
        <f>14*4.83+6*4.75</f>
        <v>96.12</v>
      </c>
      <c r="Y56" s="112">
        <f t="shared" si="18"/>
        <v>151.67736000000002</v>
      </c>
      <c r="Z56" s="111">
        <f t="shared" si="45"/>
        <v>0.68250000000000011</v>
      </c>
      <c r="AA56" s="111">
        <f t="shared" si="46"/>
        <v>0.41475000000000017</v>
      </c>
      <c r="AB56" s="113">
        <f t="shared" si="47"/>
        <v>0.68250000000000011</v>
      </c>
    </row>
    <row r="57" spans="2:28" s="92" customFormat="1" ht="30" customHeight="1" x14ac:dyDescent="0.25">
      <c r="B57" s="404" t="s">
        <v>1495</v>
      </c>
      <c r="C57" s="405"/>
      <c r="D57" s="97">
        <v>1</v>
      </c>
      <c r="E57" s="111">
        <v>2.0699999999999998</v>
      </c>
      <c r="F57" s="111">
        <v>0.65</v>
      </c>
      <c r="G57" s="111">
        <v>0.5</v>
      </c>
      <c r="H57" s="111">
        <f t="shared" si="7"/>
        <v>0.55000000000000004</v>
      </c>
      <c r="I57" s="111">
        <f t="shared" si="35"/>
        <v>1.081575</v>
      </c>
      <c r="J57" s="111">
        <f t="shared" si="36"/>
        <v>1.081575</v>
      </c>
      <c r="K57" s="111">
        <f t="shared" si="37"/>
        <v>1.9664999999999999</v>
      </c>
      <c r="L57" s="111">
        <f t="shared" si="38"/>
        <v>9.8324999999999996E-2</v>
      </c>
      <c r="M57" s="111">
        <f t="shared" si="39"/>
        <v>2.0699999999999998</v>
      </c>
      <c r="N57" s="111"/>
      <c r="O57" s="111">
        <f t="shared" si="40"/>
        <v>0</v>
      </c>
      <c r="P57" s="111"/>
      <c r="Q57" s="111">
        <f t="shared" si="41"/>
        <v>0</v>
      </c>
      <c r="R57" s="112">
        <f>22*2.11</f>
        <v>46.419999999999995</v>
      </c>
      <c r="S57" s="112">
        <f t="shared" si="42"/>
        <v>18.335899999999999</v>
      </c>
      <c r="T57" s="112"/>
      <c r="U57" s="112">
        <f t="shared" si="43"/>
        <v>0</v>
      </c>
      <c r="V57" s="112"/>
      <c r="W57" s="112">
        <f t="shared" si="44"/>
        <v>0</v>
      </c>
      <c r="X57" s="112">
        <f>14*3.04+6*2.77</f>
        <v>59.180000000000007</v>
      </c>
      <c r="Y57" s="112">
        <f t="shared" si="18"/>
        <v>93.386040000000008</v>
      </c>
      <c r="Z57" s="111">
        <f t="shared" si="45"/>
        <v>0.67274999999999996</v>
      </c>
      <c r="AA57" s="111">
        <f t="shared" si="46"/>
        <v>0.40882499999999999</v>
      </c>
      <c r="AB57" s="113">
        <f t="shared" si="47"/>
        <v>0.67274999999999996</v>
      </c>
    </row>
    <row r="58" spans="2:28" s="92" customFormat="1" ht="30" customHeight="1" x14ac:dyDescent="0.25">
      <c r="B58" s="404" t="s">
        <v>1496</v>
      </c>
      <c r="C58" s="405"/>
      <c r="D58" s="97">
        <v>1</v>
      </c>
      <c r="E58" s="111">
        <v>2.72</v>
      </c>
      <c r="F58" s="111">
        <v>0.65</v>
      </c>
      <c r="G58" s="111">
        <v>0.5</v>
      </c>
      <c r="H58" s="111">
        <f t="shared" si="7"/>
        <v>0.55000000000000004</v>
      </c>
      <c r="I58" s="111">
        <f t="shared" si="8"/>
        <v>1.4212000000000005</v>
      </c>
      <c r="J58" s="111">
        <f t="shared" si="9"/>
        <v>1.4212000000000005</v>
      </c>
      <c r="K58" s="111">
        <f t="shared" si="10"/>
        <v>2.5840000000000005</v>
      </c>
      <c r="L58" s="111">
        <f t="shared" si="11"/>
        <v>0.12920000000000004</v>
      </c>
      <c r="M58" s="111">
        <f t="shared" si="12"/>
        <v>2.72</v>
      </c>
      <c r="N58" s="111"/>
      <c r="O58" s="111">
        <f t="shared" si="13"/>
        <v>0</v>
      </c>
      <c r="P58" s="111"/>
      <c r="Q58" s="111">
        <f t="shared" si="14"/>
        <v>0</v>
      </c>
      <c r="R58" s="112">
        <f>29*2.11</f>
        <v>61.19</v>
      </c>
      <c r="S58" s="112">
        <f t="shared" si="15"/>
        <v>24.17005</v>
      </c>
      <c r="T58" s="112"/>
      <c r="U58" s="112">
        <f t="shared" si="16"/>
        <v>0</v>
      </c>
      <c r="V58" s="112"/>
      <c r="W58" s="112">
        <f t="shared" si="17"/>
        <v>0</v>
      </c>
      <c r="X58" s="112">
        <f>14*3.98+6*3.77</f>
        <v>78.34</v>
      </c>
      <c r="Y58" s="112">
        <f t="shared" si="18"/>
        <v>123.62052000000001</v>
      </c>
      <c r="Z58" s="111">
        <f t="shared" si="19"/>
        <v>0.88400000000000012</v>
      </c>
      <c r="AA58" s="111">
        <f t="shared" si="20"/>
        <v>0.53720000000000034</v>
      </c>
      <c r="AB58" s="113">
        <f t="shared" si="21"/>
        <v>0.88400000000000012</v>
      </c>
    </row>
    <row r="59" spans="2:28" s="92" customFormat="1" ht="30" customHeight="1" x14ac:dyDescent="0.25">
      <c r="B59" s="404" t="s">
        <v>1497</v>
      </c>
      <c r="C59" s="405"/>
      <c r="D59" s="97">
        <v>1</v>
      </c>
      <c r="E59" s="111">
        <v>3.02</v>
      </c>
      <c r="F59" s="111">
        <v>0.55000000000000004</v>
      </c>
      <c r="G59" s="111">
        <v>0.5</v>
      </c>
      <c r="H59" s="111">
        <f t="shared" si="7"/>
        <v>0.55000000000000004</v>
      </c>
      <c r="I59" s="111">
        <f t="shared" si="8"/>
        <v>1.4118500000000003</v>
      </c>
      <c r="J59" s="111">
        <f t="shared" si="9"/>
        <v>1.4118500000000003</v>
      </c>
      <c r="K59" s="111">
        <f t="shared" si="10"/>
        <v>2.5670000000000002</v>
      </c>
      <c r="L59" s="111">
        <f t="shared" si="11"/>
        <v>0.12835000000000002</v>
      </c>
      <c r="M59" s="111">
        <f t="shared" si="12"/>
        <v>3.02</v>
      </c>
      <c r="N59" s="111"/>
      <c r="O59" s="111">
        <f t="shared" si="13"/>
        <v>0</v>
      </c>
      <c r="P59" s="111"/>
      <c r="Q59" s="111">
        <f t="shared" si="14"/>
        <v>0</v>
      </c>
      <c r="R59" s="112">
        <f>32*1.91</f>
        <v>61.12</v>
      </c>
      <c r="S59" s="112">
        <f t="shared" si="15"/>
        <v>24.142399999999999</v>
      </c>
      <c r="T59" s="112"/>
      <c r="U59" s="112">
        <f t="shared" si="16"/>
        <v>0</v>
      </c>
      <c r="V59" s="112"/>
      <c r="W59" s="112">
        <f t="shared" si="17"/>
        <v>0</v>
      </c>
      <c r="X59" s="112">
        <f>13*4.73+5*4.52</f>
        <v>84.09</v>
      </c>
      <c r="Y59" s="112">
        <f t="shared" si="18"/>
        <v>132.69402000000002</v>
      </c>
      <c r="Z59" s="111">
        <f t="shared" si="19"/>
        <v>0.83050000000000013</v>
      </c>
      <c r="AA59" s="111">
        <f t="shared" si="20"/>
        <v>0.58135000000000014</v>
      </c>
      <c r="AB59" s="113">
        <f t="shared" si="21"/>
        <v>0.83050000000000013</v>
      </c>
    </row>
    <row r="60" spans="2:28" s="92" customFormat="1" ht="30" customHeight="1" x14ac:dyDescent="0.25">
      <c r="B60" s="404" t="s">
        <v>1498</v>
      </c>
      <c r="C60" s="405"/>
      <c r="D60" s="97">
        <v>1</v>
      </c>
      <c r="E60" s="111">
        <v>2.85</v>
      </c>
      <c r="F60" s="111">
        <v>0.65</v>
      </c>
      <c r="G60" s="111">
        <v>0.5</v>
      </c>
      <c r="H60" s="111">
        <f t="shared" si="7"/>
        <v>0.55000000000000004</v>
      </c>
      <c r="I60" s="111">
        <f t="shared" si="8"/>
        <v>1.4891250000000005</v>
      </c>
      <c r="J60" s="111">
        <f t="shared" si="9"/>
        <v>1.4891250000000005</v>
      </c>
      <c r="K60" s="111">
        <f t="shared" si="10"/>
        <v>2.7075000000000005</v>
      </c>
      <c r="L60" s="111">
        <f t="shared" si="11"/>
        <v>0.13537500000000002</v>
      </c>
      <c r="M60" s="111">
        <f t="shared" si="12"/>
        <v>2.85</v>
      </c>
      <c r="N60" s="111"/>
      <c r="O60" s="111">
        <f t="shared" si="13"/>
        <v>0</v>
      </c>
      <c r="P60" s="111"/>
      <c r="Q60" s="111">
        <f t="shared" si="14"/>
        <v>0</v>
      </c>
      <c r="R60" s="112">
        <f>30*2.11</f>
        <v>63.3</v>
      </c>
      <c r="S60" s="112">
        <f t="shared" si="15"/>
        <v>25.003499999999999</v>
      </c>
      <c r="T60" s="112"/>
      <c r="U60" s="112">
        <f t="shared" si="16"/>
        <v>0</v>
      </c>
      <c r="V60" s="112"/>
      <c r="W60" s="112">
        <f t="shared" si="17"/>
        <v>0</v>
      </c>
      <c r="X60" s="112">
        <f>14*4.37+6*4.21</f>
        <v>86.44</v>
      </c>
      <c r="Y60" s="112">
        <f t="shared" si="18"/>
        <v>136.40232</v>
      </c>
      <c r="Z60" s="111">
        <f t="shared" si="19"/>
        <v>0.92625000000000002</v>
      </c>
      <c r="AA60" s="111">
        <f t="shared" si="20"/>
        <v>0.56287500000000046</v>
      </c>
      <c r="AB60" s="113">
        <f t="shared" si="21"/>
        <v>0.92625000000000002</v>
      </c>
    </row>
    <row r="61" spans="2:28" s="92" customFormat="1" ht="30" customHeight="1" x14ac:dyDescent="0.25">
      <c r="B61" s="404" t="s">
        <v>1499</v>
      </c>
      <c r="C61" s="405"/>
      <c r="D61" s="97">
        <v>1</v>
      </c>
      <c r="E61" s="111">
        <v>2.0699999999999998</v>
      </c>
      <c r="F61" s="111">
        <v>0.65</v>
      </c>
      <c r="G61" s="111">
        <v>0.5</v>
      </c>
      <c r="H61" s="111">
        <f t="shared" si="7"/>
        <v>0.55000000000000004</v>
      </c>
      <c r="I61" s="111">
        <f t="shared" si="8"/>
        <v>1.081575</v>
      </c>
      <c r="J61" s="111">
        <f t="shared" si="9"/>
        <v>1.081575</v>
      </c>
      <c r="K61" s="111">
        <f t="shared" si="10"/>
        <v>1.9664999999999999</v>
      </c>
      <c r="L61" s="111">
        <f t="shared" si="11"/>
        <v>9.8324999999999996E-2</v>
      </c>
      <c r="M61" s="111">
        <f t="shared" si="12"/>
        <v>2.0699999999999998</v>
      </c>
      <c r="N61" s="111"/>
      <c r="O61" s="111">
        <f t="shared" si="13"/>
        <v>0</v>
      </c>
      <c r="P61" s="111"/>
      <c r="Q61" s="111">
        <f t="shared" si="14"/>
        <v>0</v>
      </c>
      <c r="R61" s="112">
        <f>22*2.11</f>
        <v>46.419999999999995</v>
      </c>
      <c r="S61" s="112">
        <f t="shared" si="15"/>
        <v>18.335899999999999</v>
      </c>
      <c r="T61" s="112"/>
      <c r="U61" s="112">
        <f t="shared" si="16"/>
        <v>0</v>
      </c>
      <c r="V61" s="112"/>
      <c r="W61" s="112">
        <f t="shared" si="17"/>
        <v>0</v>
      </c>
      <c r="X61" s="112">
        <f>14*2.65+6*2.49</f>
        <v>52.040000000000006</v>
      </c>
      <c r="Y61" s="112">
        <f t="shared" si="18"/>
        <v>82.119120000000009</v>
      </c>
      <c r="Z61" s="111">
        <f t="shared" si="19"/>
        <v>0.67274999999999996</v>
      </c>
      <c r="AA61" s="111">
        <f t="shared" si="20"/>
        <v>0.40882499999999999</v>
      </c>
      <c r="AB61" s="113">
        <f t="shared" si="21"/>
        <v>0.67274999999999996</v>
      </c>
    </row>
    <row r="62" spans="2:28" s="92" customFormat="1" ht="30" customHeight="1" x14ac:dyDescent="0.25">
      <c r="B62" s="404" t="s">
        <v>1500</v>
      </c>
      <c r="C62" s="405"/>
      <c r="D62" s="97">
        <v>1</v>
      </c>
      <c r="E62" s="111">
        <v>2.0699999999999998</v>
      </c>
      <c r="F62" s="111">
        <v>0.65</v>
      </c>
      <c r="G62" s="111">
        <v>0.5</v>
      </c>
      <c r="H62" s="111">
        <f t="shared" si="7"/>
        <v>0.55000000000000004</v>
      </c>
      <c r="I62" s="111">
        <f t="shared" si="8"/>
        <v>1.081575</v>
      </c>
      <c r="J62" s="111">
        <f t="shared" si="9"/>
        <v>1.081575</v>
      </c>
      <c r="K62" s="111">
        <f t="shared" si="10"/>
        <v>1.9664999999999999</v>
      </c>
      <c r="L62" s="111">
        <f t="shared" si="11"/>
        <v>9.8324999999999996E-2</v>
      </c>
      <c r="M62" s="111">
        <f t="shared" si="12"/>
        <v>2.0699999999999998</v>
      </c>
      <c r="N62" s="111"/>
      <c r="O62" s="111">
        <f t="shared" si="13"/>
        <v>0</v>
      </c>
      <c r="P62" s="111"/>
      <c r="Q62" s="111">
        <f t="shared" si="14"/>
        <v>0</v>
      </c>
      <c r="R62" s="112">
        <f>22*2.11</f>
        <v>46.419999999999995</v>
      </c>
      <c r="S62" s="112">
        <f t="shared" si="15"/>
        <v>18.335899999999999</v>
      </c>
      <c r="T62" s="112"/>
      <c r="U62" s="112">
        <f t="shared" si="16"/>
        <v>0</v>
      </c>
      <c r="V62" s="112"/>
      <c r="W62" s="112">
        <f t="shared" si="17"/>
        <v>0</v>
      </c>
      <c r="X62" s="112">
        <f>14*2.8+6*2.64</f>
        <v>55.039999999999992</v>
      </c>
      <c r="Y62" s="112">
        <f t="shared" si="18"/>
        <v>86.85311999999999</v>
      </c>
      <c r="Z62" s="111">
        <f t="shared" si="19"/>
        <v>0.67274999999999996</v>
      </c>
      <c r="AA62" s="111">
        <f t="shared" si="20"/>
        <v>0.40882499999999999</v>
      </c>
      <c r="AB62" s="113">
        <f t="shared" si="21"/>
        <v>0.67274999999999996</v>
      </c>
    </row>
    <row r="63" spans="2:28" s="92" customFormat="1" ht="30" customHeight="1" x14ac:dyDescent="0.25">
      <c r="B63" s="404" t="s">
        <v>1501</v>
      </c>
      <c r="C63" s="405"/>
      <c r="D63" s="97">
        <v>1</v>
      </c>
      <c r="E63" s="111">
        <v>0.37</v>
      </c>
      <c r="F63" s="111">
        <v>0.2</v>
      </c>
      <c r="G63" s="111">
        <v>0.45</v>
      </c>
      <c r="H63" s="111">
        <f t="shared" si="7"/>
        <v>0.5</v>
      </c>
      <c r="I63" s="111">
        <f t="shared" si="8"/>
        <v>9.2499999999999999E-2</v>
      </c>
      <c r="J63" s="111">
        <f t="shared" si="9"/>
        <v>9.2499999999999999E-2</v>
      </c>
      <c r="K63" s="111">
        <f t="shared" si="10"/>
        <v>0.185</v>
      </c>
      <c r="L63" s="111">
        <f t="shared" si="11"/>
        <v>9.2499999999999995E-3</v>
      </c>
      <c r="M63" s="111">
        <f t="shared" si="12"/>
        <v>0.33300000000000002</v>
      </c>
      <c r="N63" s="111"/>
      <c r="O63" s="111">
        <f t="shared" si="13"/>
        <v>0</v>
      </c>
      <c r="P63" s="111">
        <f>5*1.08</f>
        <v>5.4</v>
      </c>
      <c r="Q63" s="111">
        <f t="shared" si="14"/>
        <v>1.323</v>
      </c>
      <c r="R63" s="112"/>
      <c r="S63" s="112">
        <f t="shared" si="15"/>
        <v>0</v>
      </c>
      <c r="T63" s="112"/>
      <c r="U63" s="112">
        <f t="shared" si="16"/>
        <v>0</v>
      </c>
      <c r="V63" s="112">
        <f>9*2.3+3*2.04</f>
        <v>26.82</v>
      </c>
      <c r="W63" s="112">
        <f t="shared" si="17"/>
        <v>25.827659999999998</v>
      </c>
      <c r="X63" s="112"/>
      <c r="Y63" s="112">
        <f t="shared" si="18"/>
        <v>0</v>
      </c>
      <c r="Z63" s="111">
        <f t="shared" si="19"/>
        <v>3.3299999999999996E-2</v>
      </c>
      <c r="AA63" s="111">
        <f t="shared" si="20"/>
        <v>5.9200000000000003E-2</v>
      </c>
      <c r="AB63" s="113">
        <f t="shared" si="21"/>
        <v>3.3299999999999996E-2</v>
      </c>
    </row>
    <row r="64" spans="2:28" s="92" customFormat="1" ht="30" customHeight="1" x14ac:dyDescent="0.25">
      <c r="B64" s="404" t="s">
        <v>1502</v>
      </c>
      <c r="C64" s="405"/>
      <c r="D64" s="97">
        <v>1</v>
      </c>
      <c r="E64" s="111">
        <v>3.16</v>
      </c>
      <c r="F64" s="111">
        <v>0.2</v>
      </c>
      <c r="G64" s="111">
        <v>0.45</v>
      </c>
      <c r="H64" s="111">
        <f t="shared" si="7"/>
        <v>0.5</v>
      </c>
      <c r="I64" s="111">
        <f t="shared" si="8"/>
        <v>0.79</v>
      </c>
      <c r="J64" s="111">
        <f t="shared" si="9"/>
        <v>0.79</v>
      </c>
      <c r="K64" s="111">
        <f t="shared" si="10"/>
        <v>1.58</v>
      </c>
      <c r="L64" s="111">
        <f t="shared" si="11"/>
        <v>7.9000000000000015E-2</v>
      </c>
      <c r="M64" s="111">
        <f t="shared" si="12"/>
        <v>2.8440000000000003</v>
      </c>
      <c r="N64" s="111"/>
      <c r="O64" s="111">
        <f t="shared" si="13"/>
        <v>0</v>
      </c>
      <c r="P64" s="111">
        <f>32*1.08</f>
        <v>34.56</v>
      </c>
      <c r="Q64" s="111">
        <f t="shared" si="14"/>
        <v>8.4672000000000001</v>
      </c>
      <c r="R64" s="112"/>
      <c r="S64" s="112">
        <f t="shared" si="15"/>
        <v>0</v>
      </c>
      <c r="T64" s="112"/>
      <c r="U64" s="112">
        <f t="shared" si="16"/>
        <v>0</v>
      </c>
      <c r="V64" s="112">
        <f>3*5.08+6*4.9+3*4.88</f>
        <v>59.28</v>
      </c>
      <c r="W64" s="112">
        <f t="shared" si="17"/>
        <v>57.086639999999996</v>
      </c>
      <c r="X64" s="112"/>
      <c r="Y64" s="112">
        <f t="shared" ref="Y64:Y94" si="48">+X64*1.578*$D64</f>
        <v>0</v>
      </c>
      <c r="Z64" s="111">
        <f t="shared" si="19"/>
        <v>0.28440000000000004</v>
      </c>
      <c r="AA64" s="111">
        <f t="shared" si="20"/>
        <v>0.50560000000000005</v>
      </c>
      <c r="AB64" s="113">
        <f t="shared" si="21"/>
        <v>0.28439999999999999</v>
      </c>
    </row>
    <row r="65" spans="2:28" s="92" customFormat="1" ht="30" customHeight="1" x14ac:dyDescent="0.25">
      <c r="B65" s="404" t="s">
        <v>1503</v>
      </c>
      <c r="C65" s="405"/>
      <c r="D65" s="97">
        <v>1</v>
      </c>
      <c r="E65" s="111">
        <v>3.2</v>
      </c>
      <c r="F65" s="111">
        <v>0.25</v>
      </c>
      <c r="G65" s="111">
        <v>0.6</v>
      </c>
      <c r="H65" s="111">
        <f t="shared" si="7"/>
        <v>0.65</v>
      </c>
      <c r="I65" s="111">
        <f t="shared" si="8"/>
        <v>1.1440000000000001</v>
      </c>
      <c r="J65" s="111">
        <f t="shared" si="9"/>
        <v>1.1440000000000001</v>
      </c>
      <c r="K65" s="111">
        <f t="shared" si="10"/>
        <v>1.7600000000000002</v>
      </c>
      <c r="L65" s="111">
        <f t="shared" si="11"/>
        <v>8.8000000000000023E-2</v>
      </c>
      <c r="M65" s="111">
        <f t="shared" si="12"/>
        <v>3.84</v>
      </c>
      <c r="N65" s="111"/>
      <c r="O65" s="111">
        <f t="shared" si="13"/>
        <v>0</v>
      </c>
      <c r="P65" s="111">
        <f>34*1.48</f>
        <v>50.32</v>
      </c>
      <c r="Q65" s="111">
        <f t="shared" si="14"/>
        <v>12.3284</v>
      </c>
      <c r="R65" s="112"/>
      <c r="S65" s="112">
        <f t="shared" si="15"/>
        <v>0</v>
      </c>
      <c r="T65" s="112"/>
      <c r="U65" s="112">
        <f t="shared" si="16"/>
        <v>0</v>
      </c>
      <c r="V65" s="112"/>
      <c r="W65" s="112">
        <f t="shared" si="17"/>
        <v>0</v>
      </c>
      <c r="X65" s="112">
        <f>3*5.33+8*5.15+3*4.93</f>
        <v>71.98</v>
      </c>
      <c r="Y65" s="112">
        <f t="shared" si="48"/>
        <v>113.58444000000001</v>
      </c>
      <c r="Z65" s="111">
        <f t="shared" si="19"/>
        <v>0.48</v>
      </c>
      <c r="AA65" s="111">
        <f t="shared" si="20"/>
        <v>0.66400000000000015</v>
      </c>
      <c r="AB65" s="113">
        <f t="shared" si="21"/>
        <v>0.48</v>
      </c>
    </row>
    <row r="66" spans="2:28" s="92" customFormat="1" ht="30" customHeight="1" x14ac:dyDescent="0.25">
      <c r="B66" s="404" t="s">
        <v>1504</v>
      </c>
      <c r="C66" s="405"/>
      <c r="D66" s="97">
        <v>1</v>
      </c>
      <c r="E66" s="111">
        <v>3.2</v>
      </c>
      <c r="F66" s="111">
        <v>0.25</v>
      </c>
      <c r="G66" s="111">
        <v>0.6</v>
      </c>
      <c r="H66" s="111">
        <f t="shared" si="7"/>
        <v>0.65</v>
      </c>
      <c r="I66" s="111">
        <f t="shared" si="8"/>
        <v>1.1440000000000001</v>
      </c>
      <c r="J66" s="111">
        <f t="shared" si="9"/>
        <v>1.1440000000000001</v>
      </c>
      <c r="K66" s="111">
        <f t="shared" si="10"/>
        <v>1.7600000000000002</v>
      </c>
      <c r="L66" s="111">
        <f t="shared" si="11"/>
        <v>8.8000000000000023E-2</v>
      </c>
      <c r="M66" s="111">
        <f t="shared" si="12"/>
        <v>3.84</v>
      </c>
      <c r="N66" s="111"/>
      <c r="O66" s="111">
        <f t="shared" si="13"/>
        <v>0</v>
      </c>
      <c r="P66" s="111">
        <f>34*1.48</f>
        <v>50.32</v>
      </c>
      <c r="Q66" s="111">
        <f t="shared" si="14"/>
        <v>12.3284</v>
      </c>
      <c r="R66" s="112"/>
      <c r="S66" s="112">
        <f t="shared" si="15"/>
        <v>0</v>
      </c>
      <c r="T66" s="112"/>
      <c r="U66" s="112">
        <f t="shared" si="16"/>
        <v>0</v>
      </c>
      <c r="V66" s="112"/>
      <c r="W66" s="112">
        <f t="shared" si="17"/>
        <v>0</v>
      </c>
      <c r="X66" s="112">
        <f>3*5.33+8*5.15+3*4.93</f>
        <v>71.98</v>
      </c>
      <c r="Y66" s="112">
        <f t="shared" si="48"/>
        <v>113.58444000000001</v>
      </c>
      <c r="Z66" s="111">
        <f t="shared" si="19"/>
        <v>0.48</v>
      </c>
      <c r="AA66" s="111">
        <f t="shared" si="20"/>
        <v>0.66400000000000015</v>
      </c>
      <c r="AB66" s="113">
        <f t="shared" si="21"/>
        <v>0.48</v>
      </c>
    </row>
    <row r="67" spans="2:28" s="92" customFormat="1" ht="30" customHeight="1" x14ac:dyDescent="0.25">
      <c r="B67" s="404" t="s">
        <v>1505</v>
      </c>
      <c r="C67" s="405"/>
      <c r="D67" s="97">
        <v>1</v>
      </c>
      <c r="E67" s="111">
        <v>3.2</v>
      </c>
      <c r="F67" s="111">
        <v>0.25</v>
      </c>
      <c r="G67" s="111">
        <v>0.6</v>
      </c>
      <c r="H67" s="111">
        <f t="shared" si="7"/>
        <v>0.65</v>
      </c>
      <c r="I67" s="111">
        <f t="shared" si="8"/>
        <v>1.1440000000000001</v>
      </c>
      <c r="J67" s="111">
        <f t="shared" si="9"/>
        <v>1.1440000000000001</v>
      </c>
      <c r="K67" s="111">
        <f t="shared" si="10"/>
        <v>1.7600000000000002</v>
      </c>
      <c r="L67" s="111">
        <f t="shared" si="11"/>
        <v>8.8000000000000023E-2</v>
      </c>
      <c r="M67" s="111">
        <f t="shared" si="12"/>
        <v>3.84</v>
      </c>
      <c r="N67" s="111"/>
      <c r="O67" s="111">
        <f t="shared" si="13"/>
        <v>0</v>
      </c>
      <c r="P67" s="111">
        <f>34*1.48</f>
        <v>50.32</v>
      </c>
      <c r="Q67" s="111">
        <f t="shared" si="14"/>
        <v>12.3284</v>
      </c>
      <c r="R67" s="112"/>
      <c r="S67" s="112">
        <f t="shared" si="15"/>
        <v>0</v>
      </c>
      <c r="T67" s="112"/>
      <c r="U67" s="112">
        <f t="shared" si="16"/>
        <v>0</v>
      </c>
      <c r="V67" s="112"/>
      <c r="W67" s="112">
        <f t="shared" si="17"/>
        <v>0</v>
      </c>
      <c r="X67" s="112">
        <f>3*5.33+8*5.15+3*4.93</f>
        <v>71.98</v>
      </c>
      <c r="Y67" s="112">
        <f t="shared" si="48"/>
        <v>113.58444000000001</v>
      </c>
      <c r="Z67" s="111">
        <f t="shared" si="19"/>
        <v>0.48</v>
      </c>
      <c r="AA67" s="111">
        <f t="shared" si="20"/>
        <v>0.66400000000000015</v>
      </c>
      <c r="AB67" s="113">
        <f t="shared" si="21"/>
        <v>0.48</v>
      </c>
    </row>
    <row r="68" spans="2:28" s="92" customFormat="1" ht="30" customHeight="1" x14ac:dyDescent="0.25">
      <c r="B68" s="404" t="s">
        <v>1506</v>
      </c>
      <c r="C68" s="405"/>
      <c r="D68" s="97">
        <v>1</v>
      </c>
      <c r="E68" s="111">
        <v>2.84</v>
      </c>
      <c r="F68" s="111">
        <v>0.65</v>
      </c>
      <c r="G68" s="111">
        <v>0.7</v>
      </c>
      <c r="H68" s="111">
        <f t="shared" si="7"/>
        <v>0.75</v>
      </c>
      <c r="I68" s="111">
        <f t="shared" si="8"/>
        <v>2.0234999999999999</v>
      </c>
      <c r="J68" s="111">
        <f t="shared" si="9"/>
        <v>2.0234999999999999</v>
      </c>
      <c r="K68" s="111">
        <f t="shared" si="10"/>
        <v>2.698</v>
      </c>
      <c r="L68" s="111">
        <f t="shared" si="11"/>
        <v>0.13489999999999999</v>
      </c>
      <c r="M68" s="111">
        <f t="shared" si="12"/>
        <v>3.9759999999999995</v>
      </c>
      <c r="N68" s="111"/>
      <c r="O68" s="111">
        <f t="shared" si="13"/>
        <v>0</v>
      </c>
      <c r="P68" s="111"/>
      <c r="Q68" s="111">
        <f t="shared" si="14"/>
        <v>0</v>
      </c>
      <c r="R68" s="112">
        <f>32*2.51</f>
        <v>80.319999999999993</v>
      </c>
      <c r="S68" s="112">
        <f t="shared" si="15"/>
        <v>31.726399999999998</v>
      </c>
      <c r="T68" s="112"/>
      <c r="U68" s="112">
        <f t="shared" si="16"/>
        <v>0</v>
      </c>
      <c r="V68" s="112"/>
      <c r="W68" s="112">
        <f t="shared" si="17"/>
        <v>0</v>
      </c>
      <c r="X68" s="112">
        <f>6*5.13+10*4.94+6*4.92</f>
        <v>109.7</v>
      </c>
      <c r="Y68" s="112">
        <f t="shared" si="48"/>
        <v>173.10660000000001</v>
      </c>
      <c r="Z68" s="111">
        <f t="shared" si="19"/>
        <v>1.2921999999999998</v>
      </c>
      <c r="AA68" s="111">
        <f t="shared" si="20"/>
        <v>0.73130000000000006</v>
      </c>
      <c r="AB68" s="113">
        <f t="shared" si="21"/>
        <v>1.2921999999999998</v>
      </c>
    </row>
    <row r="69" spans="2:28" s="92" customFormat="1" ht="30" customHeight="1" x14ac:dyDescent="0.25">
      <c r="B69" s="404" t="s">
        <v>1507</v>
      </c>
      <c r="C69" s="405"/>
      <c r="D69" s="97">
        <v>1</v>
      </c>
      <c r="E69" s="111">
        <v>2.84</v>
      </c>
      <c r="F69" s="111">
        <v>0.65</v>
      </c>
      <c r="G69" s="111">
        <v>0.7</v>
      </c>
      <c r="H69" s="111">
        <f t="shared" si="7"/>
        <v>0.75</v>
      </c>
      <c r="I69" s="111">
        <f t="shared" si="8"/>
        <v>2.0234999999999999</v>
      </c>
      <c r="J69" s="111">
        <f t="shared" si="9"/>
        <v>2.0234999999999999</v>
      </c>
      <c r="K69" s="111">
        <f t="shared" si="10"/>
        <v>2.698</v>
      </c>
      <c r="L69" s="111">
        <f t="shared" si="11"/>
        <v>0.13489999999999999</v>
      </c>
      <c r="M69" s="111">
        <f t="shared" si="12"/>
        <v>3.9759999999999995</v>
      </c>
      <c r="N69" s="111"/>
      <c r="O69" s="111">
        <f t="shared" si="13"/>
        <v>0</v>
      </c>
      <c r="P69" s="111"/>
      <c r="Q69" s="111">
        <f t="shared" si="14"/>
        <v>0</v>
      </c>
      <c r="R69" s="112">
        <f>32*2.51</f>
        <v>80.319999999999993</v>
      </c>
      <c r="S69" s="112">
        <f t="shared" si="15"/>
        <v>31.726399999999998</v>
      </c>
      <c r="T69" s="112"/>
      <c r="U69" s="112">
        <f t="shared" si="16"/>
        <v>0</v>
      </c>
      <c r="V69" s="112"/>
      <c r="W69" s="112">
        <f t="shared" si="17"/>
        <v>0</v>
      </c>
      <c r="X69" s="112">
        <f>6*5.13+10*4.94+6*4.92</f>
        <v>109.7</v>
      </c>
      <c r="Y69" s="112">
        <f t="shared" si="48"/>
        <v>173.10660000000001</v>
      </c>
      <c r="Z69" s="111">
        <f t="shared" si="19"/>
        <v>1.2921999999999998</v>
      </c>
      <c r="AA69" s="111">
        <f t="shared" si="20"/>
        <v>0.73130000000000006</v>
      </c>
      <c r="AB69" s="113">
        <f t="shared" si="21"/>
        <v>1.2921999999999998</v>
      </c>
    </row>
    <row r="70" spans="2:28" s="92" customFormat="1" ht="30" customHeight="1" x14ac:dyDescent="0.25">
      <c r="B70" s="404" t="s">
        <v>1508</v>
      </c>
      <c r="C70" s="405"/>
      <c r="D70" s="97">
        <v>1</v>
      </c>
      <c r="E70" s="111">
        <v>2.87</v>
      </c>
      <c r="F70" s="111">
        <v>0.65</v>
      </c>
      <c r="G70" s="111">
        <v>0.7</v>
      </c>
      <c r="H70" s="111">
        <f t="shared" si="7"/>
        <v>0.75</v>
      </c>
      <c r="I70" s="111">
        <f t="shared" si="8"/>
        <v>2.0448750000000002</v>
      </c>
      <c r="J70" s="111">
        <f t="shared" si="9"/>
        <v>2.0448750000000002</v>
      </c>
      <c r="K70" s="111">
        <f t="shared" si="10"/>
        <v>2.7265000000000001</v>
      </c>
      <c r="L70" s="111">
        <f t="shared" si="11"/>
        <v>0.136325</v>
      </c>
      <c r="M70" s="111">
        <f t="shared" si="12"/>
        <v>4.0179999999999998</v>
      </c>
      <c r="N70" s="111"/>
      <c r="O70" s="111">
        <f t="shared" si="13"/>
        <v>0</v>
      </c>
      <c r="P70" s="111"/>
      <c r="Q70" s="111">
        <f t="shared" si="14"/>
        <v>0</v>
      </c>
      <c r="R70" s="112">
        <f>31*2.51</f>
        <v>77.809999999999988</v>
      </c>
      <c r="S70" s="112">
        <f t="shared" si="15"/>
        <v>30.734949999999998</v>
      </c>
      <c r="T70" s="112"/>
      <c r="U70" s="112">
        <f t="shared" si="16"/>
        <v>0</v>
      </c>
      <c r="V70" s="112"/>
      <c r="W70" s="112">
        <f t="shared" si="17"/>
        <v>0</v>
      </c>
      <c r="X70" s="112">
        <f>6*5.16+10*4.94+6*4.94</f>
        <v>110.00000000000001</v>
      </c>
      <c r="Y70" s="112">
        <f t="shared" si="48"/>
        <v>173.58000000000004</v>
      </c>
      <c r="Z70" s="111">
        <f t="shared" si="19"/>
        <v>1.30585</v>
      </c>
      <c r="AA70" s="111">
        <f t="shared" si="20"/>
        <v>0.73902500000000027</v>
      </c>
      <c r="AB70" s="113">
        <f t="shared" si="21"/>
        <v>1.30585</v>
      </c>
    </row>
    <row r="71" spans="2:28" s="92" customFormat="1" ht="30" customHeight="1" x14ac:dyDescent="0.25">
      <c r="B71" s="404" t="s">
        <v>1509</v>
      </c>
      <c r="C71" s="405"/>
      <c r="D71" s="97">
        <v>1</v>
      </c>
      <c r="E71" s="111">
        <v>3.24</v>
      </c>
      <c r="F71" s="111">
        <v>0.2</v>
      </c>
      <c r="G71" s="111">
        <v>0.45</v>
      </c>
      <c r="H71" s="111">
        <f t="shared" si="7"/>
        <v>0.5</v>
      </c>
      <c r="I71" s="111">
        <f t="shared" si="8"/>
        <v>0.81</v>
      </c>
      <c r="J71" s="111">
        <f t="shared" si="9"/>
        <v>0.81</v>
      </c>
      <c r="K71" s="111">
        <f t="shared" si="10"/>
        <v>1.62</v>
      </c>
      <c r="L71" s="111">
        <f t="shared" si="11"/>
        <v>8.1000000000000016E-2</v>
      </c>
      <c r="M71" s="111">
        <f t="shared" si="12"/>
        <v>2.9160000000000004</v>
      </c>
      <c r="N71" s="111"/>
      <c r="O71" s="111">
        <f t="shared" si="13"/>
        <v>0</v>
      </c>
      <c r="P71" s="111">
        <f>35*1.08</f>
        <v>37.800000000000004</v>
      </c>
      <c r="Q71" s="111">
        <f t="shared" si="14"/>
        <v>9.261000000000001</v>
      </c>
      <c r="R71" s="112"/>
      <c r="S71" s="112">
        <f t="shared" si="15"/>
        <v>0</v>
      </c>
      <c r="T71" s="112"/>
      <c r="U71" s="112">
        <f t="shared" si="16"/>
        <v>0</v>
      </c>
      <c r="V71" s="112">
        <f>3*5.59+6*5.37+3*5.39</f>
        <v>65.16</v>
      </c>
      <c r="W71" s="112">
        <f t="shared" si="17"/>
        <v>62.749079999999992</v>
      </c>
      <c r="X71" s="112"/>
      <c r="Y71" s="112">
        <f t="shared" si="48"/>
        <v>0</v>
      </c>
      <c r="Z71" s="111">
        <f t="shared" si="19"/>
        <v>0.29160000000000008</v>
      </c>
      <c r="AA71" s="111">
        <f t="shared" si="20"/>
        <v>0.51839999999999997</v>
      </c>
      <c r="AB71" s="113">
        <f t="shared" si="21"/>
        <v>0.29160000000000008</v>
      </c>
    </row>
    <row r="72" spans="2:28" s="92" customFormat="1" ht="30" customHeight="1" x14ac:dyDescent="0.25">
      <c r="B72" s="404" t="s">
        <v>1510</v>
      </c>
      <c r="C72" s="405"/>
      <c r="D72" s="97">
        <v>1</v>
      </c>
      <c r="E72" s="111">
        <v>0.92</v>
      </c>
      <c r="F72" s="111">
        <v>0.3</v>
      </c>
      <c r="G72" s="111">
        <v>0.65</v>
      </c>
      <c r="H72" s="111">
        <f t="shared" si="7"/>
        <v>0.70000000000000007</v>
      </c>
      <c r="I72" s="111">
        <f t="shared" si="8"/>
        <v>0.38640000000000008</v>
      </c>
      <c r="J72" s="111">
        <f t="shared" si="9"/>
        <v>0.38640000000000008</v>
      </c>
      <c r="K72" s="111">
        <f t="shared" si="10"/>
        <v>0.55200000000000005</v>
      </c>
      <c r="L72" s="111">
        <f t="shared" si="11"/>
        <v>2.7600000000000003E-2</v>
      </c>
      <c r="M72" s="111">
        <f t="shared" si="12"/>
        <v>1.1960000000000002</v>
      </c>
      <c r="N72" s="111"/>
      <c r="O72" s="111">
        <f t="shared" si="13"/>
        <v>0</v>
      </c>
      <c r="P72" s="111"/>
      <c r="Q72" s="111">
        <f t="shared" si="14"/>
        <v>0</v>
      </c>
      <c r="R72" s="112">
        <f>11*1.71</f>
        <v>18.809999999999999</v>
      </c>
      <c r="S72" s="112">
        <f t="shared" si="15"/>
        <v>7.4299499999999998</v>
      </c>
      <c r="T72" s="112"/>
      <c r="U72" s="112">
        <f t="shared" si="16"/>
        <v>0</v>
      </c>
      <c r="V72" s="112"/>
      <c r="W72" s="112">
        <f t="shared" si="17"/>
        <v>0</v>
      </c>
      <c r="X72" s="112">
        <f>3*3.17+8*2.98+3*2.88</f>
        <v>41.99</v>
      </c>
      <c r="Y72" s="112">
        <f t="shared" si="48"/>
        <v>66.260220000000004</v>
      </c>
      <c r="Z72" s="111">
        <f t="shared" si="19"/>
        <v>0.17940000000000003</v>
      </c>
      <c r="AA72" s="111">
        <f t="shared" si="20"/>
        <v>0.20700000000000005</v>
      </c>
      <c r="AB72" s="113">
        <f t="shared" si="21"/>
        <v>0.17940000000000003</v>
      </c>
    </row>
    <row r="73" spans="2:28" s="92" customFormat="1" ht="30" customHeight="1" x14ac:dyDescent="0.25">
      <c r="B73" s="404" t="s">
        <v>1511</v>
      </c>
      <c r="C73" s="405"/>
      <c r="D73" s="97">
        <v>1</v>
      </c>
      <c r="E73" s="111">
        <f>3.07+3.46+3.19</f>
        <v>9.7199999999999989</v>
      </c>
      <c r="F73" s="111">
        <v>0.65</v>
      </c>
      <c r="G73" s="111">
        <v>0.6</v>
      </c>
      <c r="H73" s="111">
        <f t="shared" si="7"/>
        <v>0.65</v>
      </c>
      <c r="I73" s="111">
        <f t="shared" si="8"/>
        <v>6.0021000000000004</v>
      </c>
      <c r="J73" s="111">
        <f t="shared" si="9"/>
        <v>6.0021000000000004</v>
      </c>
      <c r="K73" s="111">
        <f t="shared" si="10"/>
        <v>9.234</v>
      </c>
      <c r="L73" s="111">
        <f t="shared" si="11"/>
        <v>0.4617</v>
      </c>
      <c r="M73" s="111">
        <f t="shared" si="12"/>
        <v>11.663999999999998</v>
      </c>
      <c r="N73" s="111"/>
      <c r="O73" s="111">
        <f t="shared" si="13"/>
        <v>0</v>
      </c>
      <c r="P73" s="111"/>
      <c r="Q73" s="111">
        <f t="shared" si="14"/>
        <v>0</v>
      </c>
      <c r="R73" s="112">
        <f>+(31+39+32)*2.31</f>
        <v>235.62</v>
      </c>
      <c r="S73" s="112">
        <f t="shared" si="15"/>
        <v>93.069900000000004</v>
      </c>
      <c r="T73" s="112"/>
      <c r="U73" s="112">
        <f t="shared" si="16"/>
        <v>0</v>
      </c>
      <c r="V73" s="112"/>
      <c r="W73" s="112">
        <f t="shared" si="17"/>
        <v>0</v>
      </c>
      <c r="X73" s="112">
        <f>14*5.68+6*5.5+20*4.26+14*4.4+6*4.3</f>
        <v>285.12</v>
      </c>
      <c r="Y73" s="112">
        <f t="shared" si="48"/>
        <v>449.91936000000004</v>
      </c>
      <c r="Z73" s="111">
        <f t="shared" si="19"/>
        <v>3.7907999999999995</v>
      </c>
      <c r="AA73" s="111">
        <f t="shared" si="20"/>
        <v>2.2113000000000009</v>
      </c>
      <c r="AB73" s="113">
        <f t="shared" si="21"/>
        <v>3.7907999999999995</v>
      </c>
    </row>
    <row r="74" spans="2:28" s="92" customFormat="1" ht="30" customHeight="1" x14ac:dyDescent="0.25">
      <c r="B74" s="404" t="s">
        <v>1512</v>
      </c>
      <c r="C74" s="405"/>
      <c r="D74" s="97">
        <v>1</v>
      </c>
      <c r="E74" s="111">
        <v>1.78</v>
      </c>
      <c r="F74" s="111">
        <v>0.2</v>
      </c>
      <c r="G74" s="111">
        <v>0.45</v>
      </c>
      <c r="H74" s="111">
        <f t="shared" si="7"/>
        <v>0.5</v>
      </c>
      <c r="I74" s="111">
        <f t="shared" si="8"/>
        <v>0.44500000000000001</v>
      </c>
      <c r="J74" s="111">
        <f t="shared" si="9"/>
        <v>0.44500000000000001</v>
      </c>
      <c r="K74" s="111">
        <f t="shared" si="10"/>
        <v>0.89</v>
      </c>
      <c r="L74" s="111">
        <f t="shared" si="11"/>
        <v>4.4500000000000005E-2</v>
      </c>
      <c r="M74" s="111">
        <f t="shared" si="12"/>
        <v>1.6020000000000001</v>
      </c>
      <c r="N74" s="111">
        <f>16*1.06</f>
        <v>16.96</v>
      </c>
      <c r="O74" s="111">
        <f t="shared" si="13"/>
        <v>2.6118399999999999</v>
      </c>
      <c r="P74" s="111"/>
      <c r="Q74" s="111">
        <f t="shared" si="14"/>
        <v>0</v>
      </c>
      <c r="R74" s="112"/>
      <c r="S74" s="112">
        <f t="shared" si="15"/>
        <v>0</v>
      </c>
      <c r="T74" s="112"/>
      <c r="U74" s="112">
        <f t="shared" si="16"/>
        <v>0</v>
      </c>
      <c r="V74" s="112">
        <f>8*2.98</f>
        <v>23.84</v>
      </c>
      <c r="W74" s="112">
        <f t="shared" si="17"/>
        <v>22.957919999999998</v>
      </c>
      <c r="X74" s="112"/>
      <c r="Y74" s="112">
        <f t="shared" si="48"/>
        <v>0</v>
      </c>
      <c r="Z74" s="111">
        <f t="shared" si="19"/>
        <v>0.16020000000000001</v>
      </c>
      <c r="AA74" s="111">
        <f t="shared" si="20"/>
        <v>0.2848</v>
      </c>
      <c r="AB74" s="113">
        <f t="shared" si="21"/>
        <v>0.16020000000000001</v>
      </c>
    </row>
    <row r="75" spans="2:28" s="92" customFormat="1" ht="30" customHeight="1" x14ac:dyDescent="0.25">
      <c r="B75" s="404" t="s">
        <v>1513</v>
      </c>
      <c r="C75" s="405"/>
      <c r="D75" s="97">
        <v>1</v>
      </c>
      <c r="E75" s="111">
        <v>3.57</v>
      </c>
      <c r="F75" s="111">
        <v>0.65</v>
      </c>
      <c r="G75" s="111">
        <v>0.6</v>
      </c>
      <c r="H75" s="111">
        <f t="shared" si="7"/>
        <v>0.65</v>
      </c>
      <c r="I75" s="111">
        <f t="shared" si="8"/>
        <v>2.2044750000000004</v>
      </c>
      <c r="J75" s="111">
        <f t="shared" si="9"/>
        <v>2.2044750000000004</v>
      </c>
      <c r="K75" s="111">
        <f t="shared" si="10"/>
        <v>3.3915000000000002</v>
      </c>
      <c r="L75" s="111">
        <f t="shared" si="11"/>
        <v>0.16957500000000003</v>
      </c>
      <c r="M75" s="111">
        <f t="shared" si="12"/>
        <v>4.2839999999999998</v>
      </c>
      <c r="N75" s="111"/>
      <c r="O75" s="111">
        <f t="shared" si="13"/>
        <v>0</v>
      </c>
      <c r="P75" s="111"/>
      <c r="Q75" s="111">
        <f t="shared" si="14"/>
        <v>0</v>
      </c>
      <c r="R75" s="112">
        <f>+(12+27)*2.31</f>
        <v>90.09</v>
      </c>
      <c r="S75" s="112">
        <f t="shared" si="15"/>
        <v>35.585550000000005</v>
      </c>
      <c r="T75" s="112"/>
      <c r="U75" s="112">
        <f t="shared" si="16"/>
        <v>0</v>
      </c>
      <c r="V75" s="112"/>
      <c r="W75" s="112">
        <f t="shared" si="17"/>
        <v>0</v>
      </c>
      <c r="X75" s="112">
        <f>6*3.43+6*2.78+8*3.41+8*2.77+6*3.08+6*2.6</f>
        <v>120.78</v>
      </c>
      <c r="Y75" s="112">
        <f t="shared" si="48"/>
        <v>190.59084000000001</v>
      </c>
      <c r="Z75" s="111">
        <f t="shared" si="19"/>
        <v>1.3922999999999999</v>
      </c>
      <c r="AA75" s="111">
        <f t="shared" si="20"/>
        <v>0.81217500000000054</v>
      </c>
      <c r="AB75" s="113">
        <f t="shared" si="21"/>
        <v>1.3922999999999999</v>
      </c>
    </row>
    <row r="76" spans="2:28" s="92" customFormat="1" ht="30" customHeight="1" x14ac:dyDescent="0.25">
      <c r="B76" s="404" t="s">
        <v>1514</v>
      </c>
      <c r="C76" s="405"/>
      <c r="D76" s="97">
        <v>1</v>
      </c>
      <c r="E76" s="111">
        <f>3.93+1.44</f>
        <v>5.37</v>
      </c>
      <c r="F76" s="111">
        <v>0.65</v>
      </c>
      <c r="G76" s="111">
        <v>0.5</v>
      </c>
      <c r="H76" s="111">
        <f t="shared" si="7"/>
        <v>0.55000000000000004</v>
      </c>
      <c r="I76" s="111">
        <f t="shared" si="8"/>
        <v>2.8058250000000005</v>
      </c>
      <c r="J76" s="111">
        <f t="shared" si="9"/>
        <v>2.8058250000000005</v>
      </c>
      <c r="K76" s="111">
        <f t="shared" si="10"/>
        <v>5.1015000000000006</v>
      </c>
      <c r="L76" s="111">
        <f t="shared" si="11"/>
        <v>0.25507500000000005</v>
      </c>
      <c r="M76" s="111">
        <f t="shared" si="12"/>
        <v>5.37</v>
      </c>
      <c r="N76" s="111"/>
      <c r="O76" s="111">
        <f t="shared" si="13"/>
        <v>0</v>
      </c>
      <c r="P76" s="111"/>
      <c r="Q76" s="111">
        <f t="shared" si="14"/>
        <v>0</v>
      </c>
      <c r="R76" s="112">
        <f>+(43+15)*2.11</f>
        <v>122.38</v>
      </c>
      <c r="S76" s="112">
        <f t="shared" si="15"/>
        <v>48.3401</v>
      </c>
      <c r="T76" s="112"/>
      <c r="U76" s="112">
        <f t="shared" si="16"/>
        <v>0</v>
      </c>
      <c r="V76" s="112"/>
      <c r="W76" s="112">
        <f t="shared" si="17"/>
        <v>0</v>
      </c>
      <c r="X76" s="112">
        <f>14*5.93+6*5.73+14*2.52+6*2.44</f>
        <v>167.32</v>
      </c>
      <c r="Y76" s="112">
        <f t="shared" si="48"/>
        <v>264.03095999999999</v>
      </c>
      <c r="Z76" s="111">
        <f t="shared" si="19"/>
        <v>1.7452500000000002</v>
      </c>
      <c r="AA76" s="111">
        <f t="shared" si="20"/>
        <v>1.0605750000000003</v>
      </c>
      <c r="AB76" s="113">
        <f t="shared" si="21"/>
        <v>1.7452500000000002</v>
      </c>
    </row>
    <row r="77" spans="2:28" s="92" customFormat="1" ht="30" customHeight="1" x14ac:dyDescent="0.25">
      <c r="B77" s="404" t="s">
        <v>1515</v>
      </c>
      <c r="C77" s="405"/>
      <c r="D77" s="97">
        <v>1</v>
      </c>
      <c r="E77" s="111">
        <v>3.05</v>
      </c>
      <c r="F77" s="111">
        <v>0.25</v>
      </c>
      <c r="G77" s="111">
        <v>0.6</v>
      </c>
      <c r="H77" s="111">
        <f t="shared" si="7"/>
        <v>0.65</v>
      </c>
      <c r="I77" s="111">
        <f t="shared" si="8"/>
        <v>1.0903750000000001</v>
      </c>
      <c r="J77" s="111">
        <f t="shared" si="9"/>
        <v>1.0903750000000001</v>
      </c>
      <c r="K77" s="111">
        <f t="shared" si="10"/>
        <v>1.6775</v>
      </c>
      <c r="L77" s="111">
        <f t="shared" si="11"/>
        <v>8.3875000000000005E-2</v>
      </c>
      <c r="M77" s="111">
        <f t="shared" si="12"/>
        <v>3.6599999999999997</v>
      </c>
      <c r="N77" s="111"/>
      <c r="O77" s="111">
        <f t="shared" si="13"/>
        <v>0</v>
      </c>
      <c r="P77" s="111">
        <f>32*1.48</f>
        <v>47.36</v>
      </c>
      <c r="Q77" s="111">
        <f t="shared" si="14"/>
        <v>11.603199999999999</v>
      </c>
      <c r="R77" s="112"/>
      <c r="S77" s="112">
        <f t="shared" si="15"/>
        <v>0</v>
      </c>
      <c r="T77" s="112"/>
      <c r="U77" s="112">
        <f t="shared" si="16"/>
        <v>0</v>
      </c>
      <c r="V77" s="112"/>
      <c r="W77" s="112">
        <f t="shared" si="17"/>
        <v>0</v>
      </c>
      <c r="X77" s="112">
        <f>6*4.91+8*4.73</f>
        <v>67.300000000000011</v>
      </c>
      <c r="Y77" s="112">
        <f t="shared" si="48"/>
        <v>106.19940000000003</v>
      </c>
      <c r="Z77" s="111">
        <f t="shared" si="19"/>
        <v>0.45749999999999996</v>
      </c>
      <c r="AA77" s="111">
        <f t="shared" si="20"/>
        <v>0.63287500000000008</v>
      </c>
      <c r="AB77" s="113">
        <f t="shared" si="21"/>
        <v>0.45750000000000002</v>
      </c>
    </row>
    <row r="78" spans="2:28" s="92" customFormat="1" ht="30" customHeight="1" x14ac:dyDescent="0.25">
      <c r="B78" s="404" t="s">
        <v>1516</v>
      </c>
      <c r="C78" s="405"/>
      <c r="D78" s="97">
        <v>1</v>
      </c>
      <c r="E78" s="111">
        <v>0.99</v>
      </c>
      <c r="F78" s="111">
        <v>0.2</v>
      </c>
      <c r="G78" s="111">
        <v>0.5</v>
      </c>
      <c r="H78" s="111">
        <f t="shared" si="7"/>
        <v>0.55000000000000004</v>
      </c>
      <c r="I78" s="111">
        <f t="shared" si="8"/>
        <v>0.27224999999999999</v>
      </c>
      <c r="J78" s="111">
        <f t="shared" si="9"/>
        <v>0.27224999999999999</v>
      </c>
      <c r="K78" s="111">
        <f t="shared" si="10"/>
        <v>0.495</v>
      </c>
      <c r="L78" s="111">
        <f t="shared" si="11"/>
        <v>2.4750000000000001E-2</v>
      </c>
      <c r="M78" s="111">
        <f t="shared" si="12"/>
        <v>0.99</v>
      </c>
      <c r="N78" s="111">
        <f>12*1.16</f>
        <v>13.919999999999998</v>
      </c>
      <c r="O78" s="111">
        <f t="shared" si="13"/>
        <v>2.1436799999999998</v>
      </c>
      <c r="P78" s="111"/>
      <c r="Q78" s="111">
        <f t="shared" si="14"/>
        <v>0</v>
      </c>
      <c r="R78" s="112"/>
      <c r="S78" s="112">
        <f t="shared" si="15"/>
        <v>0</v>
      </c>
      <c r="T78" s="112"/>
      <c r="U78" s="112">
        <f t="shared" si="16"/>
        <v>0</v>
      </c>
      <c r="V78" s="112">
        <f>3*2.15+6*2.17+3*2.1</f>
        <v>25.77</v>
      </c>
      <c r="W78" s="112">
        <f t="shared" si="17"/>
        <v>24.816509999999997</v>
      </c>
      <c r="X78" s="112"/>
      <c r="Y78" s="112">
        <f t="shared" si="48"/>
        <v>0</v>
      </c>
      <c r="Z78" s="111">
        <f t="shared" si="19"/>
        <v>9.9000000000000005E-2</v>
      </c>
      <c r="AA78" s="111">
        <f t="shared" si="20"/>
        <v>0.17324999999999999</v>
      </c>
      <c r="AB78" s="113">
        <f t="shared" si="21"/>
        <v>9.9000000000000005E-2</v>
      </c>
    </row>
    <row r="79" spans="2:28" s="92" customFormat="1" ht="30" customHeight="1" x14ac:dyDescent="0.25">
      <c r="B79" s="404" t="s">
        <v>1517</v>
      </c>
      <c r="C79" s="405"/>
      <c r="D79" s="97">
        <v>1</v>
      </c>
      <c r="E79" s="111">
        <v>1.95</v>
      </c>
      <c r="F79" s="111">
        <v>0.2</v>
      </c>
      <c r="G79" s="111">
        <v>0.4</v>
      </c>
      <c r="H79" s="111">
        <f t="shared" si="7"/>
        <v>0.45</v>
      </c>
      <c r="I79" s="111">
        <f t="shared" si="8"/>
        <v>0.43874999999999997</v>
      </c>
      <c r="J79" s="111">
        <f t="shared" si="9"/>
        <v>0.43874999999999997</v>
      </c>
      <c r="K79" s="111">
        <f t="shared" si="10"/>
        <v>0.97499999999999998</v>
      </c>
      <c r="L79" s="111">
        <f t="shared" si="11"/>
        <v>4.8750000000000002E-2</v>
      </c>
      <c r="M79" s="111">
        <f t="shared" si="12"/>
        <v>1.56</v>
      </c>
      <c r="N79" s="111">
        <f>21*0.96</f>
        <v>20.16</v>
      </c>
      <c r="O79" s="111">
        <f t="shared" si="13"/>
        <v>3.1046399999999998</v>
      </c>
      <c r="P79" s="111"/>
      <c r="Q79" s="111">
        <f t="shared" si="14"/>
        <v>0</v>
      </c>
      <c r="R79" s="112"/>
      <c r="S79" s="112">
        <f t="shared" si="15"/>
        <v>0</v>
      </c>
      <c r="T79" s="112"/>
      <c r="U79" s="112">
        <f t="shared" si="16"/>
        <v>0</v>
      </c>
      <c r="V79" s="112">
        <f>6*3.36+2*3.09</f>
        <v>26.34</v>
      </c>
      <c r="W79" s="112">
        <f t="shared" si="17"/>
        <v>25.36542</v>
      </c>
      <c r="X79" s="112"/>
      <c r="Y79" s="112">
        <f t="shared" si="48"/>
        <v>0</v>
      </c>
      <c r="Z79" s="111">
        <f t="shared" si="19"/>
        <v>0.15600000000000003</v>
      </c>
      <c r="AA79" s="111">
        <f t="shared" si="20"/>
        <v>0.28274999999999995</v>
      </c>
      <c r="AB79" s="113">
        <f t="shared" si="21"/>
        <v>0.15600000000000003</v>
      </c>
    </row>
    <row r="80" spans="2:28" s="92" customFormat="1" ht="30" customHeight="1" x14ac:dyDescent="0.25">
      <c r="B80" s="404" t="s">
        <v>1518</v>
      </c>
      <c r="C80" s="405"/>
      <c r="D80" s="97">
        <v>1</v>
      </c>
      <c r="E80" s="111">
        <v>0.48</v>
      </c>
      <c r="F80" s="111">
        <v>0.65</v>
      </c>
      <c r="G80" s="111">
        <v>0.5</v>
      </c>
      <c r="H80" s="111">
        <f t="shared" si="7"/>
        <v>0.55000000000000004</v>
      </c>
      <c r="I80" s="111">
        <f t="shared" si="8"/>
        <v>0.25080000000000002</v>
      </c>
      <c r="J80" s="111">
        <f t="shared" si="9"/>
        <v>0.25080000000000002</v>
      </c>
      <c r="K80" s="111">
        <f t="shared" si="10"/>
        <v>0.45600000000000002</v>
      </c>
      <c r="L80" s="111">
        <f t="shared" si="11"/>
        <v>2.2800000000000001E-2</v>
      </c>
      <c r="M80" s="111">
        <f t="shared" si="12"/>
        <v>0.48</v>
      </c>
      <c r="N80" s="111"/>
      <c r="O80" s="111">
        <f t="shared" si="13"/>
        <v>0</v>
      </c>
      <c r="P80" s="111"/>
      <c r="Q80" s="111">
        <f t="shared" si="14"/>
        <v>0</v>
      </c>
      <c r="R80" s="112">
        <f>6*2.11</f>
        <v>12.66</v>
      </c>
      <c r="S80" s="112">
        <f t="shared" si="15"/>
        <v>5.0007000000000001</v>
      </c>
      <c r="T80" s="112"/>
      <c r="U80" s="112">
        <f t="shared" si="16"/>
        <v>0</v>
      </c>
      <c r="V80" s="112"/>
      <c r="W80" s="112">
        <f t="shared" si="17"/>
        <v>0</v>
      </c>
      <c r="X80" s="112">
        <f>14*1.75+6*1.59</f>
        <v>34.04</v>
      </c>
      <c r="Y80" s="112">
        <f t="shared" si="48"/>
        <v>53.715119999999999</v>
      </c>
      <c r="Z80" s="111">
        <f t="shared" si="19"/>
        <v>0.156</v>
      </c>
      <c r="AA80" s="111">
        <f t="shared" si="20"/>
        <v>9.4800000000000023E-2</v>
      </c>
      <c r="AB80" s="113">
        <f t="shared" si="21"/>
        <v>0.156</v>
      </c>
    </row>
    <row r="81" spans="2:28" s="92" customFormat="1" ht="30" customHeight="1" x14ac:dyDescent="0.25">
      <c r="B81" s="404" t="s">
        <v>1519</v>
      </c>
      <c r="C81" s="405"/>
      <c r="D81" s="97">
        <v>1</v>
      </c>
      <c r="E81" s="111">
        <v>2.3199999999999998</v>
      </c>
      <c r="F81" s="111">
        <v>0.2</v>
      </c>
      <c r="G81" s="111">
        <v>0.45</v>
      </c>
      <c r="H81" s="111">
        <f t="shared" si="7"/>
        <v>0.5</v>
      </c>
      <c r="I81" s="111">
        <f t="shared" si="8"/>
        <v>0.57999999999999996</v>
      </c>
      <c r="J81" s="111">
        <f t="shared" si="9"/>
        <v>0.57999999999999996</v>
      </c>
      <c r="K81" s="111">
        <f t="shared" si="10"/>
        <v>1.1599999999999999</v>
      </c>
      <c r="L81" s="111">
        <f t="shared" si="11"/>
        <v>5.7999999999999996E-2</v>
      </c>
      <c r="M81" s="111">
        <f t="shared" si="12"/>
        <v>2.0880000000000001</v>
      </c>
      <c r="N81" s="111"/>
      <c r="O81" s="111">
        <f t="shared" si="13"/>
        <v>0</v>
      </c>
      <c r="P81" s="111">
        <f>27*1.08</f>
        <v>29.160000000000004</v>
      </c>
      <c r="Q81" s="111">
        <f t="shared" si="14"/>
        <v>7.1442000000000005</v>
      </c>
      <c r="R81" s="112"/>
      <c r="S81" s="112">
        <f t="shared" si="15"/>
        <v>0</v>
      </c>
      <c r="T81" s="112"/>
      <c r="U81" s="112">
        <f t="shared" si="16"/>
        <v>0</v>
      </c>
      <c r="V81" s="112">
        <f>9*3.76+3*3.56</f>
        <v>44.519999999999996</v>
      </c>
      <c r="W81" s="112">
        <f t="shared" si="17"/>
        <v>42.872759999999992</v>
      </c>
      <c r="X81" s="112"/>
      <c r="Y81" s="112">
        <f t="shared" si="48"/>
        <v>0</v>
      </c>
      <c r="Z81" s="111">
        <f t="shared" si="19"/>
        <v>0.20879999999999999</v>
      </c>
      <c r="AA81" s="111">
        <f t="shared" si="20"/>
        <v>0.37119999999999997</v>
      </c>
      <c r="AB81" s="113">
        <f t="shared" si="21"/>
        <v>0.20879999999999999</v>
      </c>
    </row>
    <row r="82" spans="2:28" s="92" customFormat="1" ht="30" customHeight="1" x14ac:dyDescent="0.25">
      <c r="B82" s="404" t="s">
        <v>1520</v>
      </c>
      <c r="C82" s="405"/>
      <c r="D82" s="97">
        <v>1</v>
      </c>
      <c r="E82" s="111">
        <v>4.7</v>
      </c>
      <c r="F82" s="111">
        <v>0.65</v>
      </c>
      <c r="G82" s="111">
        <v>0.6</v>
      </c>
      <c r="H82" s="111">
        <f t="shared" si="7"/>
        <v>0.65</v>
      </c>
      <c r="I82" s="111">
        <f t="shared" ref="I82:I103" si="49">+(E82)*(F82+0.15+0.15)*H82</f>
        <v>2.9022500000000004</v>
      </c>
      <c r="J82" s="111">
        <f t="shared" ref="J82:J103" si="50">+I82</f>
        <v>2.9022500000000004</v>
      </c>
      <c r="K82" s="111">
        <f t="shared" ref="K82:K103" si="51">+(E82)*(F82+0.15+0.15)</f>
        <v>4.4650000000000007</v>
      </c>
      <c r="L82" s="111">
        <f t="shared" ref="L82:L103" si="52">+(E82)*(F82+0.15+0.15)*0.05</f>
        <v>0.22325000000000006</v>
      </c>
      <c r="M82" s="111">
        <f t="shared" ref="M82:M103" si="53">+(E82*G82)*2</f>
        <v>5.64</v>
      </c>
      <c r="N82" s="111"/>
      <c r="O82" s="111">
        <f t="shared" ref="O82:O103" si="54">+N82*0.154*$D82</f>
        <v>0</v>
      </c>
      <c r="P82" s="111"/>
      <c r="Q82" s="111">
        <f t="shared" ref="Q82:Q103" si="55">+P82*0.245*$D82</f>
        <v>0</v>
      </c>
      <c r="R82" s="112">
        <f>54*2.31</f>
        <v>124.74000000000001</v>
      </c>
      <c r="S82" s="112">
        <f t="shared" ref="S82:S103" si="56">+R82*0.395*$D82</f>
        <v>49.272300000000008</v>
      </c>
      <c r="T82" s="112"/>
      <c r="U82" s="112">
        <f t="shared" ref="U82:U103" si="57">+T82*0.617*$D82</f>
        <v>0</v>
      </c>
      <c r="V82" s="112"/>
      <c r="W82" s="112">
        <f t="shared" ref="W82:W103" si="58">+V82*0.963*$D82</f>
        <v>0</v>
      </c>
      <c r="X82" s="112">
        <f>14*7.82+6*7.52</f>
        <v>154.6</v>
      </c>
      <c r="Y82" s="112">
        <f t="shared" si="48"/>
        <v>243.9588</v>
      </c>
      <c r="Z82" s="111">
        <f t="shared" ref="Z82:Z103" si="59">+E82*F82*G82*$D82</f>
        <v>1.833</v>
      </c>
      <c r="AA82" s="111">
        <f t="shared" ref="AA82:AA103" si="60">+I82-Z82</f>
        <v>1.0692500000000005</v>
      </c>
      <c r="AB82" s="113">
        <f t="shared" ref="AB82:AB103" si="61">+I82-AA82</f>
        <v>1.833</v>
      </c>
    </row>
    <row r="83" spans="2:28" s="92" customFormat="1" ht="30" customHeight="1" x14ac:dyDescent="0.25">
      <c r="B83" s="404" t="s">
        <v>1521</v>
      </c>
      <c r="C83" s="405"/>
      <c r="D83" s="97">
        <v>1</v>
      </c>
      <c r="E83" s="111">
        <v>4.45</v>
      </c>
      <c r="F83" s="111">
        <v>0.2</v>
      </c>
      <c r="G83" s="111">
        <v>0.55000000000000004</v>
      </c>
      <c r="H83" s="111">
        <f t="shared" si="7"/>
        <v>0.60000000000000009</v>
      </c>
      <c r="I83" s="111">
        <f t="shared" si="49"/>
        <v>1.3350000000000002</v>
      </c>
      <c r="J83" s="111">
        <f t="shared" si="50"/>
        <v>1.3350000000000002</v>
      </c>
      <c r="K83" s="111">
        <f t="shared" si="51"/>
        <v>2.2250000000000001</v>
      </c>
      <c r="L83" s="111">
        <f t="shared" si="52"/>
        <v>0.11125000000000002</v>
      </c>
      <c r="M83" s="111">
        <f t="shared" si="53"/>
        <v>4.8950000000000005</v>
      </c>
      <c r="N83" s="111"/>
      <c r="O83" s="111">
        <f t="shared" si="54"/>
        <v>0</v>
      </c>
      <c r="P83" s="111">
        <f>46*1.28</f>
        <v>58.88</v>
      </c>
      <c r="Q83" s="111">
        <f t="shared" si="55"/>
        <v>14.425600000000001</v>
      </c>
      <c r="R83" s="112"/>
      <c r="S83" s="112">
        <f t="shared" si="56"/>
        <v>0</v>
      </c>
      <c r="T83" s="112"/>
      <c r="U83" s="112">
        <f t="shared" si="57"/>
        <v>0</v>
      </c>
      <c r="V83" s="112">
        <f>3*4.67+9*4.51</f>
        <v>54.599999999999994</v>
      </c>
      <c r="W83" s="112">
        <f t="shared" si="58"/>
        <v>52.579799999999992</v>
      </c>
      <c r="X83" s="112"/>
      <c r="Y83" s="112">
        <f t="shared" si="48"/>
        <v>0</v>
      </c>
      <c r="Z83" s="111">
        <f t="shared" si="59"/>
        <v>0.4895000000000001</v>
      </c>
      <c r="AA83" s="111">
        <f t="shared" si="60"/>
        <v>0.84550000000000014</v>
      </c>
      <c r="AB83" s="113">
        <f t="shared" si="61"/>
        <v>0.48950000000000005</v>
      </c>
    </row>
    <row r="84" spans="2:28" s="92" customFormat="1" ht="30" customHeight="1" x14ac:dyDescent="0.25">
      <c r="B84" s="404" t="s">
        <v>1522</v>
      </c>
      <c r="C84" s="405"/>
      <c r="D84" s="97">
        <v>1</v>
      </c>
      <c r="E84" s="111">
        <v>3.42</v>
      </c>
      <c r="F84" s="111">
        <v>0.2</v>
      </c>
      <c r="G84" s="111">
        <v>0.45</v>
      </c>
      <c r="H84" s="111">
        <f t="shared" si="7"/>
        <v>0.5</v>
      </c>
      <c r="I84" s="111">
        <f t="shared" si="49"/>
        <v>0.85499999999999998</v>
      </c>
      <c r="J84" s="111">
        <f t="shared" si="50"/>
        <v>0.85499999999999998</v>
      </c>
      <c r="K84" s="111">
        <f t="shared" si="51"/>
        <v>1.71</v>
      </c>
      <c r="L84" s="111">
        <f t="shared" si="52"/>
        <v>8.5500000000000007E-2</v>
      </c>
      <c r="M84" s="111">
        <f t="shared" si="53"/>
        <v>3.0779999999999998</v>
      </c>
      <c r="N84" s="111"/>
      <c r="O84" s="111">
        <f t="shared" si="54"/>
        <v>0</v>
      </c>
      <c r="P84" s="111">
        <f>36*1.08</f>
        <v>38.880000000000003</v>
      </c>
      <c r="Q84" s="111">
        <f t="shared" si="55"/>
        <v>9.5256000000000007</v>
      </c>
      <c r="R84" s="112"/>
      <c r="S84" s="112">
        <f t="shared" si="56"/>
        <v>0</v>
      </c>
      <c r="T84" s="112"/>
      <c r="U84" s="112">
        <f t="shared" si="57"/>
        <v>0</v>
      </c>
      <c r="V84" s="112">
        <f>12*3.61</f>
        <v>43.32</v>
      </c>
      <c r="W84" s="112">
        <f t="shared" si="58"/>
        <v>41.71716</v>
      </c>
      <c r="X84" s="112"/>
      <c r="Y84" s="112">
        <f t="shared" si="48"/>
        <v>0</v>
      </c>
      <c r="Z84" s="111">
        <f t="shared" si="59"/>
        <v>0.30780000000000002</v>
      </c>
      <c r="AA84" s="111">
        <f t="shared" si="60"/>
        <v>0.54719999999999991</v>
      </c>
      <c r="AB84" s="113">
        <f t="shared" si="61"/>
        <v>0.30780000000000007</v>
      </c>
    </row>
    <row r="85" spans="2:28" s="92" customFormat="1" ht="30" customHeight="1" x14ac:dyDescent="0.25">
      <c r="B85" s="404" t="s">
        <v>1523</v>
      </c>
      <c r="C85" s="405"/>
      <c r="D85" s="97">
        <v>1</v>
      </c>
      <c r="E85" s="111">
        <v>7.85</v>
      </c>
      <c r="F85" s="111">
        <v>0.2</v>
      </c>
      <c r="G85" s="111">
        <v>0.55000000000000004</v>
      </c>
      <c r="H85" s="111">
        <f t="shared" si="7"/>
        <v>0.60000000000000009</v>
      </c>
      <c r="I85" s="111">
        <f t="shared" si="49"/>
        <v>2.3550000000000004</v>
      </c>
      <c r="J85" s="111">
        <f t="shared" si="50"/>
        <v>2.3550000000000004</v>
      </c>
      <c r="K85" s="111">
        <f t="shared" si="51"/>
        <v>3.9249999999999998</v>
      </c>
      <c r="L85" s="111">
        <f t="shared" si="52"/>
        <v>0.19625000000000001</v>
      </c>
      <c r="M85" s="111">
        <f t="shared" si="53"/>
        <v>8.6349999999999998</v>
      </c>
      <c r="N85" s="111"/>
      <c r="O85" s="111">
        <f t="shared" si="54"/>
        <v>0</v>
      </c>
      <c r="P85" s="111">
        <f>80*1.28</f>
        <v>102.4</v>
      </c>
      <c r="Q85" s="111">
        <f t="shared" si="55"/>
        <v>25.088000000000001</v>
      </c>
      <c r="R85" s="112"/>
      <c r="S85" s="112">
        <f t="shared" si="56"/>
        <v>0</v>
      </c>
      <c r="T85" s="112"/>
      <c r="U85" s="112">
        <f t="shared" si="57"/>
        <v>0</v>
      </c>
      <c r="V85" s="112">
        <f>9*8.3+3*8.01</f>
        <v>98.73</v>
      </c>
      <c r="W85" s="112">
        <f t="shared" si="58"/>
        <v>95.076989999999995</v>
      </c>
      <c r="X85" s="112"/>
      <c r="Y85" s="112">
        <f t="shared" si="48"/>
        <v>0</v>
      </c>
      <c r="Z85" s="111">
        <f t="shared" si="59"/>
        <v>0.86350000000000016</v>
      </c>
      <c r="AA85" s="111">
        <f t="shared" si="60"/>
        <v>1.4915000000000003</v>
      </c>
      <c r="AB85" s="113">
        <f t="shared" si="61"/>
        <v>0.86350000000000016</v>
      </c>
    </row>
    <row r="86" spans="2:28" s="92" customFormat="1" ht="30" customHeight="1" x14ac:dyDescent="0.25">
      <c r="B86" s="404" t="s">
        <v>1524</v>
      </c>
      <c r="C86" s="405"/>
      <c r="D86" s="97">
        <v>1</v>
      </c>
      <c r="E86" s="111">
        <v>3.14</v>
      </c>
      <c r="F86" s="111">
        <v>0.25</v>
      </c>
      <c r="G86" s="111">
        <v>0.6</v>
      </c>
      <c r="H86" s="111">
        <f t="shared" si="7"/>
        <v>0.65</v>
      </c>
      <c r="I86" s="111">
        <f t="shared" si="49"/>
        <v>1.1225500000000002</v>
      </c>
      <c r="J86" s="111">
        <f t="shared" si="50"/>
        <v>1.1225500000000002</v>
      </c>
      <c r="K86" s="111">
        <f t="shared" si="51"/>
        <v>1.7270000000000003</v>
      </c>
      <c r="L86" s="111">
        <f t="shared" si="52"/>
        <v>8.6350000000000024E-2</v>
      </c>
      <c r="M86" s="111">
        <f t="shared" si="53"/>
        <v>3.7679999999999998</v>
      </c>
      <c r="N86" s="111"/>
      <c r="O86" s="111">
        <f t="shared" si="54"/>
        <v>0</v>
      </c>
      <c r="P86" s="111">
        <f>32*1.48</f>
        <v>47.36</v>
      </c>
      <c r="Q86" s="111">
        <f t="shared" si="55"/>
        <v>11.603199999999999</v>
      </c>
      <c r="R86" s="112"/>
      <c r="S86" s="112">
        <f t="shared" si="56"/>
        <v>0</v>
      </c>
      <c r="T86" s="112"/>
      <c r="U86" s="112">
        <f t="shared" si="57"/>
        <v>0</v>
      </c>
      <c r="V86" s="112">
        <f>11*4.66+3*4.13</f>
        <v>63.650000000000006</v>
      </c>
      <c r="W86" s="112">
        <f t="shared" si="58"/>
        <v>61.29495</v>
      </c>
      <c r="X86" s="112"/>
      <c r="Y86" s="112">
        <f t="shared" si="48"/>
        <v>0</v>
      </c>
      <c r="Z86" s="111">
        <f t="shared" si="59"/>
        <v>0.47099999999999997</v>
      </c>
      <c r="AA86" s="111">
        <f t="shared" si="60"/>
        <v>0.65155000000000018</v>
      </c>
      <c r="AB86" s="113">
        <f t="shared" si="61"/>
        <v>0.47099999999999997</v>
      </c>
    </row>
    <row r="87" spans="2:28" s="92" customFormat="1" ht="30" customHeight="1" x14ac:dyDescent="0.25">
      <c r="B87" s="404" t="s">
        <v>1525</v>
      </c>
      <c r="C87" s="405"/>
      <c r="D87" s="97">
        <v>1</v>
      </c>
      <c r="E87" s="111">
        <v>1.83</v>
      </c>
      <c r="F87" s="111">
        <v>0.2</v>
      </c>
      <c r="G87" s="111">
        <v>0.45</v>
      </c>
      <c r="H87" s="111">
        <f t="shared" si="7"/>
        <v>0.5</v>
      </c>
      <c r="I87" s="111">
        <f t="shared" si="49"/>
        <v>0.45750000000000002</v>
      </c>
      <c r="J87" s="111">
        <f t="shared" si="50"/>
        <v>0.45750000000000002</v>
      </c>
      <c r="K87" s="111">
        <f t="shared" si="51"/>
        <v>0.91500000000000004</v>
      </c>
      <c r="L87" s="111">
        <f t="shared" si="52"/>
        <v>4.5750000000000006E-2</v>
      </c>
      <c r="M87" s="111">
        <f t="shared" si="53"/>
        <v>1.647</v>
      </c>
      <c r="N87" s="111"/>
      <c r="O87" s="111">
        <f t="shared" si="54"/>
        <v>0</v>
      </c>
      <c r="P87" s="111">
        <f>18*1.08</f>
        <v>19.440000000000001</v>
      </c>
      <c r="Q87" s="111">
        <f t="shared" si="55"/>
        <v>4.7628000000000004</v>
      </c>
      <c r="R87" s="112"/>
      <c r="S87" s="112">
        <f t="shared" si="56"/>
        <v>0</v>
      </c>
      <c r="T87" s="112"/>
      <c r="U87" s="112">
        <f t="shared" si="57"/>
        <v>0</v>
      </c>
      <c r="V87" s="112">
        <f>3*2.27+9*2.08</f>
        <v>25.53</v>
      </c>
      <c r="W87" s="112">
        <f t="shared" si="58"/>
        <v>24.58539</v>
      </c>
      <c r="X87" s="112"/>
      <c r="Y87" s="112">
        <f t="shared" si="48"/>
        <v>0</v>
      </c>
      <c r="Z87" s="111">
        <f t="shared" si="59"/>
        <v>0.16470000000000001</v>
      </c>
      <c r="AA87" s="111">
        <f t="shared" si="60"/>
        <v>0.2928</v>
      </c>
      <c r="AB87" s="113">
        <f t="shared" si="61"/>
        <v>0.16470000000000001</v>
      </c>
    </row>
    <row r="88" spans="2:28" s="92" customFormat="1" ht="30" customHeight="1" x14ac:dyDescent="0.25">
      <c r="B88" s="404" t="s">
        <v>1526</v>
      </c>
      <c r="C88" s="405"/>
      <c r="D88" s="97">
        <v>1</v>
      </c>
      <c r="E88" s="111">
        <f>1.76+4.41</f>
        <v>6.17</v>
      </c>
      <c r="F88" s="111">
        <v>0.25</v>
      </c>
      <c r="G88" s="111">
        <v>0.5</v>
      </c>
      <c r="H88" s="111">
        <f t="shared" si="7"/>
        <v>0.55000000000000004</v>
      </c>
      <c r="I88" s="111">
        <f t="shared" si="49"/>
        <v>1.8664250000000004</v>
      </c>
      <c r="J88" s="111">
        <f t="shared" si="50"/>
        <v>1.8664250000000004</v>
      </c>
      <c r="K88" s="111">
        <f t="shared" si="51"/>
        <v>3.3935000000000004</v>
      </c>
      <c r="L88" s="111">
        <f t="shared" si="52"/>
        <v>0.16967500000000002</v>
      </c>
      <c r="M88" s="111">
        <f t="shared" si="53"/>
        <v>6.17</v>
      </c>
      <c r="N88" s="111">
        <f>63*1.26</f>
        <v>79.38</v>
      </c>
      <c r="O88" s="111">
        <f t="shared" si="54"/>
        <v>12.224519999999998</v>
      </c>
      <c r="P88" s="111"/>
      <c r="Q88" s="111">
        <f t="shared" si="55"/>
        <v>0</v>
      </c>
      <c r="R88" s="112"/>
      <c r="S88" s="112">
        <f t="shared" si="56"/>
        <v>0</v>
      </c>
      <c r="T88" s="112"/>
      <c r="U88" s="112">
        <f t="shared" si="57"/>
        <v>0</v>
      </c>
      <c r="V88" s="112">
        <f>7*6.76+3*6.46</f>
        <v>66.7</v>
      </c>
      <c r="W88" s="112">
        <f t="shared" si="58"/>
        <v>64.232100000000003</v>
      </c>
      <c r="X88" s="112"/>
      <c r="Y88" s="112">
        <f t="shared" si="48"/>
        <v>0</v>
      </c>
      <c r="Z88" s="111">
        <f t="shared" si="59"/>
        <v>0.77124999999999999</v>
      </c>
      <c r="AA88" s="111">
        <f t="shared" si="60"/>
        <v>1.0951750000000005</v>
      </c>
      <c r="AB88" s="113">
        <f t="shared" si="61"/>
        <v>0.77124999999999999</v>
      </c>
    </row>
    <row r="89" spans="2:28" s="92" customFormat="1" ht="30" customHeight="1" x14ac:dyDescent="0.25">
      <c r="B89" s="404" t="s">
        <v>1527</v>
      </c>
      <c r="C89" s="405"/>
      <c r="D89" s="97">
        <v>1</v>
      </c>
      <c r="E89" s="111">
        <v>3.42</v>
      </c>
      <c r="F89" s="111">
        <v>0.2</v>
      </c>
      <c r="G89" s="111">
        <v>0.45</v>
      </c>
      <c r="H89" s="111">
        <f t="shared" si="7"/>
        <v>0.5</v>
      </c>
      <c r="I89" s="111">
        <f t="shared" si="49"/>
        <v>0.85499999999999998</v>
      </c>
      <c r="J89" s="111">
        <f t="shared" si="50"/>
        <v>0.85499999999999998</v>
      </c>
      <c r="K89" s="111">
        <f t="shared" si="51"/>
        <v>1.71</v>
      </c>
      <c r="L89" s="111">
        <f t="shared" si="52"/>
        <v>8.5500000000000007E-2</v>
      </c>
      <c r="M89" s="111">
        <f t="shared" si="53"/>
        <v>3.0779999999999998</v>
      </c>
      <c r="N89" s="111"/>
      <c r="O89" s="111">
        <f t="shared" si="54"/>
        <v>0</v>
      </c>
      <c r="P89" s="111">
        <f>37*1.08</f>
        <v>39.96</v>
      </c>
      <c r="Q89" s="111">
        <f t="shared" si="55"/>
        <v>9.7902000000000005</v>
      </c>
      <c r="R89" s="112"/>
      <c r="S89" s="112">
        <f t="shared" si="56"/>
        <v>0</v>
      </c>
      <c r="T89" s="112"/>
      <c r="U89" s="112">
        <f t="shared" si="57"/>
        <v>0</v>
      </c>
      <c r="V89" s="112">
        <f>12*3.9</f>
        <v>46.8</v>
      </c>
      <c r="W89" s="112">
        <f t="shared" si="58"/>
        <v>45.068399999999997</v>
      </c>
      <c r="X89" s="112"/>
      <c r="Y89" s="112">
        <f t="shared" si="48"/>
        <v>0</v>
      </c>
      <c r="Z89" s="111">
        <f t="shared" si="59"/>
        <v>0.30780000000000002</v>
      </c>
      <c r="AA89" s="111">
        <f t="shared" si="60"/>
        <v>0.54719999999999991</v>
      </c>
      <c r="AB89" s="113">
        <f t="shared" si="61"/>
        <v>0.30780000000000007</v>
      </c>
    </row>
    <row r="90" spans="2:28" s="92" customFormat="1" ht="30" customHeight="1" x14ac:dyDescent="0.25">
      <c r="B90" s="404" t="s">
        <v>1528</v>
      </c>
      <c r="C90" s="405"/>
      <c r="D90" s="97">
        <v>1</v>
      </c>
      <c r="E90" s="111">
        <f>3.91+3.91</f>
        <v>7.82</v>
      </c>
      <c r="F90" s="111">
        <v>0.2</v>
      </c>
      <c r="G90" s="111">
        <v>0.55000000000000004</v>
      </c>
      <c r="H90" s="111">
        <f t="shared" si="7"/>
        <v>0.60000000000000009</v>
      </c>
      <c r="I90" s="111">
        <f t="shared" si="49"/>
        <v>2.3460000000000005</v>
      </c>
      <c r="J90" s="111">
        <f t="shared" si="50"/>
        <v>2.3460000000000005</v>
      </c>
      <c r="K90" s="111">
        <f t="shared" si="51"/>
        <v>3.91</v>
      </c>
      <c r="L90" s="111">
        <f t="shared" si="52"/>
        <v>0.19550000000000001</v>
      </c>
      <c r="M90" s="111">
        <f t="shared" si="53"/>
        <v>8.6020000000000003</v>
      </c>
      <c r="N90" s="111"/>
      <c r="O90" s="111">
        <f t="shared" si="54"/>
        <v>0</v>
      </c>
      <c r="P90" s="111">
        <f>80*1.28</f>
        <v>102.4</v>
      </c>
      <c r="Q90" s="111">
        <f t="shared" si="55"/>
        <v>25.088000000000001</v>
      </c>
      <c r="R90" s="112"/>
      <c r="S90" s="112">
        <f t="shared" si="56"/>
        <v>0</v>
      </c>
      <c r="T90" s="112"/>
      <c r="U90" s="112">
        <f t="shared" si="57"/>
        <v>0</v>
      </c>
      <c r="V90" s="112">
        <f>9*8.36+3*8.08</f>
        <v>99.47999999999999</v>
      </c>
      <c r="W90" s="112">
        <f t="shared" si="58"/>
        <v>95.799239999999983</v>
      </c>
      <c r="X90" s="112"/>
      <c r="Y90" s="112">
        <f t="shared" si="48"/>
        <v>0</v>
      </c>
      <c r="Z90" s="111">
        <f t="shared" si="59"/>
        <v>0.86020000000000008</v>
      </c>
      <c r="AA90" s="111">
        <f t="shared" si="60"/>
        <v>1.4858000000000005</v>
      </c>
      <c r="AB90" s="113">
        <f t="shared" si="61"/>
        <v>0.86020000000000008</v>
      </c>
    </row>
    <row r="91" spans="2:28" s="92" customFormat="1" ht="30" customHeight="1" x14ac:dyDescent="0.25">
      <c r="B91" s="404" t="s">
        <v>1529</v>
      </c>
      <c r="C91" s="405"/>
      <c r="D91" s="97">
        <v>1</v>
      </c>
      <c r="E91" s="111">
        <v>3.14</v>
      </c>
      <c r="F91" s="111">
        <v>0.25</v>
      </c>
      <c r="G91" s="111">
        <v>0.6</v>
      </c>
      <c r="H91" s="111">
        <f t="shared" si="7"/>
        <v>0.65</v>
      </c>
      <c r="I91" s="111">
        <f t="shared" si="49"/>
        <v>1.1225500000000002</v>
      </c>
      <c r="J91" s="111">
        <f t="shared" si="50"/>
        <v>1.1225500000000002</v>
      </c>
      <c r="K91" s="111">
        <f t="shared" si="51"/>
        <v>1.7270000000000003</v>
      </c>
      <c r="L91" s="111">
        <f t="shared" si="52"/>
        <v>8.6350000000000024E-2</v>
      </c>
      <c r="M91" s="111">
        <f t="shared" si="53"/>
        <v>3.7679999999999998</v>
      </c>
      <c r="N91" s="111"/>
      <c r="O91" s="111">
        <f t="shared" si="54"/>
        <v>0</v>
      </c>
      <c r="P91" s="111">
        <f>32*1.48</f>
        <v>47.36</v>
      </c>
      <c r="Q91" s="111">
        <f t="shared" si="55"/>
        <v>11.603199999999999</v>
      </c>
      <c r="R91" s="112"/>
      <c r="S91" s="112">
        <f t="shared" si="56"/>
        <v>0</v>
      </c>
      <c r="T91" s="112"/>
      <c r="U91" s="112">
        <f t="shared" si="57"/>
        <v>0</v>
      </c>
      <c r="V91" s="112"/>
      <c r="W91" s="112">
        <f t="shared" si="58"/>
        <v>0</v>
      </c>
      <c r="X91" s="112">
        <f>11*5.13+3*4.59</f>
        <v>70.2</v>
      </c>
      <c r="Y91" s="112">
        <f t="shared" si="48"/>
        <v>110.77560000000001</v>
      </c>
      <c r="Z91" s="111">
        <f t="shared" si="59"/>
        <v>0.47099999999999997</v>
      </c>
      <c r="AA91" s="111">
        <f t="shared" si="60"/>
        <v>0.65155000000000018</v>
      </c>
      <c r="AB91" s="113">
        <f t="shared" si="61"/>
        <v>0.47099999999999997</v>
      </c>
    </row>
    <row r="92" spans="2:28" s="92" customFormat="1" ht="30" customHeight="1" x14ac:dyDescent="0.25">
      <c r="B92" s="404" t="s">
        <v>1530</v>
      </c>
      <c r="C92" s="405"/>
      <c r="D92" s="97">
        <v>1</v>
      </c>
      <c r="E92" s="111">
        <v>2.98</v>
      </c>
      <c r="F92" s="111">
        <v>0.25</v>
      </c>
      <c r="G92" s="111">
        <v>0.6</v>
      </c>
      <c r="H92" s="111">
        <f t="shared" si="7"/>
        <v>0.65</v>
      </c>
      <c r="I92" s="111">
        <f t="shared" si="49"/>
        <v>1.06535</v>
      </c>
      <c r="J92" s="111">
        <f t="shared" si="50"/>
        <v>1.06535</v>
      </c>
      <c r="K92" s="111">
        <f t="shared" si="51"/>
        <v>1.639</v>
      </c>
      <c r="L92" s="111">
        <f t="shared" si="52"/>
        <v>8.1950000000000009E-2</v>
      </c>
      <c r="M92" s="111">
        <f t="shared" si="53"/>
        <v>3.5760000000000001</v>
      </c>
      <c r="N92" s="111"/>
      <c r="O92" s="111">
        <f t="shared" si="54"/>
        <v>0</v>
      </c>
      <c r="P92" s="111">
        <f>31*1.48</f>
        <v>45.88</v>
      </c>
      <c r="Q92" s="111">
        <f t="shared" si="55"/>
        <v>11.240600000000001</v>
      </c>
      <c r="R92" s="112"/>
      <c r="S92" s="112">
        <f t="shared" si="56"/>
        <v>0</v>
      </c>
      <c r="T92" s="112"/>
      <c r="U92" s="112">
        <f t="shared" si="57"/>
        <v>0</v>
      </c>
      <c r="V92" s="112"/>
      <c r="W92" s="112">
        <f t="shared" si="58"/>
        <v>0</v>
      </c>
      <c r="X92" s="112">
        <f>3*4.61+8*4.59+3*4.13</f>
        <v>62.94</v>
      </c>
      <c r="Y92" s="112">
        <f t="shared" si="48"/>
        <v>99.319320000000005</v>
      </c>
      <c r="Z92" s="111">
        <f t="shared" si="59"/>
        <v>0.44700000000000001</v>
      </c>
      <c r="AA92" s="111">
        <f t="shared" si="60"/>
        <v>0.61834999999999996</v>
      </c>
      <c r="AB92" s="113">
        <f t="shared" si="61"/>
        <v>0.44700000000000006</v>
      </c>
    </row>
    <row r="93" spans="2:28" s="92" customFormat="1" ht="30" customHeight="1" x14ac:dyDescent="0.25">
      <c r="B93" s="404" t="s">
        <v>1531</v>
      </c>
      <c r="C93" s="405"/>
      <c r="D93" s="97">
        <v>1</v>
      </c>
      <c r="E93" s="111">
        <v>1.85</v>
      </c>
      <c r="F93" s="111">
        <v>0.2</v>
      </c>
      <c r="G93" s="111">
        <v>0.55000000000000004</v>
      </c>
      <c r="H93" s="111">
        <f t="shared" si="7"/>
        <v>0.60000000000000009</v>
      </c>
      <c r="I93" s="111">
        <f t="shared" si="49"/>
        <v>0.55500000000000016</v>
      </c>
      <c r="J93" s="111">
        <f t="shared" si="50"/>
        <v>0.55500000000000016</v>
      </c>
      <c r="K93" s="111">
        <f t="shared" si="51"/>
        <v>0.92500000000000004</v>
      </c>
      <c r="L93" s="111">
        <f t="shared" si="52"/>
        <v>4.6250000000000006E-2</v>
      </c>
      <c r="M93" s="111">
        <f t="shared" si="53"/>
        <v>2.0350000000000001</v>
      </c>
      <c r="N93" s="111"/>
      <c r="O93" s="111">
        <f t="shared" si="54"/>
        <v>0</v>
      </c>
      <c r="P93" s="111">
        <f>19*1.28</f>
        <v>24.32</v>
      </c>
      <c r="Q93" s="111">
        <f t="shared" si="55"/>
        <v>5.9584000000000001</v>
      </c>
      <c r="R93" s="112"/>
      <c r="S93" s="112">
        <f t="shared" si="56"/>
        <v>0</v>
      </c>
      <c r="T93" s="112"/>
      <c r="U93" s="112">
        <f t="shared" si="57"/>
        <v>0</v>
      </c>
      <c r="V93" s="112">
        <f>12*1.75</f>
        <v>21</v>
      </c>
      <c r="W93" s="112">
        <f t="shared" si="58"/>
        <v>20.222999999999999</v>
      </c>
      <c r="X93" s="112"/>
      <c r="Y93" s="112">
        <f t="shared" si="48"/>
        <v>0</v>
      </c>
      <c r="Z93" s="111">
        <f t="shared" si="59"/>
        <v>0.20350000000000004</v>
      </c>
      <c r="AA93" s="111">
        <f t="shared" si="60"/>
        <v>0.35150000000000015</v>
      </c>
      <c r="AB93" s="113">
        <f t="shared" si="61"/>
        <v>0.20350000000000001</v>
      </c>
    </row>
    <row r="94" spans="2:28" s="92" customFormat="1" ht="30" customHeight="1" x14ac:dyDescent="0.25">
      <c r="B94" s="404" t="s">
        <v>1532</v>
      </c>
      <c r="C94" s="405"/>
      <c r="D94" s="97">
        <v>1</v>
      </c>
      <c r="E94" s="111">
        <v>2.02</v>
      </c>
      <c r="F94" s="111">
        <v>0.25</v>
      </c>
      <c r="G94" s="111">
        <v>0.6</v>
      </c>
      <c r="H94" s="111">
        <f t="shared" si="7"/>
        <v>0.65</v>
      </c>
      <c r="I94" s="111">
        <f t="shared" si="49"/>
        <v>0.72215000000000018</v>
      </c>
      <c r="J94" s="111">
        <f t="shared" si="50"/>
        <v>0.72215000000000018</v>
      </c>
      <c r="K94" s="111">
        <f t="shared" si="51"/>
        <v>1.1110000000000002</v>
      </c>
      <c r="L94" s="111">
        <f t="shared" si="52"/>
        <v>5.5550000000000016E-2</v>
      </c>
      <c r="M94" s="111">
        <f t="shared" si="53"/>
        <v>2.4239999999999999</v>
      </c>
      <c r="N94" s="111"/>
      <c r="O94" s="111">
        <f t="shared" si="54"/>
        <v>0</v>
      </c>
      <c r="P94" s="111">
        <f>27*1.48</f>
        <v>39.96</v>
      </c>
      <c r="Q94" s="111">
        <f t="shared" si="55"/>
        <v>9.7902000000000005</v>
      </c>
      <c r="R94" s="112"/>
      <c r="S94" s="112">
        <f t="shared" si="56"/>
        <v>0</v>
      </c>
      <c r="T94" s="112"/>
      <c r="U94" s="112">
        <f t="shared" si="57"/>
        <v>0</v>
      </c>
      <c r="V94" s="112"/>
      <c r="W94" s="112">
        <f t="shared" si="58"/>
        <v>0</v>
      </c>
      <c r="X94" s="112">
        <f>11*4.2+3*4.04</f>
        <v>58.320000000000007</v>
      </c>
      <c r="Y94" s="112">
        <f t="shared" si="48"/>
        <v>92.028960000000012</v>
      </c>
      <c r="Z94" s="111">
        <f t="shared" si="59"/>
        <v>0.30299999999999999</v>
      </c>
      <c r="AA94" s="111">
        <f t="shared" si="60"/>
        <v>0.41915000000000019</v>
      </c>
      <c r="AB94" s="113">
        <f t="shared" si="61"/>
        <v>0.30299999999999999</v>
      </c>
    </row>
    <row r="95" spans="2:28" s="92" customFormat="1" ht="30" customHeight="1" x14ac:dyDescent="0.25">
      <c r="B95" s="404" t="s">
        <v>1534</v>
      </c>
      <c r="C95" s="405"/>
      <c r="D95" s="97">
        <v>1</v>
      </c>
      <c r="E95" s="111">
        <v>2.92</v>
      </c>
      <c r="F95" s="111">
        <v>0.2</v>
      </c>
      <c r="G95" s="111">
        <v>0.5</v>
      </c>
      <c r="H95" s="111">
        <f t="shared" si="7"/>
        <v>0.55000000000000004</v>
      </c>
      <c r="I95" s="111">
        <f t="shared" si="49"/>
        <v>0.80300000000000005</v>
      </c>
      <c r="J95" s="111">
        <f t="shared" si="50"/>
        <v>0.80300000000000005</v>
      </c>
      <c r="K95" s="111">
        <f t="shared" si="51"/>
        <v>1.46</v>
      </c>
      <c r="L95" s="111">
        <f t="shared" si="52"/>
        <v>7.2999999999999995E-2</v>
      </c>
      <c r="M95" s="111">
        <f t="shared" si="53"/>
        <v>2.92</v>
      </c>
      <c r="N95" s="111">
        <f>60*1.16</f>
        <v>69.599999999999994</v>
      </c>
      <c r="O95" s="111">
        <f t="shared" si="54"/>
        <v>10.718399999999999</v>
      </c>
      <c r="P95" s="111"/>
      <c r="Q95" s="111">
        <f t="shared" si="55"/>
        <v>0</v>
      </c>
      <c r="R95" s="112"/>
      <c r="S95" s="112">
        <f t="shared" si="56"/>
        <v>0</v>
      </c>
      <c r="T95" s="112"/>
      <c r="U95" s="112">
        <f t="shared" si="57"/>
        <v>0</v>
      </c>
      <c r="V95" s="112">
        <f>12*2.82</f>
        <v>33.839999999999996</v>
      </c>
      <c r="W95" s="112">
        <f t="shared" si="58"/>
        <v>32.587919999999997</v>
      </c>
      <c r="X95" s="112"/>
      <c r="Y95" s="112">
        <f t="shared" ref="Y95:Y103" si="62">+X95*1.578*$D95</f>
        <v>0</v>
      </c>
      <c r="Z95" s="111">
        <f t="shared" si="59"/>
        <v>0.29199999999999998</v>
      </c>
      <c r="AA95" s="111">
        <f t="shared" si="60"/>
        <v>0.51100000000000012</v>
      </c>
      <c r="AB95" s="113">
        <f t="shared" si="61"/>
        <v>0.29199999999999993</v>
      </c>
    </row>
    <row r="96" spans="2:28" s="92" customFormat="1" ht="30" customHeight="1" x14ac:dyDescent="0.25">
      <c r="B96" s="404" t="s">
        <v>1535</v>
      </c>
      <c r="C96" s="405"/>
      <c r="D96" s="97">
        <v>1</v>
      </c>
      <c r="E96" s="111">
        <v>2.54</v>
      </c>
      <c r="F96" s="111">
        <v>0.2</v>
      </c>
      <c r="G96" s="111">
        <v>0.5</v>
      </c>
      <c r="H96" s="111">
        <f t="shared" si="7"/>
        <v>0.55000000000000004</v>
      </c>
      <c r="I96" s="111">
        <f t="shared" si="49"/>
        <v>0.69850000000000012</v>
      </c>
      <c r="J96" s="111">
        <f t="shared" si="50"/>
        <v>0.69850000000000012</v>
      </c>
      <c r="K96" s="111">
        <f t="shared" si="51"/>
        <v>1.27</v>
      </c>
      <c r="L96" s="111">
        <f t="shared" si="52"/>
        <v>6.3500000000000001E-2</v>
      </c>
      <c r="M96" s="111">
        <f t="shared" si="53"/>
        <v>2.54</v>
      </c>
      <c r="N96" s="111">
        <f>52*1.16</f>
        <v>60.319999999999993</v>
      </c>
      <c r="O96" s="111">
        <f t="shared" si="54"/>
        <v>9.289279999999998</v>
      </c>
      <c r="P96" s="111"/>
      <c r="Q96" s="111">
        <f t="shared" si="55"/>
        <v>0</v>
      </c>
      <c r="R96" s="112"/>
      <c r="S96" s="112">
        <f t="shared" si="56"/>
        <v>0</v>
      </c>
      <c r="T96" s="112"/>
      <c r="U96" s="112">
        <f t="shared" si="57"/>
        <v>0</v>
      </c>
      <c r="V96" s="112">
        <f>9*3.23+3*3.26</f>
        <v>38.85</v>
      </c>
      <c r="W96" s="112">
        <f t="shared" si="58"/>
        <v>37.412550000000003</v>
      </c>
      <c r="X96" s="112"/>
      <c r="Y96" s="112">
        <f t="shared" si="62"/>
        <v>0</v>
      </c>
      <c r="Z96" s="111">
        <f t="shared" si="59"/>
        <v>0.254</v>
      </c>
      <c r="AA96" s="111">
        <f t="shared" si="60"/>
        <v>0.44450000000000012</v>
      </c>
      <c r="AB96" s="113">
        <f t="shared" si="61"/>
        <v>0.254</v>
      </c>
    </row>
    <row r="97" spans="2:28" s="92" customFormat="1" ht="30" customHeight="1" x14ac:dyDescent="0.25">
      <c r="B97" s="404" t="s">
        <v>1536</v>
      </c>
      <c r="C97" s="405"/>
      <c r="D97" s="97">
        <v>1</v>
      </c>
      <c r="E97" s="111">
        <f>3.59+4.01</f>
        <v>7.6</v>
      </c>
      <c r="F97" s="111">
        <v>0.25</v>
      </c>
      <c r="G97" s="111">
        <v>0.5</v>
      </c>
      <c r="H97" s="111">
        <f t="shared" si="7"/>
        <v>0.55000000000000004</v>
      </c>
      <c r="I97" s="111">
        <f t="shared" si="49"/>
        <v>2.2989999999999999</v>
      </c>
      <c r="J97" s="111">
        <f t="shared" si="50"/>
        <v>2.2989999999999999</v>
      </c>
      <c r="K97" s="111">
        <f t="shared" si="51"/>
        <v>4.18</v>
      </c>
      <c r="L97" s="111">
        <f t="shared" si="52"/>
        <v>0.20899999999999999</v>
      </c>
      <c r="M97" s="111">
        <f t="shared" si="53"/>
        <v>7.6</v>
      </c>
      <c r="N97" s="111">
        <f>79*1.26</f>
        <v>99.54</v>
      </c>
      <c r="O97" s="111">
        <f t="shared" si="54"/>
        <v>15.32916</v>
      </c>
      <c r="P97" s="111"/>
      <c r="Q97" s="111">
        <f t="shared" si="55"/>
        <v>0</v>
      </c>
      <c r="R97" s="112"/>
      <c r="S97" s="112">
        <f t="shared" si="56"/>
        <v>0</v>
      </c>
      <c r="T97" s="112"/>
      <c r="U97" s="112">
        <f t="shared" si="57"/>
        <v>0</v>
      </c>
      <c r="V97" s="112">
        <f>3*9.25</f>
        <v>27.75</v>
      </c>
      <c r="W97" s="112">
        <f t="shared" si="58"/>
        <v>26.72325</v>
      </c>
      <c r="X97" s="112">
        <f>4*9.49+3*9.25</f>
        <v>65.710000000000008</v>
      </c>
      <c r="Y97" s="112">
        <f t="shared" si="62"/>
        <v>103.69038000000002</v>
      </c>
      <c r="Z97" s="111">
        <f t="shared" si="59"/>
        <v>0.95</v>
      </c>
      <c r="AA97" s="111">
        <f t="shared" si="60"/>
        <v>1.349</v>
      </c>
      <c r="AB97" s="113">
        <f t="shared" si="61"/>
        <v>0.95</v>
      </c>
    </row>
    <row r="98" spans="2:28" s="92" customFormat="1" ht="30" customHeight="1" x14ac:dyDescent="0.25">
      <c r="B98" s="404" t="s">
        <v>1537</v>
      </c>
      <c r="C98" s="405"/>
      <c r="D98" s="97">
        <v>1</v>
      </c>
      <c r="E98" s="111">
        <v>3.31</v>
      </c>
      <c r="F98" s="111">
        <v>0.25</v>
      </c>
      <c r="G98" s="111">
        <v>0.5</v>
      </c>
      <c r="H98" s="111">
        <f t="shared" si="7"/>
        <v>0.55000000000000004</v>
      </c>
      <c r="I98" s="111">
        <f t="shared" si="49"/>
        <v>1.0012750000000001</v>
      </c>
      <c r="J98" s="111">
        <f t="shared" si="50"/>
        <v>1.0012750000000001</v>
      </c>
      <c r="K98" s="111">
        <f t="shared" si="51"/>
        <v>1.8205000000000002</v>
      </c>
      <c r="L98" s="111">
        <f t="shared" si="52"/>
        <v>9.1025000000000023E-2</v>
      </c>
      <c r="M98" s="111">
        <f t="shared" si="53"/>
        <v>3.31</v>
      </c>
      <c r="N98" s="111">
        <f>68*1.26</f>
        <v>85.68</v>
      </c>
      <c r="O98" s="111">
        <f t="shared" si="54"/>
        <v>13.19472</v>
      </c>
      <c r="P98" s="111"/>
      <c r="Q98" s="111">
        <f t="shared" si="55"/>
        <v>0</v>
      </c>
      <c r="R98" s="112"/>
      <c r="S98" s="112">
        <f t="shared" si="56"/>
        <v>0</v>
      </c>
      <c r="T98" s="112"/>
      <c r="U98" s="112">
        <f t="shared" si="57"/>
        <v>0</v>
      </c>
      <c r="V98" s="112">
        <f>3*4.85</f>
        <v>14.549999999999999</v>
      </c>
      <c r="W98" s="112">
        <f t="shared" si="58"/>
        <v>14.011649999999998</v>
      </c>
      <c r="X98" s="112">
        <f>4*5.09+3*4.83</f>
        <v>34.85</v>
      </c>
      <c r="Y98" s="112">
        <f t="shared" si="62"/>
        <v>54.993300000000005</v>
      </c>
      <c r="Z98" s="111">
        <f t="shared" si="59"/>
        <v>0.41375000000000001</v>
      </c>
      <c r="AA98" s="111">
        <f t="shared" si="60"/>
        <v>0.58752500000000007</v>
      </c>
      <c r="AB98" s="113">
        <f t="shared" si="61"/>
        <v>0.41375000000000006</v>
      </c>
    </row>
    <row r="99" spans="2:28" s="92" customFormat="1" ht="30" customHeight="1" x14ac:dyDescent="0.25">
      <c r="B99" s="404" t="s">
        <v>1533</v>
      </c>
      <c r="C99" s="405"/>
      <c r="D99" s="97">
        <v>1</v>
      </c>
      <c r="E99" s="111">
        <v>3.94</v>
      </c>
      <c r="F99" s="111">
        <v>0.2</v>
      </c>
      <c r="G99" s="111">
        <v>0.5</v>
      </c>
      <c r="H99" s="111">
        <f t="shared" si="7"/>
        <v>0.55000000000000004</v>
      </c>
      <c r="I99" s="111">
        <f t="shared" si="49"/>
        <v>1.0835000000000001</v>
      </c>
      <c r="J99" s="111">
        <f t="shared" si="50"/>
        <v>1.0835000000000001</v>
      </c>
      <c r="K99" s="111">
        <f t="shared" si="51"/>
        <v>1.97</v>
      </c>
      <c r="L99" s="111">
        <f t="shared" si="52"/>
        <v>9.8500000000000004E-2</v>
      </c>
      <c r="M99" s="111">
        <f t="shared" si="53"/>
        <v>3.94</v>
      </c>
      <c r="N99" s="111">
        <f>80*1.16</f>
        <v>92.8</v>
      </c>
      <c r="O99" s="111">
        <f t="shared" si="54"/>
        <v>14.2912</v>
      </c>
      <c r="P99" s="111"/>
      <c r="Q99" s="111">
        <f t="shared" si="55"/>
        <v>0</v>
      </c>
      <c r="R99" s="112"/>
      <c r="S99" s="112">
        <f t="shared" si="56"/>
        <v>0</v>
      </c>
      <c r="T99" s="112"/>
      <c r="U99" s="112">
        <f t="shared" si="57"/>
        <v>0</v>
      </c>
      <c r="V99" s="112">
        <f>3*4.49</f>
        <v>13.47</v>
      </c>
      <c r="W99" s="112">
        <f t="shared" si="58"/>
        <v>12.97161</v>
      </c>
      <c r="X99" s="112">
        <f>6*4.49+3*4.44</f>
        <v>40.260000000000005</v>
      </c>
      <c r="Y99" s="112">
        <f t="shared" si="62"/>
        <v>63.530280000000012</v>
      </c>
      <c r="Z99" s="111">
        <f t="shared" si="59"/>
        <v>0.39400000000000002</v>
      </c>
      <c r="AA99" s="111">
        <f t="shared" si="60"/>
        <v>0.68950000000000011</v>
      </c>
      <c r="AB99" s="113">
        <f t="shared" si="61"/>
        <v>0.39400000000000002</v>
      </c>
    </row>
    <row r="100" spans="2:28" s="92" customFormat="1" ht="30" customHeight="1" x14ac:dyDescent="0.25">
      <c r="B100" s="404" t="s">
        <v>1538</v>
      </c>
      <c r="C100" s="405"/>
      <c r="D100" s="97">
        <v>1</v>
      </c>
      <c r="E100" s="111">
        <v>0.65</v>
      </c>
      <c r="F100" s="111">
        <v>0.65</v>
      </c>
      <c r="G100" s="111">
        <v>0.4</v>
      </c>
      <c r="H100" s="111">
        <f t="shared" si="7"/>
        <v>0.45</v>
      </c>
      <c r="I100" s="111">
        <f t="shared" si="49"/>
        <v>0.27787500000000004</v>
      </c>
      <c r="J100" s="111">
        <f t="shared" si="50"/>
        <v>0.27787500000000004</v>
      </c>
      <c r="K100" s="111">
        <f t="shared" si="51"/>
        <v>0.61750000000000005</v>
      </c>
      <c r="L100" s="111">
        <f t="shared" si="52"/>
        <v>3.0875000000000003E-2</v>
      </c>
      <c r="M100" s="111">
        <f t="shared" si="53"/>
        <v>0.52</v>
      </c>
      <c r="N100" s="111"/>
      <c r="O100" s="111">
        <f t="shared" si="54"/>
        <v>0</v>
      </c>
      <c r="P100" s="111"/>
      <c r="Q100" s="111">
        <f t="shared" si="55"/>
        <v>0</v>
      </c>
      <c r="R100" s="112">
        <f>5*1.83</f>
        <v>9.15</v>
      </c>
      <c r="S100" s="112">
        <f t="shared" si="56"/>
        <v>3.6142500000000002</v>
      </c>
      <c r="T100" s="112"/>
      <c r="U100" s="112">
        <f t="shared" si="57"/>
        <v>0</v>
      </c>
      <c r="V100" s="112">
        <f>9*3.01+5*2.83</f>
        <v>41.239999999999995</v>
      </c>
      <c r="W100" s="112">
        <f t="shared" si="58"/>
        <v>39.714119999999994</v>
      </c>
      <c r="X100" s="112"/>
      <c r="Y100" s="112">
        <f t="shared" si="62"/>
        <v>0</v>
      </c>
      <c r="Z100" s="111">
        <f t="shared" si="59"/>
        <v>0.16900000000000004</v>
      </c>
      <c r="AA100" s="111">
        <f t="shared" si="60"/>
        <v>0.108875</v>
      </c>
      <c r="AB100" s="113">
        <f t="shared" si="61"/>
        <v>0.16900000000000004</v>
      </c>
    </row>
    <row r="101" spans="2:28" s="92" customFormat="1" ht="30" customHeight="1" x14ac:dyDescent="0.25">
      <c r="B101" s="404" t="s">
        <v>1539</v>
      </c>
      <c r="C101" s="405"/>
      <c r="D101" s="97">
        <v>1</v>
      </c>
      <c r="E101" s="111">
        <v>0.97</v>
      </c>
      <c r="F101" s="111">
        <v>0.65</v>
      </c>
      <c r="G101" s="111">
        <v>0.4</v>
      </c>
      <c r="H101" s="111">
        <f t="shared" si="7"/>
        <v>0.45</v>
      </c>
      <c r="I101" s="111">
        <f t="shared" si="49"/>
        <v>0.41467500000000002</v>
      </c>
      <c r="J101" s="111">
        <f t="shared" si="50"/>
        <v>0.41467500000000002</v>
      </c>
      <c r="K101" s="111">
        <f t="shared" si="51"/>
        <v>0.92149999999999999</v>
      </c>
      <c r="L101" s="111">
        <f t="shared" si="52"/>
        <v>4.6075000000000005E-2</v>
      </c>
      <c r="M101" s="111">
        <f t="shared" si="53"/>
        <v>0.77600000000000002</v>
      </c>
      <c r="N101" s="111"/>
      <c r="O101" s="111">
        <f t="shared" si="54"/>
        <v>0</v>
      </c>
      <c r="P101" s="111"/>
      <c r="Q101" s="111">
        <f t="shared" si="55"/>
        <v>0</v>
      </c>
      <c r="R101" s="112">
        <f>7*1.83</f>
        <v>12.81</v>
      </c>
      <c r="S101" s="112">
        <f t="shared" si="56"/>
        <v>5.0599500000000006</v>
      </c>
      <c r="T101" s="112"/>
      <c r="U101" s="112">
        <f t="shared" si="57"/>
        <v>0</v>
      </c>
      <c r="V101" s="112">
        <f>9*3.07+5*2.89</f>
        <v>42.08</v>
      </c>
      <c r="W101" s="112">
        <f t="shared" si="58"/>
        <v>40.523039999999995</v>
      </c>
      <c r="X101" s="112"/>
      <c r="Y101" s="112">
        <f t="shared" si="62"/>
        <v>0</v>
      </c>
      <c r="Z101" s="111">
        <f t="shared" si="59"/>
        <v>0.25219999999999998</v>
      </c>
      <c r="AA101" s="111">
        <f t="shared" si="60"/>
        <v>0.16247500000000004</v>
      </c>
      <c r="AB101" s="113">
        <f t="shared" si="61"/>
        <v>0.25219999999999998</v>
      </c>
    </row>
    <row r="102" spans="2:28" s="92" customFormat="1" ht="30" customHeight="1" x14ac:dyDescent="0.25">
      <c r="B102" s="404" t="s">
        <v>1540</v>
      </c>
      <c r="C102" s="405"/>
      <c r="D102" s="97">
        <v>1</v>
      </c>
      <c r="E102" s="111">
        <v>0.75</v>
      </c>
      <c r="F102" s="111">
        <v>0.65</v>
      </c>
      <c r="G102" s="111">
        <v>0.4</v>
      </c>
      <c r="H102" s="111">
        <f t="shared" si="7"/>
        <v>0.45</v>
      </c>
      <c r="I102" s="111">
        <f t="shared" si="49"/>
        <v>0.32062499999999999</v>
      </c>
      <c r="J102" s="111">
        <f t="shared" si="50"/>
        <v>0.32062499999999999</v>
      </c>
      <c r="K102" s="111">
        <f t="shared" si="51"/>
        <v>0.71250000000000002</v>
      </c>
      <c r="L102" s="111">
        <f t="shared" si="52"/>
        <v>3.5625000000000004E-2</v>
      </c>
      <c r="M102" s="111">
        <f t="shared" si="53"/>
        <v>0.60000000000000009</v>
      </c>
      <c r="N102" s="111"/>
      <c r="O102" s="111">
        <f t="shared" si="54"/>
        <v>0</v>
      </c>
      <c r="P102" s="111"/>
      <c r="Q102" s="111">
        <f t="shared" si="55"/>
        <v>0</v>
      </c>
      <c r="R102" s="112">
        <f>6*1.83</f>
        <v>10.98</v>
      </c>
      <c r="S102" s="112">
        <f t="shared" si="56"/>
        <v>4.3371000000000004</v>
      </c>
      <c r="T102" s="112"/>
      <c r="U102" s="112">
        <f t="shared" si="57"/>
        <v>0</v>
      </c>
      <c r="V102" s="112">
        <f>9*2.93+5*2.81</f>
        <v>40.42</v>
      </c>
      <c r="W102" s="112">
        <f t="shared" si="58"/>
        <v>38.924460000000003</v>
      </c>
      <c r="X102" s="112"/>
      <c r="Y102" s="112">
        <f t="shared" si="62"/>
        <v>0</v>
      </c>
      <c r="Z102" s="111">
        <f t="shared" si="59"/>
        <v>0.19500000000000003</v>
      </c>
      <c r="AA102" s="111">
        <f t="shared" si="60"/>
        <v>0.12562499999999996</v>
      </c>
      <c r="AB102" s="113">
        <f t="shared" si="61"/>
        <v>0.19500000000000003</v>
      </c>
    </row>
    <row r="103" spans="2:28" s="92" customFormat="1" ht="30" customHeight="1" thickBot="1" x14ac:dyDescent="0.3">
      <c r="B103" s="404" t="s">
        <v>1541</v>
      </c>
      <c r="C103" s="405"/>
      <c r="D103" s="97">
        <v>1</v>
      </c>
      <c r="E103" s="111">
        <v>0.53</v>
      </c>
      <c r="F103" s="111">
        <v>0.65</v>
      </c>
      <c r="G103" s="111">
        <v>0.4</v>
      </c>
      <c r="H103" s="111">
        <f t="shared" si="7"/>
        <v>0.45</v>
      </c>
      <c r="I103" s="111">
        <f t="shared" si="49"/>
        <v>0.22657500000000003</v>
      </c>
      <c r="J103" s="111">
        <f t="shared" si="50"/>
        <v>0.22657500000000003</v>
      </c>
      <c r="K103" s="111">
        <f t="shared" si="51"/>
        <v>0.50350000000000006</v>
      </c>
      <c r="L103" s="111">
        <f t="shared" si="52"/>
        <v>2.5175000000000003E-2</v>
      </c>
      <c r="M103" s="111">
        <f t="shared" si="53"/>
        <v>0.42400000000000004</v>
      </c>
      <c r="N103" s="111"/>
      <c r="O103" s="111">
        <f t="shared" si="54"/>
        <v>0</v>
      </c>
      <c r="P103" s="111"/>
      <c r="Q103" s="111">
        <f t="shared" si="55"/>
        <v>0</v>
      </c>
      <c r="R103" s="112">
        <f>4*1.83</f>
        <v>7.32</v>
      </c>
      <c r="S103" s="112">
        <f t="shared" si="56"/>
        <v>2.8914000000000004</v>
      </c>
      <c r="T103" s="112"/>
      <c r="U103" s="112">
        <f t="shared" si="57"/>
        <v>0</v>
      </c>
      <c r="V103" s="112">
        <f>9*2.89+5*2.77</f>
        <v>39.86</v>
      </c>
      <c r="W103" s="112">
        <f t="shared" si="58"/>
        <v>38.385179999999998</v>
      </c>
      <c r="X103" s="112"/>
      <c r="Y103" s="112">
        <f t="shared" si="62"/>
        <v>0</v>
      </c>
      <c r="Z103" s="111">
        <f t="shared" si="59"/>
        <v>0.13780000000000001</v>
      </c>
      <c r="AA103" s="111">
        <f t="shared" si="60"/>
        <v>8.8775000000000021E-2</v>
      </c>
      <c r="AB103" s="113">
        <f t="shared" si="61"/>
        <v>0.13780000000000001</v>
      </c>
    </row>
    <row r="104" spans="2:28" s="92" customFormat="1" ht="30" customHeight="1" thickBot="1" x14ac:dyDescent="0.3">
      <c r="B104" s="421" t="s">
        <v>148</v>
      </c>
      <c r="C104" s="422"/>
      <c r="D104" s="422"/>
      <c r="E104" s="422"/>
      <c r="F104" s="422"/>
      <c r="G104" s="422"/>
      <c r="H104" s="423"/>
      <c r="I104" s="104">
        <f t="shared" ref="I104:AB104" si="63">SUM(I12:I103)</f>
        <v>107.88470000000001</v>
      </c>
      <c r="J104" s="104">
        <f t="shared" si="63"/>
        <v>107.88470000000001</v>
      </c>
      <c r="K104" s="104">
        <f t="shared" si="63"/>
        <v>189.60150000000004</v>
      </c>
      <c r="L104" s="104">
        <f t="shared" si="63"/>
        <v>9.4800749999999994</v>
      </c>
      <c r="M104" s="104">
        <f t="shared" si="63"/>
        <v>314.61399999999992</v>
      </c>
      <c r="N104" s="284">
        <f t="shared" si="63"/>
        <v>751.42000000000007</v>
      </c>
      <c r="O104" s="104">
        <f t="shared" si="63"/>
        <v>115.71868000000002</v>
      </c>
      <c r="P104" s="285">
        <f t="shared" si="63"/>
        <v>2311.3400000000006</v>
      </c>
      <c r="Q104" s="105">
        <f t="shared" si="63"/>
        <v>566.27830000000006</v>
      </c>
      <c r="R104" s="285">
        <f t="shared" si="63"/>
        <v>1786.1199999999997</v>
      </c>
      <c r="S104" s="105">
        <f t="shared" si="63"/>
        <v>705.51739999999995</v>
      </c>
      <c r="T104" s="105">
        <f t="shared" si="63"/>
        <v>0</v>
      </c>
      <c r="U104" s="105">
        <f t="shared" si="63"/>
        <v>0</v>
      </c>
      <c r="V104" s="285">
        <f t="shared" si="63"/>
        <v>3213.0300000000016</v>
      </c>
      <c r="W104" s="105">
        <f t="shared" si="63"/>
        <v>3094.1478900000006</v>
      </c>
      <c r="X104" s="285">
        <f t="shared" si="63"/>
        <v>3229.4000000000005</v>
      </c>
      <c r="Y104" s="105">
        <f t="shared" si="63"/>
        <v>5095.9931999999999</v>
      </c>
      <c r="Z104" s="104">
        <f t="shared" si="63"/>
        <v>51.212525000000007</v>
      </c>
      <c r="AA104" s="104">
        <f t="shared" si="63"/>
        <v>56.672175000000003</v>
      </c>
      <c r="AB104" s="106">
        <f t="shared" si="63"/>
        <v>51.212525000000007</v>
      </c>
    </row>
    <row r="105" spans="2:28" x14ac:dyDescent="0.25">
      <c r="AB105" s="94"/>
    </row>
    <row r="106" spans="2:28" x14ac:dyDescent="0.25">
      <c r="AB106" s="94"/>
    </row>
    <row r="107" spans="2:28" x14ac:dyDescent="0.25">
      <c r="AB107" s="94"/>
    </row>
    <row r="108" spans="2:28" x14ac:dyDescent="0.25">
      <c r="AB108" s="94"/>
    </row>
    <row r="109" spans="2:28" x14ac:dyDescent="0.25">
      <c r="AB109" s="94"/>
    </row>
    <row r="110" spans="2:28" x14ac:dyDescent="0.25">
      <c r="AB110" s="94"/>
    </row>
    <row r="111" spans="2:28" x14ac:dyDescent="0.25">
      <c r="AB111" s="94"/>
    </row>
    <row r="112" spans="2:28" x14ac:dyDescent="0.25">
      <c r="AB112" s="94"/>
    </row>
  </sheetData>
  <mergeCells count="116">
    <mergeCell ref="B99:C99"/>
    <mergeCell ref="B100:C100"/>
    <mergeCell ref="B101:C101"/>
    <mergeCell ref="B102:C102"/>
    <mergeCell ref="B103:C103"/>
    <mergeCell ref="B96:C96"/>
    <mergeCell ref="B97:C97"/>
    <mergeCell ref="B98:C98"/>
    <mergeCell ref="B76:C76"/>
    <mergeCell ref="B77:C77"/>
    <mergeCell ref="B78:C78"/>
    <mergeCell ref="B79:C79"/>
    <mergeCell ref="B80:C80"/>
    <mergeCell ref="B92:C92"/>
    <mergeCell ref="B93:C93"/>
    <mergeCell ref="B94:C94"/>
    <mergeCell ref="B95:C95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45:C45"/>
    <mergeCell ref="B46:C46"/>
    <mergeCell ref="B56:C56"/>
    <mergeCell ref="B57:C5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1:AC2"/>
    <mergeCell ref="B9:C11"/>
    <mergeCell ref="D9:D11"/>
    <mergeCell ref="E9:G9"/>
    <mergeCell ref="H9:H11"/>
    <mergeCell ref="I9:I10"/>
    <mergeCell ref="J9:J10"/>
    <mergeCell ref="L9:L10"/>
    <mergeCell ref="M9:M10"/>
    <mergeCell ref="Z9:Z10"/>
    <mergeCell ref="AA9:AA10"/>
    <mergeCell ref="AB9:AB10"/>
    <mergeCell ref="E10:E11"/>
    <mergeCell ref="F10:F11"/>
    <mergeCell ref="G10:G11"/>
    <mergeCell ref="V10:W10"/>
    <mergeCell ref="N10:O10"/>
    <mergeCell ref="X10:Y10"/>
    <mergeCell ref="N9:Y9"/>
    <mergeCell ref="P10:Q10"/>
    <mergeCell ref="R10:S10"/>
    <mergeCell ref="T10:U10"/>
    <mergeCell ref="B15:C15"/>
    <mergeCell ref="K9:K10"/>
    <mergeCell ref="B23:C23"/>
    <mergeCell ref="B24:C24"/>
    <mergeCell ref="B25:C25"/>
    <mergeCell ref="B26:C26"/>
    <mergeCell ref="B18:C18"/>
    <mergeCell ref="B19:C19"/>
    <mergeCell ref="B20:C20"/>
    <mergeCell ref="B21:C21"/>
    <mergeCell ref="B22:C22"/>
    <mergeCell ref="B16:C16"/>
    <mergeCell ref="B17:C17"/>
    <mergeCell ref="B12:C12"/>
    <mergeCell ref="B13:C13"/>
    <mergeCell ref="B14:C14"/>
    <mergeCell ref="B104:H104"/>
    <mergeCell ref="B61:C61"/>
    <mergeCell ref="B62:C62"/>
    <mergeCell ref="B63:C63"/>
    <mergeCell ref="B27:C27"/>
    <mergeCell ref="B58:C58"/>
    <mergeCell ref="B59:C59"/>
    <mergeCell ref="B60:C60"/>
    <mergeCell ref="B48:C48"/>
    <mergeCell ref="B49:C49"/>
    <mergeCell ref="B50:C50"/>
    <mergeCell ref="B51:C51"/>
    <mergeCell ref="B52:C52"/>
    <mergeCell ref="B53:C53"/>
    <mergeCell ref="B54:C54"/>
    <mergeCell ref="B55:C55"/>
    <mergeCell ref="B40:C40"/>
    <mergeCell ref="B41:C41"/>
    <mergeCell ref="B47:C47"/>
    <mergeCell ref="B64:C64"/>
    <mergeCell ref="B65:C65"/>
    <mergeCell ref="B42:C42"/>
    <mergeCell ref="B43:C43"/>
    <mergeCell ref="B44:C44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2" orientation="landscape" r:id="rId1"/>
  <headerFooter>
    <oddFooter>&amp;L&amp;"Arial Narrow,Regular"&amp;10&amp;A
&amp;F&amp;R&amp;"Arial Narrow,Regular"&amp;10&amp;P de &amp;N</oddFooter>
  </headerFooter>
  <colBreaks count="1" manualBreakCount="1">
    <brk id="3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C5D95-1035-44B5-A169-5677BB8DA1DC}">
  <sheetPr>
    <tabColor rgb="FF0070C0"/>
  </sheetPr>
  <dimension ref="B1:AH26"/>
  <sheetViews>
    <sheetView showGridLines="0" showZeros="0" view="pageBreakPreview" topLeftCell="F7" zoomScale="85" zoomScaleNormal="100" zoomScaleSheetLayoutView="85" workbookViewId="0">
      <selection activeCell="Z18" sqref="Z18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13" width="8.7109375" style="93" customWidth="1"/>
    <col min="14" max="25" width="9.7109375" style="93" customWidth="1"/>
    <col min="26" max="27" width="10.7109375" style="93" customWidth="1"/>
    <col min="28" max="28" width="10.7109375" style="95" customWidth="1"/>
    <col min="29" max="29" width="1.7109375" style="93" customWidth="1"/>
    <col min="30" max="30" width="9.140625" style="93" customWidth="1"/>
    <col min="31" max="16384" width="9.140625" style="93"/>
  </cols>
  <sheetData>
    <row r="1" spans="2:34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</row>
    <row r="2" spans="2:34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</row>
    <row r="3" spans="2:34" s="73" customFormat="1" ht="20.100000000000001" customHeight="1" x14ac:dyDescent="0.25"/>
    <row r="4" spans="2:34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2"/>
      <c r="T4" s="2"/>
      <c r="V4" s="2"/>
      <c r="X4" s="2"/>
      <c r="AA4" s="3" t="s">
        <v>21</v>
      </c>
      <c r="AB4" s="4" t="str">
        <f>+'DADOS DA OBRA'!$N$25</f>
        <v>18/03/2026</v>
      </c>
      <c r="AE4" s="35"/>
      <c r="AF4" s="35"/>
      <c r="AG4" s="36"/>
      <c r="AH4" s="36"/>
    </row>
    <row r="5" spans="2:34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A5" s="3" t="s">
        <v>22</v>
      </c>
      <c r="AB5" s="4" t="str">
        <f>'DADOS DA OBRA'!$N$28</f>
        <v>00</v>
      </c>
    </row>
    <row r="6" spans="2:34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4" s="5" customFormat="1" ht="20.100000000000001" customHeight="1" x14ac:dyDescent="0.25">
      <c r="B7" s="1" t="s">
        <v>24</v>
      </c>
      <c r="C7" s="43" t="s">
        <v>1547</v>
      </c>
      <c r="W7" s="3" t="s">
        <v>234</v>
      </c>
      <c r="Y7" s="3" t="s">
        <v>234</v>
      </c>
      <c r="Z7" s="68" t="s">
        <v>235</v>
      </c>
      <c r="AA7" s="3" t="s">
        <v>25</v>
      </c>
      <c r="AB7" s="68" t="s">
        <v>84</v>
      </c>
    </row>
    <row r="8" spans="2:34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Z8" s="12"/>
      <c r="AA8" s="12"/>
    </row>
    <row r="9" spans="2:34" s="92" customFormat="1" ht="20.100000000000001" customHeight="1" x14ac:dyDescent="0.25">
      <c r="B9" s="408" t="s">
        <v>135</v>
      </c>
      <c r="C9" s="409"/>
      <c r="D9" s="414" t="s">
        <v>59</v>
      </c>
      <c r="E9" s="424" t="s">
        <v>196</v>
      </c>
      <c r="F9" s="425"/>
      <c r="G9" s="426"/>
      <c r="H9" s="414" t="s">
        <v>153</v>
      </c>
      <c r="I9" s="427" t="s">
        <v>155</v>
      </c>
      <c r="J9" s="427" t="s">
        <v>156</v>
      </c>
      <c r="K9" s="427" t="s">
        <v>1439</v>
      </c>
      <c r="L9" s="427" t="s">
        <v>157</v>
      </c>
      <c r="M9" s="427" t="s">
        <v>158</v>
      </c>
      <c r="N9" s="434" t="s">
        <v>141</v>
      </c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6"/>
      <c r="Z9" s="427" t="s">
        <v>147</v>
      </c>
      <c r="AA9" s="427" t="s">
        <v>154</v>
      </c>
      <c r="AB9" s="429" t="s">
        <v>1333</v>
      </c>
    </row>
    <row r="10" spans="2:34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15"/>
      <c r="I10" s="428"/>
      <c r="J10" s="428"/>
      <c r="K10" s="428"/>
      <c r="L10" s="428"/>
      <c r="M10" s="428"/>
      <c r="N10" s="437" t="s">
        <v>139</v>
      </c>
      <c r="O10" s="437"/>
      <c r="P10" s="437" t="s">
        <v>160</v>
      </c>
      <c r="Q10" s="437"/>
      <c r="R10" s="447" t="s">
        <v>138</v>
      </c>
      <c r="S10" s="448"/>
      <c r="T10" s="447" t="s">
        <v>161</v>
      </c>
      <c r="U10" s="448"/>
      <c r="V10" s="447" t="s">
        <v>163</v>
      </c>
      <c r="W10" s="448"/>
      <c r="X10" s="447" t="s">
        <v>162</v>
      </c>
      <c r="Y10" s="448"/>
      <c r="Z10" s="428"/>
      <c r="AA10" s="428"/>
      <c r="AB10" s="430"/>
    </row>
    <row r="11" spans="2:34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416"/>
      <c r="I11" s="101" t="s">
        <v>137</v>
      </c>
      <c r="J11" s="101" t="s">
        <v>137</v>
      </c>
      <c r="K11" s="101" t="s">
        <v>159</v>
      </c>
      <c r="L11" s="101" t="s">
        <v>137</v>
      </c>
      <c r="M11" s="101" t="s">
        <v>159</v>
      </c>
      <c r="N11" s="101" t="s">
        <v>145</v>
      </c>
      <c r="O11" s="101" t="s">
        <v>146</v>
      </c>
      <c r="P11" s="101" t="s">
        <v>144</v>
      </c>
      <c r="Q11" s="101" t="s">
        <v>140</v>
      </c>
      <c r="R11" s="101" t="s">
        <v>144</v>
      </c>
      <c r="S11" s="101" t="s">
        <v>140</v>
      </c>
      <c r="T11" s="101" t="s">
        <v>144</v>
      </c>
      <c r="U11" s="101" t="s">
        <v>140</v>
      </c>
      <c r="V11" s="101" t="s">
        <v>144</v>
      </c>
      <c r="W11" s="101" t="s">
        <v>140</v>
      </c>
      <c r="X11" s="101" t="s">
        <v>144</v>
      </c>
      <c r="Y11" s="101" t="s">
        <v>140</v>
      </c>
      <c r="Z11" s="101" t="s">
        <v>732</v>
      </c>
      <c r="AA11" s="101" t="s">
        <v>137</v>
      </c>
      <c r="AB11" s="107" t="s">
        <v>137</v>
      </c>
    </row>
    <row r="12" spans="2:34" s="92" customFormat="1" ht="30" customHeight="1" x14ac:dyDescent="0.25">
      <c r="B12" s="402" t="s">
        <v>1542</v>
      </c>
      <c r="C12" s="403"/>
      <c r="D12" s="96">
        <v>1</v>
      </c>
      <c r="E12" s="108">
        <v>4.33</v>
      </c>
      <c r="F12" s="108">
        <v>4.8</v>
      </c>
      <c r="G12" s="108">
        <v>2</v>
      </c>
      <c r="H12" s="108">
        <f>+G12</f>
        <v>2</v>
      </c>
      <c r="I12" s="111">
        <f>+(D12+0.4+0.4)*(E12+0.4+0.4)*F12</f>
        <v>44.3232</v>
      </c>
      <c r="J12" s="108">
        <f t="shared" ref="J12" si="0">+I12</f>
        <v>44.3232</v>
      </c>
      <c r="K12" s="111">
        <f>+(E12+0.4+0.4)*(F12+0.4+0.4)</f>
        <v>28.728000000000009</v>
      </c>
      <c r="L12" s="108">
        <f>+(2.83)*(3.07)*0.05</f>
        <v>0.43440500000000004</v>
      </c>
      <c r="M12" s="108"/>
      <c r="N12" s="108"/>
      <c r="O12" s="111">
        <f t="shared" ref="O12:O16" si="1">+N12*0.154*$D12</f>
        <v>0</v>
      </c>
      <c r="P12" s="108"/>
      <c r="Q12" s="111">
        <f t="shared" ref="Q12:Q16" si="2">+P12*0.245*$D12</f>
        <v>0</v>
      </c>
      <c r="R12" s="109"/>
      <c r="S12" s="112">
        <f t="shared" ref="S12:S16" si="3">+R12*0.395*$D12</f>
        <v>0</v>
      </c>
      <c r="T12" s="109"/>
      <c r="U12" s="109">
        <f t="shared" ref="U12:U16" si="4">+T12*0.617*$D12</f>
        <v>0</v>
      </c>
      <c r="V12" s="109"/>
      <c r="W12" s="109">
        <f t="shared" ref="W12:W16" si="5">+V12*0.963*$D12</f>
        <v>0</v>
      </c>
      <c r="X12" s="112"/>
      <c r="Y12" s="112">
        <f t="shared" ref="Y12:Y16" si="6">+X12*1.578*$D12</f>
        <v>0</v>
      </c>
      <c r="Z12" s="108"/>
      <c r="AA12" s="108">
        <f>I12-(3.07*2.83*2)</f>
        <v>26.946999999999999</v>
      </c>
      <c r="AB12" s="110">
        <f>+I12-AA12</f>
        <v>17.376200000000001</v>
      </c>
    </row>
    <row r="13" spans="2:34" s="92" customFormat="1" ht="30" customHeight="1" x14ac:dyDescent="0.25">
      <c r="B13" s="404" t="s">
        <v>1543</v>
      </c>
      <c r="C13" s="405"/>
      <c r="D13" s="97">
        <v>1</v>
      </c>
      <c r="E13" s="111">
        <v>1.55</v>
      </c>
      <c r="F13" s="111">
        <v>0.15</v>
      </c>
      <c r="G13" s="111">
        <v>2</v>
      </c>
      <c r="H13" s="111">
        <f>+G13</f>
        <v>2</v>
      </c>
      <c r="I13" s="111"/>
      <c r="J13" s="111"/>
      <c r="K13" s="111"/>
      <c r="L13" s="111"/>
      <c r="M13" s="111">
        <f t="shared" ref="M13:M16" si="7">+(E13*G13)*2</f>
        <v>6.2</v>
      </c>
      <c r="N13" s="111"/>
      <c r="O13" s="111">
        <f t="shared" si="1"/>
        <v>0</v>
      </c>
      <c r="P13" s="111"/>
      <c r="Q13" s="111">
        <f t="shared" si="2"/>
        <v>0</v>
      </c>
      <c r="R13" s="112">
        <v>26.18</v>
      </c>
      <c r="S13" s="112">
        <f t="shared" si="3"/>
        <v>10.341100000000001</v>
      </c>
      <c r="T13" s="112"/>
      <c r="U13" s="112">
        <f t="shared" si="4"/>
        <v>0</v>
      </c>
      <c r="V13" s="112"/>
      <c r="W13" s="112">
        <f t="shared" si="5"/>
        <v>0</v>
      </c>
      <c r="X13" s="112">
        <f>100.48+56.54+7.26*2</f>
        <v>171.54000000000002</v>
      </c>
      <c r="Y13" s="112">
        <f t="shared" si="6"/>
        <v>270.69012000000004</v>
      </c>
      <c r="Z13" s="111">
        <f t="shared" ref="Z13:Z16" si="8">+E13*F13*G13*$D13</f>
        <v>0.46499999999999997</v>
      </c>
      <c r="AA13" s="111"/>
      <c r="AB13" s="113">
        <f t="shared" ref="AB13" si="9">+I13-AA13</f>
        <v>0</v>
      </c>
    </row>
    <row r="14" spans="2:34" s="92" customFormat="1" ht="30" customHeight="1" x14ac:dyDescent="0.25">
      <c r="B14" s="404" t="s">
        <v>1544</v>
      </c>
      <c r="C14" s="405"/>
      <c r="D14" s="97">
        <v>1</v>
      </c>
      <c r="E14" s="111">
        <v>1.87</v>
      </c>
      <c r="F14" s="111">
        <v>0.15</v>
      </c>
      <c r="G14" s="111">
        <v>2</v>
      </c>
      <c r="H14" s="111">
        <f t="shared" ref="H14:H16" si="10">+G14</f>
        <v>2</v>
      </c>
      <c r="I14" s="111"/>
      <c r="J14" s="111"/>
      <c r="K14" s="111"/>
      <c r="L14" s="111"/>
      <c r="M14" s="111">
        <f t="shared" si="7"/>
        <v>7.48</v>
      </c>
      <c r="N14" s="111"/>
      <c r="O14" s="111">
        <f t="shared" si="1"/>
        <v>0</v>
      </c>
      <c r="P14" s="111"/>
      <c r="Q14" s="111">
        <f t="shared" si="2"/>
        <v>0</v>
      </c>
      <c r="R14" s="112">
        <v>23.8</v>
      </c>
      <c r="S14" s="112">
        <f t="shared" si="3"/>
        <v>9.4010000000000016</v>
      </c>
      <c r="T14" s="112"/>
      <c r="U14" s="112">
        <f t="shared" si="4"/>
        <v>0</v>
      </c>
      <c r="V14" s="112"/>
      <c r="W14" s="112">
        <f t="shared" si="5"/>
        <v>0</v>
      </c>
      <c r="X14" s="112">
        <f>95.04+51.4+7.32*2</f>
        <v>161.07999999999998</v>
      </c>
      <c r="Y14" s="112">
        <f t="shared" si="6"/>
        <v>254.18423999999999</v>
      </c>
      <c r="Z14" s="111">
        <f t="shared" si="8"/>
        <v>0.56100000000000005</v>
      </c>
      <c r="AA14" s="111"/>
      <c r="AB14" s="113"/>
    </row>
    <row r="15" spans="2:34" s="92" customFormat="1" ht="30" customHeight="1" x14ac:dyDescent="0.25">
      <c r="B15" s="404" t="s">
        <v>1545</v>
      </c>
      <c r="C15" s="405"/>
      <c r="D15" s="97">
        <v>1</v>
      </c>
      <c r="E15" s="111">
        <v>2.23</v>
      </c>
      <c r="F15" s="111">
        <v>0.15</v>
      </c>
      <c r="G15" s="111">
        <v>2</v>
      </c>
      <c r="H15" s="111">
        <f t="shared" si="10"/>
        <v>2</v>
      </c>
      <c r="I15" s="111"/>
      <c r="J15" s="111"/>
      <c r="K15" s="111"/>
      <c r="L15" s="111"/>
      <c r="M15" s="111">
        <f t="shared" si="7"/>
        <v>8.92</v>
      </c>
      <c r="N15" s="111"/>
      <c r="O15" s="111">
        <f t="shared" si="1"/>
        <v>0</v>
      </c>
      <c r="P15" s="111"/>
      <c r="Q15" s="111">
        <f t="shared" si="2"/>
        <v>0</v>
      </c>
      <c r="R15" s="112">
        <v>23.8</v>
      </c>
      <c r="S15" s="112">
        <f t="shared" si="3"/>
        <v>9.4010000000000016</v>
      </c>
      <c r="T15" s="112"/>
      <c r="U15" s="112">
        <f t="shared" si="4"/>
        <v>0</v>
      </c>
      <c r="V15" s="112"/>
      <c r="W15" s="112">
        <f t="shared" si="5"/>
        <v>0</v>
      </c>
      <c r="X15" s="112">
        <f>87.36+46.26+9.76*2</f>
        <v>153.14000000000001</v>
      </c>
      <c r="Y15" s="112">
        <f t="shared" si="6"/>
        <v>241.65492000000003</v>
      </c>
      <c r="Z15" s="111">
        <f t="shared" si="8"/>
        <v>0.66899999999999993</v>
      </c>
      <c r="AA15" s="111"/>
      <c r="AB15" s="113"/>
    </row>
    <row r="16" spans="2:34" s="92" customFormat="1" ht="30" customHeight="1" x14ac:dyDescent="0.25">
      <c r="B16" s="404" t="s">
        <v>1546</v>
      </c>
      <c r="C16" s="405"/>
      <c r="D16" s="97">
        <v>1</v>
      </c>
      <c r="E16" s="111">
        <v>2.19</v>
      </c>
      <c r="F16" s="111">
        <v>0.15</v>
      </c>
      <c r="G16" s="111">
        <v>2</v>
      </c>
      <c r="H16" s="111">
        <f t="shared" si="10"/>
        <v>2</v>
      </c>
      <c r="I16" s="111"/>
      <c r="J16" s="111"/>
      <c r="K16" s="111"/>
      <c r="L16" s="111"/>
      <c r="M16" s="111">
        <f t="shared" si="7"/>
        <v>8.76</v>
      </c>
      <c r="N16" s="111"/>
      <c r="O16" s="111">
        <f t="shared" si="1"/>
        <v>0</v>
      </c>
      <c r="P16" s="111"/>
      <c r="Q16" s="111">
        <f t="shared" si="2"/>
        <v>0</v>
      </c>
      <c r="R16" s="112">
        <v>21.42</v>
      </c>
      <c r="S16" s="112">
        <f t="shared" si="3"/>
        <v>8.4609000000000005</v>
      </c>
      <c r="T16" s="112"/>
      <c r="U16" s="112">
        <f t="shared" si="4"/>
        <v>0</v>
      </c>
      <c r="V16" s="112"/>
      <c r="W16" s="112">
        <f t="shared" si="5"/>
        <v>0</v>
      </c>
      <c r="X16" s="112">
        <f>86.08+46.26+9.68*2</f>
        <v>151.69999999999999</v>
      </c>
      <c r="Y16" s="112">
        <f t="shared" si="6"/>
        <v>239.3826</v>
      </c>
      <c r="Z16" s="111">
        <f t="shared" si="8"/>
        <v>0.65699999999999992</v>
      </c>
      <c r="AA16" s="111"/>
      <c r="AB16" s="113"/>
    </row>
    <row r="17" spans="2:28" s="92" customFormat="1" ht="30" customHeight="1" thickBot="1" x14ac:dyDescent="0.3">
      <c r="B17" s="404" t="s">
        <v>1560</v>
      </c>
      <c r="C17" s="405"/>
      <c r="D17" s="449">
        <f>2400*0.19*0.39</f>
        <v>177.84</v>
      </c>
      <c r="E17" s="450"/>
      <c r="F17" s="450"/>
      <c r="G17" s="450"/>
      <c r="H17" s="451"/>
      <c r="I17" s="111"/>
      <c r="J17" s="111"/>
      <c r="K17" s="111"/>
      <c r="L17" s="111"/>
      <c r="M17" s="111"/>
      <c r="N17" s="111"/>
      <c r="O17" s="111"/>
      <c r="P17" s="111">
        <v>292.04000000000002</v>
      </c>
      <c r="Q17" s="111">
        <f>+P17*0.245</f>
        <v>71.549800000000005</v>
      </c>
      <c r="R17" s="112">
        <v>584.08000000000004</v>
      </c>
      <c r="S17" s="112">
        <f>+R17*0.395</f>
        <v>230.71160000000003</v>
      </c>
      <c r="T17" s="112">
        <v>584.08000000000004</v>
      </c>
      <c r="U17" s="112">
        <f>+T17*0.617</f>
        <v>360.37736000000001</v>
      </c>
      <c r="V17" s="112">
        <v>1533.21</v>
      </c>
      <c r="W17" s="112">
        <f>+V17*0.963</f>
        <v>1476.4812300000001</v>
      </c>
      <c r="X17" s="112"/>
      <c r="Y17" s="112">
        <f>+X17*1.578</f>
        <v>0</v>
      </c>
      <c r="Z17" s="111">
        <v>18.170000000000002</v>
      </c>
      <c r="AA17" s="111"/>
      <c r="AB17" s="113"/>
    </row>
    <row r="18" spans="2:28" s="92" customFormat="1" ht="30" customHeight="1" thickBot="1" x14ac:dyDescent="0.3">
      <c r="B18" s="421" t="s">
        <v>148</v>
      </c>
      <c r="C18" s="422"/>
      <c r="D18" s="422"/>
      <c r="E18" s="422"/>
      <c r="F18" s="422"/>
      <c r="G18" s="422"/>
      <c r="H18" s="423"/>
      <c r="I18" s="104">
        <f>SUM(I12:I17)</f>
        <v>44.3232</v>
      </c>
      <c r="J18" s="104">
        <f t="shared" ref="J18:AB18" si="11">SUM(J12:J17)</f>
        <v>44.3232</v>
      </c>
      <c r="K18" s="104">
        <f t="shared" si="11"/>
        <v>28.728000000000009</v>
      </c>
      <c r="L18" s="104">
        <f t="shared" si="11"/>
        <v>0.43440500000000004</v>
      </c>
      <c r="M18" s="104">
        <f t="shared" si="11"/>
        <v>31.36</v>
      </c>
      <c r="N18" s="284">
        <f t="shared" si="11"/>
        <v>0</v>
      </c>
      <c r="O18" s="104">
        <f t="shared" si="11"/>
        <v>0</v>
      </c>
      <c r="P18" s="285">
        <f t="shared" si="11"/>
        <v>292.04000000000002</v>
      </c>
      <c r="Q18" s="105">
        <f t="shared" si="11"/>
        <v>71.549800000000005</v>
      </c>
      <c r="R18" s="285">
        <f t="shared" si="11"/>
        <v>679.28000000000009</v>
      </c>
      <c r="S18" s="105">
        <f t="shared" si="11"/>
        <v>268.31560000000002</v>
      </c>
      <c r="T18" s="105">
        <f t="shared" si="11"/>
        <v>584.08000000000004</v>
      </c>
      <c r="U18" s="105">
        <f t="shared" si="11"/>
        <v>360.37736000000001</v>
      </c>
      <c r="V18" s="285">
        <f t="shared" si="11"/>
        <v>1533.21</v>
      </c>
      <c r="W18" s="105">
        <f t="shared" si="11"/>
        <v>1476.4812300000001</v>
      </c>
      <c r="X18" s="285">
        <f t="shared" si="11"/>
        <v>637.46</v>
      </c>
      <c r="Y18" s="105">
        <f t="shared" si="11"/>
        <v>1005.9118800000001</v>
      </c>
      <c r="Z18" s="104">
        <f t="shared" si="11"/>
        <v>20.522000000000002</v>
      </c>
      <c r="AA18" s="104">
        <f t="shared" si="11"/>
        <v>26.946999999999999</v>
      </c>
      <c r="AB18" s="106">
        <f t="shared" si="11"/>
        <v>17.376200000000001</v>
      </c>
    </row>
    <row r="19" spans="2:28" x14ac:dyDescent="0.25">
      <c r="AB19" s="94"/>
    </row>
    <row r="20" spans="2:28" x14ac:dyDescent="0.25">
      <c r="AB20" s="94"/>
    </row>
    <row r="21" spans="2:28" x14ac:dyDescent="0.25">
      <c r="AB21" s="94"/>
    </row>
    <row r="22" spans="2:28" x14ac:dyDescent="0.25">
      <c r="AB22" s="94"/>
    </row>
    <row r="23" spans="2:28" x14ac:dyDescent="0.25">
      <c r="AB23" s="94"/>
    </row>
    <row r="24" spans="2:28" x14ac:dyDescent="0.25">
      <c r="AB24" s="94"/>
    </row>
    <row r="25" spans="2:28" x14ac:dyDescent="0.25">
      <c r="AB25" s="94"/>
    </row>
    <row r="26" spans="2:28" x14ac:dyDescent="0.25">
      <c r="AB26" s="94"/>
    </row>
  </sheetData>
  <mergeCells count="31">
    <mergeCell ref="D17:H17"/>
    <mergeCell ref="B18:H18"/>
    <mergeCell ref="B17:C17"/>
    <mergeCell ref="B15:C15"/>
    <mergeCell ref="B16:C16"/>
    <mergeCell ref="B14:C14"/>
    <mergeCell ref="N9:Y9"/>
    <mergeCell ref="Z9:Z10"/>
    <mergeCell ref="AA9:AA10"/>
    <mergeCell ref="AB9:AB10"/>
    <mergeCell ref="E10:E11"/>
    <mergeCell ref="F10:F11"/>
    <mergeCell ref="G10:G11"/>
    <mergeCell ref="N10:O10"/>
    <mergeCell ref="P10:Q10"/>
    <mergeCell ref="R10:S10"/>
    <mergeCell ref="T10:U10"/>
    <mergeCell ref="V10:W10"/>
    <mergeCell ref="X10:Y10"/>
    <mergeCell ref="B12:C12"/>
    <mergeCell ref="B13:C13"/>
    <mergeCell ref="B1:AC2"/>
    <mergeCell ref="B9:C11"/>
    <mergeCell ref="D9:D11"/>
    <mergeCell ref="E9:G9"/>
    <mergeCell ref="H9:H11"/>
    <mergeCell ref="I9:I10"/>
    <mergeCell ref="J9:J10"/>
    <mergeCell ref="K9:K10"/>
    <mergeCell ref="L9:L10"/>
    <mergeCell ref="M9:M10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2" orientation="landscape" r:id="rId1"/>
  <headerFooter>
    <oddFooter>&amp;L&amp;"Arial Narrow,Regular"&amp;10&amp;A
&amp;F&amp;R&amp;"Arial Narrow,Regular"&amp;10&amp;P de &amp;N</oddFooter>
  </headerFooter>
  <colBreaks count="1" manualBreakCount="1">
    <brk id="3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91EB-BC84-489E-B1AC-DDC65DA40010}">
  <sheetPr>
    <tabColor rgb="FF0070C0"/>
  </sheetPr>
  <dimension ref="B1:AJ79"/>
  <sheetViews>
    <sheetView showGridLines="0" showZeros="0" view="pageBreakPreview" topLeftCell="A8" zoomScale="85" zoomScaleNormal="100" zoomScaleSheetLayoutView="85" workbookViewId="0">
      <pane ySplit="4" topLeftCell="A39" activePane="bottomLeft" state="frozen"/>
      <selection activeCell="A8" sqref="A8"/>
      <selection pane="bottomLeft" activeCell="N36" sqref="N36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13" width="8.7109375" style="93" customWidth="1"/>
    <col min="14" max="27" width="9.7109375" style="93" customWidth="1"/>
    <col min="28" max="29" width="10.7109375" style="93" customWidth="1"/>
    <col min="30" max="30" width="10.7109375" style="95" customWidth="1"/>
    <col min="31" max="31" width="1.7109375" style="93" customWidth="1"/>
    <col min="32" max="32" width="9.140625" style="93" customWidth="1"/>
    <col min="33" max="16384" width="9.140625" style="93"/>
  </cols>
  <sheetData>
    <row r="1" spans="2:3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</row>
    <row r="2" spans="2:3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</row>
    <row r="3" spans="2:36" s="73" customFormat="1" ht="20.100000000000001" customHeight="1" x14ac:dyDescent="0.25"/>
    <row r="4" spans="2:3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V4" s="2"/>
      <c r="X4" s="2"/>
      <c r="Z4" s="2"/>
      <c r="AC4" s="3" t="s">
        <v>21</v>
      </c>
      <c r="AD4" s="4" t="str">
        <f>+'DADOS DA OBRA'!$N$25</f>
        <v>18/03/2026</v>
      </c>
      <c r="AG4" s="35"/>
      <c r="AH4" s="35"/>
      <c r="AI4" s="36"/>
      <c r="AJ4" s="36"/>
    </row>
    <row r="5" spans="2:3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C5" s="3" t="s">
        <v>22</v>
      </c>
      <c r="AD5" s="4" t="str">
        <f>'DADOS DA OBRA'!$N$28</f>
        <v>00</v>
      </c>
    </row>
    <row r="6" spans="2:3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6" s="5" customFormat="1" ht="20.100000000000001" customHeight="1" x14ac:dyDescent="0.25">
      <c r="B7" s="1" t="s">
        <v>24</v>
      </c>
      <c r="C7" s="43" t="s">
        <v>1597</v>
      </c>
      <c r="AA7" s="3" t="s">
        <v>234</v>
      </c>
      <c r="AB7" s="68" t="s">
        <v>235</v>
      </c>
      <c r="AC7" s="3" t="s">
        <v>25</v>
      </c>
      <c r="AD7" s="68" t="s">
        <v>84</v>
      </c>
    </row>
    <row r="8" spans="2:3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P8" s="12"/>
      <c r="Q8" s="9"/>
      <c r="R8" s="12"/>
      <c r="S8" s="9"/>
      <c r="AB8" s="12"/>
      <c r="AC8" s="12"/>
    </row>
    <row r="9" spans="2:36" s="92" customFormat="1" ht="20.100000000000001" customHeight="1" x14ac:dyDescent="0.25">
      <c r="B9" s="408" t="s">
        <v>135</v>
      </c>
      <c r="C9" s="409"/>
      <c r="D9" s="414" t="s">
        <v>59</v>
      </c>
      <c r="E9" s="424" t="s">
        <v>152</v>
      </c>
      <c r="F9" s="425"/>
      <c r="G9" s="426"/>
      <c r="H9" s="414" t="s">
        <v>153</v>
      </c>
      <c r="I9" s="427" t="s">
        <v>1439</v>
      </c>
      <c r="J9" s="427" t="s">
        <v>155</v>
      </c>
      <c r="K9" s="427" t="s">
        <v>156</v>
      </c>
      <c r="L9" s="427" t="s">
        <v>157</v>
      </c>
      <c r="M9" s="427" t="s">
        <v>158</v>
      </c>
      <c r="N9" s="434" t="s">
        <v>141</v>
      </c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5"/>
      <c r="Z9" s="435"/>
      <c r="AA9" s="436"/>
      <c r="AB9" s="427" t="s">
        <v>147</v>
      </c>
      <c r="AC9" s="427" t="s">
        <v>154</v>
      </c>
      <c r="AD9" s="429" t="s">
        <v>1333</v>
      </c>
    </row>
    <row r="10" spans="2:36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15"/>
      <c r="I10" s="428"/>
      <c r="J10" s="428"/>
      <c r="K10" s="428"/>
      <c r="L10" s="428"/>
      <c r="M10" s="428"/>
      <c r="N10" s="437" t="s">
        <v>1443</v>
      </c>
      <c r="O10" s="437"/>
      <c r="P10" s="437" t="s">
        <v>139</v>
      </c>
      <c r="Q10" s="437"/>
      <c r="R10" s="437" t="s">
        <v>160</v>
      </c>
      <c r="S10" s="437"/>
      <c r="T10" s="437" t="s">
        <v>138</v>
      </c>
      <c r="U10" s="437"/>
      <c r="V10" s="437" t="s">
        <v>161</v>
      </c>
      <c r="W10" s="437"/>
      <c r="X10" s="437" t="s">
        <v>163</v>
      </c>
      <c r="Y10" s="437"/>
      <c r="Z10" s="437" t="s">
        <v>162</v>
      </c>
      <c r="AA10" s="437"/>
      <c r="AB10" s="428"/>
      <c r="AC10" s="428"/>
      <c r="AD10" s="430"/>
    </row>
    <row r="11" spans="2:36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416"/>
      <c r="I11" s="101" t="s">
        <v>159</v>
      </c>
      <c r="J11" s="101" t="s">
        <v>137</v>
      </c>
      <c r="K11" s="101" t="s">
        <v>137</v>
      </c>
      <c r="L11" s="101" t="s">
        <v>137</v>
      </c>
      <c r="M11" s="101" t="s">
        <v>159</v>
      </c>
      <c r="N11" s="101" t="s">
        <v>145</v>
      </c>
      <c r="O11" s="101" t="s">
        <v>146</v>
      </c>
      <c r="P11" s="101" t="s">
        <v>145</v>
      </c>
      <c r="Q11" s="101" t="s">
        <v>146</v>
      </c>
      <c r="R11" s="101" t="s">
        <v>145</v>
      </c>
      <c r="S11" s="101" t="s">
        <v>146</v>
      </c>
      <c r="T11" s="101" t="s">
        <v>144</v>
      </c>
      <c r="U11" s="101" t="s">
        <v>140</v>
      </c>
      <c r="V11" s="101" t="s">
        <v>144</v>
      </c>
      <c r="W11" s="101" t="s">
        <v>140</v>
      </c>
      <c r="X11" s="101" t="s">
        <v>144</v>
      </c>
      <c r="Y11" s="101" t="s">
        <v>140</v>
      </c>
      <c r="Z11" s="101" t="s">
        <v>144</v>
      </c>
      <c r="AA11" s="101" t="s">
        <v>140</v>
      </c>
      <c r="AB11" s="101" t="s">
        <v>732</v>
      </c>
      <c r="AC11" s="101" t="s">
        <v>137</v>
      </c>
      <c r="AD11" s="107" t="s">
        <v>137</v>
      </c>
      <c r="AG11" s="346" t="s">
        <v>1440</v>
      </c>
      <c r="AH11" s="346" t="s">
        <v>1441</v>
      </c>
      <c r="AI11" s="346" t="s">
        <v>1442</v>
      </c>
    </row>
    <row r="12" spans="2:36" s="92" customFormat="1" ht="30" customHeight="1" x14ac:dyDescent="0.25">
      <c r="B12" s="404" t="s">
        <v>177</v>
      </c>
      <c r="C12" s="405"/>
      <c r="D12" s="97">
        <v>1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>
        <f>+N12*0.109*$D12</f>
        <v>0</v>
      </c>
      <c r="P12" s="111"/>
      <c r="Q12" s="111">
        <f t="shared" ref="Q12:Q54" si="0">+P12*0.154*$D12</f>
        <v>0</v>
      </c>
      <c r="R12" s="111"/>
      <c r="S12" s="111">
        <f t="shared" ref="S12:S54" si="1">+R12*0.245*$D12</f>
        <v>0</v>
      </c>
      <c r="T12" s="112"/>
      <c r="U12" s="112">
        <f t="shared" ref="U12:U54" si="2">+T12*0.395*$D12</f>
        <v>0</v>
      </c>
      <c r="V12" s="112">
        <f>11.44+11.28+14.72+3.4+3.36</f>
        <v>44.199999999999996</v>
      </c>
      <c r="W12" s="112">
        <f t="shared" ref="W12:W54" si="3">+V12*0.617*$D12</f>
        <v>27.271399999999996</v>
      </c>
      <c r="X12" s="112"/>
      <c r="Y12" s="112">
        <f t="shared" ref="Y12:Y54" si="4">+X12*0.963*$D12</f>
        <v>0</v>
      </c>
      <c r="Z12" s="112"/>
      <c r="AA12" s="112">
        <f t="shared" ref="AA12:AA54" si="5">+Z12*1.578*$D12</f>
        <v>0</v>
      </c>
      <c r="AB12" s="111">
        <f t="shared" ref="AB12:AB18" si="6">+E12*F12*G12*$D12</f>
        <v>0</v>
      </c>
      <c r="AC12" s="111">
        <f>+J12-AB12</f>
        <v>0</v>
      </c>
      <c r="AD12" s="113">
        <f>+K12-AC12</f>
        <v>0</v>
      </c>
    </row>
    <row r="13" spans="2:36" s="92" customFormat="1" ht="30" customHeight="1" x14ac:dyDescent="0.25">
      <c r="B13" s="404" t="s">
        <v>178</v>
      </c>
      <c r="C13" s="405"/>
      <c r="D13" s="97">
        <v>1</v>
      </c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>
        <f t="shared" ref="O13:O54" si="7">+N13*0.109*$D13</f>
        <v>0</v>
      </c>
      <c r="P13" s="111"/>
      <c r="Q13" s="111">
        <f t="shared" si="0"/>
        <v>0</v>
      </c>
      <c r="R13" s="111"/>
      <c r="S13" s="111">
        <f t="shared" si="1"/>
        <v>0</v>
      </c>
      <c r="T13" s="112"/>
      <c r="U13" s="112">
        <f t="shared" si="2"/>
        <v>0</v>
      </c>
      <c r="V13" s="112">
        <f>11.44+11.28+14.72+3.4+3.36</f>
        <v>44.199999999999996</v>
      </c>
      <c r="W13" s="112">
        <f t="shared" si="3"/>
        <v>27.271399999999996</v>
      </c>
      <c r="X13" s="112"/>
      <c r="Y13" s="112">
        <f t="shared" si="4"/>
        <v>0</v>
      </c>
      <c r="Z13" s="112"/>
      <c r="AA13" s="112">
        <f t="shared" si="5"/>
        <v>0</v>
      </c>
      <c r="AB13" s="111">
        <f t="shared" si="6"/>
        <v>0</v>
      </c>
      <c r="AC13" s="111">
        <f t="shared" ref="AC13:AD37" si="8">+J13-AB13</f>
        <v>0</v>
      </c>
      <c r="AD13" s="113">
        <f t="shared" si="8"/>
        <v>0</v>
      </c>
    </row>
    <row r="14" spans="2:36" s="92" customFormat="1" ht="30" customHeight="1" x14ac:dyDescent="0.25">
      <c r="B14" s="404" t="s">
        <v>179</v>
      </c>
      <c r="C14" s="405"/>
      <c r="D14" s="97">
        <v>1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>
        <f t="shared" si="7"/>
        <v>0</v>
      </c>
      <c r="P14" s="111"/>
      <c r="Q14" s="111">
        <f t="shared" si="0"/>
        <v>0</v>
      </c>
      <c r="R14" s="111"/>
      <c r="S14" s="111">
        <f t="shared" si="1"/>
        <v>0</v>
      </c>
      <c r="T14" s="112"/>
      <c r="U14" s="112">
        <f t="shared" si="2"/>
        <v>0</v>
      </c>
      <c r="V14" s="112">
        <f>12.64+12.48+17.12+3.83+3.79</f>
        <v>49.86</v>
      </c>
      <c r="W14" s="112">
        <f t="shared" si="3"/>
        <v>30.76362</v>
      </c>
      <c r="X14" s="112"/>
      <c r="Y14" s="112">
        <f t="shared" si="4"/>
        <v>0</v>
      </c>
      <c r="Z14" s="112"/>
      <c r="AA14" s="112">
        <f t="shared" si="5"/>
        <v>0</v>
      </c>
      <c r="AB14" s="111">
        <f t="shared" si="6"/>
        <v>0</v>
      </c>
      <c r="AC14" s="111">
        <f t="shared" si="8"/>
        <v>0</v>
      </c>
      <c r="AD14" s="113">
        <f t="shared" si="8"/>
        <v>0</v>
      </c>
    </row>
    <row r="15" spans="2:36" s="92" customFormat="1" ht="30" customHeight="1" x14ac:dyDescent="0.25">
      <c r="B15" s="404" t="s">
        <v>180</v>
      </c>
      <c r="C15" s="405"/>
      <c r="D15" s="97">
        <v>1</v>
      </c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>
        <f t="shared" si="7"/>
        <v>0</v>
      </c>
      <c r="P15" s="111"/>
      <c r="Q15" s="111">
        <f t="shared" si="0"/>
        <v>0</v>
      </c>
      <c r="R15" s="111"/>
      <c r="S15" s="111">
        <f t="shared" si="1"/>
        <v>0</v>
      </c>
      <c r="T15" s="112"/>
      <c r="U15" s="112">
        <f t="shared" si="2"/>
        <v>0</v>
      </c>
      <c r="V15" s="112">
        <f t="shared" ref="V15:V18" si="9">11.44+11.28+14.72+3.4+3.36</f>
        <v>44.199999999999996</v>
      </c>
      <c r="W15" s="112">
        <f t="shared" si="3"/>
        <v>27.271399999999996</v>
      </c>
      <c r="X15" s="112"/>
      <c r="Y15" s="112">
        <f t="shared" si="4"/>
        <v>0</v>
      </c>
      <c r="Z15" s="112"/>
      <c r="AA15" s="112">
        <f t="shared" si="5"/>
        <v>0</v>
      </c>
      <c r="AB15" s="111">
        <f t="shared" si="6"/>
        <v>0</v>
      </c>
      <c r="AC15" s="111">
        <f t="shared" si="8"/>
        <v>0</v>
      </c>
      <c r="AD15" s="113">
        <f t="shared" si="8"/>
        <v>0</v>
      </c>
    </row>
    <row r="16" spans="2:36" s="92" customFormat="1" ht="30" customHeight="1" x14ac:dyDescent="0.25">
      <c r="B16" s="404" t="s">
        <v>181</v>
      </c>
      <c r="C16" s="405"/>
      <c r="D16" s="97">
        <v>1</v>
      </c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>
        <f t="shared" si="7"/>
        <v>0</v>
      </c>
      <c r="P16" s="111"/>
      <c r="Q16" s="111">
        <f t="shared" si="0"/>
        <v>0</v>
      </c>
      <c r="R16" s="111"/>
      <c r="S16" s="111">
        <f t="shared" si="1"/>
        <v>0</v>
      </c>
      <c r="T16" s="112"/>
      <c r="U16" s="112">
        <f t="shared" si="2"/>
        <v>0</v>
      </c>
      <c r="V16" s="112">
        <f t="shared" si="9"/>
        <v>44.199999999999996</v>
      </c>
      <c r="W16" s="112">
        <f t="shared" si="3"/>
        <v>27.271399999999996</v>
      </c>
      <c r="X16" s="112"/>
      <c r="Y16" s="112">
        <f t="shared" si="4"/>
        <v>0</v>
      </c>
      <c r="Z16" s="112"/>
      <c r="AA16" s="112">
        <f t="shared" si="5"/>
        <v>0</v>
      </c>
      <c r="AB16" s="111">
        <f t="shared" si="6"/>
        <v>0</v>
      </c>
      <c r="AC16" s="111">
        <f t="shared" si="8"/>
        <v>0</v>
      </c>
      <c r="AD16" s="113">
        <f t="shared" si="8"/>
        <v>0</v>
      </c>
    </row>
    <row r="17" spans="2:35" s="92" customFormat="1" ht="30" customHeight="1" x14ac:dyDescent="0.25">
      <c r="B17" s="404" t="s">
        <v>182</v>
      </c>
      <c r="C17" s="405"/>
      <c r="D17" s="97">
        <v>1</v>
      </c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>
        <f t="shared" si="7"/>
        <v>0</v>
      </c>
      <c r="P17" s="111"/>
      <c r="Q17" s="111">
        <f t="shared" si="0"/>
        <v>0</v>
      </c>
      <c r="R17" s="111"/>
      <c r="S17" s="111">
        <f t="shared" si="1"/>
        <v>0</v>
      </c>
      <c r="T17" s="112"/>
      <c r="U17" s="112">
        <f t="shared" si="2"/>
        <v>0</v>
      </c>
      <c r="V17" s="112">
        <f t="shared" si="9"/>
        <v>44.199999999999996</v>
      </c>
      <c r="W17" s="112">
        <f t="shared" si="3"/>
        <v>27.271399999999996</v>
      </c>
      <c r="X17" s="112"/>
      <c r="Y17" s="112">
        <f t="shared" si="4"/>
        <v>0</v>
      </c>
      <c r="Z17" s="112"/>
      <c r="AA17" s="112">
        <f t="shared" si="5"/>
        <v>0</v>
      </c>
      <c r="AB17" s="111">
        <f t="shared" si="6"/>
        <v>0</v>
      </c>
      <c r="AC17" s="111">
        <f t="shared" si="8"/>
        <v>0</v>
      </c>
      <c r="AD17" s="113">
        <f t="shared" si="8"/>
        <v>0</v>
      </c>
    </row>
    <row r="18" spans="2:35" s="92" customFormat="1" ht="30" customHeight="1" x14ac:dyDescent="0.25">
      <c r="B18" s="404" t="s">
        <v>183</v>
      </c>
      <c r="C18" s="405"/>
      <c r="D18" s="97">
        <v>1</v>
      </c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>
        <f t="shared" si="7"/>
        <v>0</v>
      </c>
      <c r="P18" s="111"/>
      <c r="Q18" s="111">
        <f t="shared" si="0"/>
        <v>0</v>
      </c>
      <c r="R18" s="111"/>
      <c r="S18" s="111">
        <f t="shared" si="1"/>
        <v>0</v>
      </c>
      <c r="T18" s="112"/>
      <c r="U18" s="112">
        <f t="shared" si="2"/>
        <v>0</v>
      </c>
      <c r="V18" s="112">
        <f t="shared" si="9"/>
        <v>44.199999999999996</v>
      </c>
      <c r="W18" s="112">
        <f t="shared" si="3"/>
        <v>27.271399999999996</v>
      </c>
      <c r="X18" s="112"/>
      <c r="Y18" s="112">
        <f t="shared" si="4"/>
        <v>0</v>
      </c>
      <c r="Z18" s="112"/>
      <c r="AA18" s="112">
        <f t="shared" si="5"/>
        <v>0</v>
      </c>
      <c r="AB18" s="111">
        <f t="shared" si="6"/>
        <v>0</v>
      </c>
      <c r="AC18" s="111">
        <f t="shared" si="8"/>
        <v>0</v>
      </c>
      <c r="AD18" s="113">
        <f t="shared" si="8"/>
        <v>0</v>
      </c>
    </row>
    <row r="19" spans="2:35" s="92" customFormat="1" ht="30" customHeight="1" x14ac:dyDescent="0.25">
      <c r="B19" s="404" t="s">
        <v>737</v>
      </c>
      <c r="C19" s="405"/>
      <c r="D19" s="97">
        <v>1</v>
      </c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>
        <f t="shared" si="7"/>
        <v>0</v>
      </c>
      <c r="P19" s="111"/>
      <c r="Q19" s="111">
        <f t="shared" si="0"/>
        <v>0</v>
      </c>
      <c r="R19" s="111"/>
      <c r="S19" s="111">
        <f t="shared" si="1"/>
        <v>0</v>
      </c>
      <c r="T19" s="112">
        <f>28.9+29.7</f>
        <v>58.599999999999994</v>
      </c>
      <c r="U19" s="112">
        <f t="shared" si="2"/>
        <v>23.146999999999998</v>
      </c>
      <c r="V19" s="112"/>
      <c r="W19" s="112">
        <f t="shared" si="3"/>
        <v>0</v>
      </c>
      <c r="X19" s="112">
        <f>28.9+29.59+32.3*3</f>
        <v>155.38999999999999</v>
      </c>
      <c r="Y19" s="112">
        <f t="shared" si="4"/>
        <v>149.64056999999997</v>
      </c>
      <c r="Z19" s="112"/>
      <c r="AA19" s="112">
        <f t="shared" si="5"/>
        <v>0</v>
      </c>
      <c r="AB19" s="111">
        <f>1.75*G19*$D19*1.1</f>
        <v>0</v>
      </c>
      <c r="AC19" s="111">
        <f>+J19-AB19</f>
        <v>0</v>
      </c>
      <c r="AD19" s="113">
        <f t="shared" si="8"/>
        <v>0</v>
      </c>
      <c r="AG19" s="346">
        <v>3.65</v>
      </c>
      <c r="AH19" s="346">
        <v>2.62</v>
      </c>
      <c r="AI19" s="346">
        <v>6.37</v>
      </c>
    </row>
    <row r="20" spans="2:35" s="92" customFormat="1" ht="30" customHeight="1" x14ac:dyDescent="0.25">
      <c r="B20" s="404" t="s">
        <v>184</v>
      </c>
      <c r="C20" s="405"/>
      <c r="D20" s="97">
        <v>1</v>
      </c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>
        <f t="shared" si="7"/>
        <v>0</v>
      </c>
      <c r="P20" s="111"/>
      <c r="Q20" s="111">
        <f t="shared" si="0"/>
        <v>0</v>
      </c>
      <c r="R20" s="111"/>
      <c r="S20" s="111">
        <f t="shared" si="1"/>
        <v>0</v>
      </c>
      <c r="T20" s="112"/>
      <c r="U20" s="112">
        <f t="shared" si="2"/>
        <v>0</v>
      </c>
      <c r="V20" s="112">
        <f>11.44+11.28+14.72+3.4+3.36</f>
        <v>44.199999999999996</v>
      </c>
      <c r="W20" s="112">
        <f t="shared" si="3"/>
        <v>27.271399999999996</v>
      </c>
      <c r="X20" s="112"/>
      <c r="Y20" s="112">
        <f t="shared" si="4"/>
        <v>0</v>
      </c>
      <c r="Z20" s="112"/>
      <c r="AA20" s="112">
        <f t="shared" si="5"/>
        <v>0</v>
      </c>
      <c r="AB20" s="111">
        <f>+E20*F20*G20*$D20</f>
        <v>0</v>
      </c>
      <c r="AC20" s="111">
        <f t="shared" ref="AC20:AC30" si="10">+J20-AB20</f>
        <v>0</v>
      </c>
      <c r="AD20" s="113">
        <f t="shared" si="8"/>
        <v>0</v>
      </c>
    </row>
    <row r="21" spans="2:35" s="92" customFormat="1" ht="30" customHeight="1" x14ac:dyDescent="0.25">
      <c r="B21" s="404" t="s">
        <v>185</v>
      </c>
      <c r="C21" s="405"/>
      <c r="D21" s="97">
        <v>1</v>
      </c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>
        <f t="shared" si="7"/>
        <v>0</v>
      </c>
      <c r="P21" s="111"/>
      <c r="Q21" s="111">
        <f t="shared" si="0"/>
        <v>0</v>
      </c>
      <c r="R21" s="111"/>
      <c r="S21" s="111">
        <f t="shared" si="1"/>
        <v>0</v>
      </c>
      <c r="T21" s="112"/>
      <c r="U21" s="112">
        <f t="shared" si="2"/>
        <v>0</v>
      </c>
      <c r="V21" s="112">
        <f>11.44+11.28+14.72+3.4+3.36</f>
        <v>44.199999999999996</v>
      </c>
      <c r="W21" s="112">
        <f t="shared" si="3"/>
        <v>27.271399999999996</v>
      </c>
      <c r="X21" s="112"/>
      <c r="Y21" s="112">
        <f t="shared" si="4"/>
        <v>0</v>
      </c>
      <c r="Z21" s="112"/>
      <c r="AA21" s="112">
        <f t="shared" si="5"/>
        <v>0</v>
      </c>
      <c r="AB21" s="111">
        <f>+E21*F21*G21*$D21</f>
        <v>0</v>
      </c>
      <c r="AC21" s="111">
        <f t="shared" si="10"/>
        <v>0</v>
      </c>
      <c r="AD21" s="113">
        <f t="shared" si="8"/>
        <v>0</v>
      </c>
    </row>
    <row r="22" spans="2:35" s="92" customFormat="1" ht="30" customHeight="1" x14ac:dyDescent="0.25">
      <c r="B22" s="404" t="s">
        <v>738</v>
      </c>
      <c r="C22" s="405"/>
      <c r="D22" s="97">
        <v>1</v>
      </c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>
        <f t="shared" si="7"/>
        <v>0</v>
      </c>
      <c r="P22" s="111"/>
      <c r="Q22" s="111">
        <f t="shared" si="0"/>
        <v>0</v>
      </c>
      <c r="R22" s="111"/>
      <c r="S22" s="111">
        <f t="shared" si="1"/>
        <v>0</v>
      </c>
      <c r="T22" s="112">
        <f>28.9+29.7</f>
        <v>58.599999999999994</v>
      </c>
      <c r="U22" s="112">
        <f t="shared" si="2"/>
        <v>23.146999999999998</v>
      </c>
      <c r="V22" s="112"/>
      <c r="W22" s="112">
        <f t="shared" si="3"/>
        <v>0</v>
      </c>
      <c r="X22" s="112">
        <f>28.9+29.59+32.3*3</f>
        <v>155.38999999999999</v>
      </c>
      <c r="Y22" s="112">
        <f t="shared" si="4"/>
        <v>149.64056999999997</v>
      </c>
      <c r="Z22" s="112"/>
      <c r="AA22" s="112">
        <f t="shared" si="5"/>
        <v>0</v>
      </c>
      <c r="AB22" s="111">
        <f t="shared" ref="AB22:AB28" si="11">1.75*G22*$D22*1.1</f>
        <v>0</v>
      </c>
      <c r="AC22" s="111">
        <f t="shared" si="10"/>
        <v>0</v>
      </c>
      <c r="AD22" s="113">
        <f t="shared" si="8"/>
        <v>0</v>
      </c>
      <c r="AG22" s="346">
        <v>3.65</v>
      </c>
      <c r="AH22" s="346">
        <v>2.62</v>
      </c>
      <c r="AI22" s="346">
        <v>6.37</v>
      </c>
    </row>
    <row r="23" spans="2:35" s="92" customFormat="1" ht="30" customHeight="1" x14ac:dyDescent="0.25">
      <c r="B23" s="404" t="s">
        <v>739</v>
      </c>
      <c r="C23" s="405"/>
      <c r="D23" s="97">
        <v>1</v>
      </c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>
        <f t="shared" si="7"/>
        <v>0</v>
      </c>
      <c r="P23" s="111"/>
      <c r="Q23" s="111">
        <f t="shared" si="0"/>
        <v>0</v>
      </c>
      <c r="R23" s="111"/>
      <c r="S23" s="111">
        <f t="shared" si="1"/>
        <v>0</v>
      </c>
      <c r="T23" s="112">
        <f>28.9+29.7</f>
        <v>58.599999999999994</v>
      </c>
      <c r="U23" s="112">
        <f t="shared" si="2"/>
        <v>23.146999999999998</v>
      </c>
      <c r="V23" s="112"/>
      <c r="W23" s="112">
        <f t="shared" si="3"/>
        <v>0</v>
      </c>
      <c r="X23" s="112">
        <f>28.9+29.59+32.3*3</f>
        <v>155.38999999999999</v>
      </c>
      <c r="Y23" s="112">
        <f t="shared" si="4"/>
        <v>149.64056999999997</v>
      </c>
      <c r="Z23" s="112"/>
      <c r="AA23" s="112">
        <f t="shared" si="5"/>
        <v>0</v>
      </c>
      <c r="AB23" s="111">
        <f t="shared" si="11"/>
        <v>0</v>
      </c>
      <c r="AC23" s="111">
        <f t="shared" si="10"/>
        <v>0</v>
      </c>
      <c r="AD23" s="113">
        <f t="shared" si="8"/>
        <v>0</v>
      </c>
      <c r="AG23" s="346">
        <v>3.65</v>
      </c>
      <c r="AH23" s="346">
        <v>2.62</v>
      </c>
      <c r="AI23" s="346">
        <v>6.37</v>
      </c>
    </row>
    <row r="24" spans="2:35" s="92" customFormat="1" ht="30" customHeight="1" x14ac:dyDescent="0.25">
      <c r="B24" s="404" t="s">
        <v>740</v>
      </c>
      <c r="C24" s="405"/>
      <c r="D24" s="97">
        <v>1</v>
      </c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>
        <f t="shared" si="7"/>
        <v>0</v>
      </c>
      <c r="P24" s="111"/>
      <c r="Q24" s="111">
        <f t="shared" si="0"/>
        <v>0</v>
      </c>
      <c r="R24" s="111"/>
      <c r="S24" s="111">
        <f t="shared" si="1"/>
        <v>0</v>
      </c>
      <c r="T24" s="112">
        <f>28.9+29.7</f>
        <v>58.599999999999994</v>
      </c>
      <c r="U24" s="112">
        <f t="shared" si="2"/>
        <v>23.146999999999998</v>
      </c>
      <c r="V24" s="112"/>
      <c r="W24" s="112">
        <f t="shared" si="3"/>
        <v>0</v>
      </c>
      <c r="X24" s="112">
        <f>28.9+29.59+32*3</f>
        <v>154.49</v>
      </c>
      <c r="Y24" s="112">
        <f t="shared" si="4"/>
        <v>148.77387000000002</v>
      </c>
      <c r="Z24" s="112"/>
      <c r="AA24" s="112">
        <f t="shared" si="5"/>
        <v>0</v>
      </c>
      <c r="AB24" s="111">
        <f t="shared" si="11"/>
        <v>0</v>
      </c>
      <c r="AC24" s="111">
        <f t="shared" si="10"/>
        <v>0</v>
      </c>
      <c r="AD24" s="113">
        <f t="shared" si="8"/>
        <v>0</v>
      </c>
      <c r="AG24" s="346">
        <v>4.03</v>
      </c>
      <c r="AH24" s="346">
        <v>2.95</v>
      </c>
      <c r="AI24" s="346">
        <v>6.72</v>
      </c>
    </row>
    <row r="25" spans="2:35" s="92" customFormat="1" ht="30" customHeight="1" x14ac:dyDescent="0.25">
      <c r="B25" s="404" t="s">
        <v>741</v>
      </c>
      <c r="C25" s="405"/>
      <c r="D25" s="97">
        <v>1</v>
      </c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>
        <f t="shared" si="7"/>
        <v>0</v>
      </c>
      <c r="P25" s="111"/>
      <c r="Q25" s="111">
        <f t="shared" si="0"/>
        <v>0</v>
      </c>
      <c r="R25" s="111"/>
      <c r="S25" s="111">
        <f t="shared" si="1"/>
        <v>0</v>
      </c>
      <c r="T25" s="112">
        <f>29.9+30.8</f>
        <v>60.7</v>
      </c>
      <c r="U25" s="112">
        <f t="shared" si="2"/>
        <v>23.976500000000001</v>
      </c>
      <c r="V25" s="112"/>
      <c r="W25" s="112">
        <f t="shared" si="3"/>
        <v>0</v>
      </c>
      <c r="X25" s="112">
        <f>29.9+30.69+33.3*3</f>
        <v>160.49</v>
      </c>
      <c r="Y25" s="112">
        <f t="shared" si="4"/>
        <v>154.55187000000001</v>
      </c>
      <c r="Z25" s="112"/>
      <c r="AA25" s="112">
        <f t="shared" si="5"/>
        <v>0</v>
      </c>
      <c r="AB25" s="111">
        <f t="shared" si="11"/>
        <v>0</v>
      </c>
      <c r="AC25" s="111">
        <f t="shared" si="10"/>
        <v>0</v>
      </c>
      <c r="AD25" s="113">
        <f t="shared" si="8"/>
        <v>0</v>
      </c>
      <c r="AG25" s="346">
        <v>3.65</v>
      </c>
      <c r="AH25" s="346">
        <v>2.62</v>
      </c>
      <c r="AI25" s="346">
        <v>6.37</v>
      </c>
    </row>
    <row r="26" spans="2:35" s="92" customFormat="1" ht="30" customHeight="1" x14ac:dyDescent="0.25">
      <c r="B26" s="404" t="s">
        <v>742</v>
      </c>
      <c r="C26" s="405"/>
      <c r="D26" s="97">
        <v>1</v>
      </c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>
        <f t="shared" si="7"/>
        <v>0</v>
      </c>
      <c r="P26" s="111"/>
      <c r="Q26" s="111">
        <f t="shared" si="0"/>
        <v>0</v>
      </c>
      <c r="R26" s="111"/>
      <c r="S26" s="111">
        <f t="shared" si="1"/>
        <v>0</v>
      </c>
      <c r="T26" s="112">
        <f>40.7+43.5</f>
        <v>84.2</v>
      </c>
      <c r="U26" s="112">
        <f t="shared" si="2"/>
        <v>33.259</v>
      </c>
      <c r="V26" s="112"/>
      <c r="W26" s="112">
        <f t="shared" si="3"/>
        <v>0</v>
      </c>
      <c r="X26" s="112">
        <f>40.17+43.5+34.3*3</f>
        <v>186.57</v>
      </c>
      <c r="Y26" s="112">
        <f t="shared" si="4"/>
        <v>179.66691</v>
      </c>
      <c r="Z26" s="112"/>
      <c r="AA26" s="112">
        <f t="shared" si="5"/>
        <v>0</v>
      </c>
      <c r="AB26" s="111">
        <f t="shared" si="11"/>
        <v>0</v>
      </c>
      <c r="AC26" s="111">
        <f t="shared" si="10"/>
        <v>0</v>
      </c>
      <c r="AD26" s="113">
        <f t="shared" si="8"/>
        <v>0</v>
      </c>
      <c r="AG26" s="346">
        <v>3.65</v>
      </c>
      <c r="AH26" s="346">
        <v>2.62</v>
      </c>
      <c r="AI26" s="346">
        <v>6.37</v>
      </c>
    </row>
    <row r="27" spans="2:35" s="92" customFormat="1" ht="30" customHeight="1" x14ac:dyDescent="0.25">
      <c r="B27" s="404" t="s">
        <v>743</v>
      </c>
      <c r="C27" s="405"/>
      <c r="D27" s="97">
        <v>1</v>
      </c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>
        <f t="shared" si="7"/>
        <v>0</v>
      </c>
      <c r="P27" s="111"/>
      <c r="Q27" s="111">
        <f t="shared" si="0"/>
        <v>0</v>
      </c>
      <c r="R27" s="111"/>
      <c r="S27" s="111">
        <f t="shared" si="1"/>
        <v>0</v>
      </c>
      <c r="T27" s="112">
        <f>40.17+43.5</f>
        <v>83.67</v>
      </c>
      <c r="U27" s="112">
        <f t="shared" si="2"/>
        <v>33.04965</v>
      </c>
      <c r="V27" s="112"/>
      <c r="W27" s="112">
        <f t="shared" si="3"/>
        <v>0</v>
      </c>
      <c r="X27" s="112">
        <f>40.17+43.5+34.3*3</f>
        <v>186.57</v>
      </c>
      <c r="Y27" s="112">
        <f t="shared" si="4"/>
        <v>179.66691</v>
      </c>
      <c r="Z27" s="112"/>
      <c r="AA27" s="112">
        <f t="shared" si="5"/>
        <v>0</v>
      </c>
      <c r="AB27" s="111">
        <f t="shared" si="11"/>
        <v>0</v>
      </c>
      <c r="AC27" s="111">
        <f t="shared" si="10"/>
        <v>0</v>
      </c>
      <c r="AD27" s="113">
        <f t="shared" si="8"/>
        <v>0</v>
      </c>
      <c r="AG27" s="346">
        <v>3.65</v>
      </c>
      <c r="AH27" s="346">
        <v>2.62</v>
      </c>
      <c r="AI27" s="346">
        <v>6.37</v>
      </c>
    </row>
    <row r="28" spans="2:35" s="92" customFormat="1" ht="30" customHeight="1" x14ac:dyDescent="0.25">
      <c r="B28" s="404" t="s">
        <v>744</v>
      </c>
      <c r="C28" s="405"/>
      <c r="D28" s="97">
        <v>1</v>
      </c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>
        <f t="shared" si="7"/>
        <v>0</v>
      </c>
      <c r="P28" s="111"/>
      <c r="Q28" s="111">
        <f t="shared" si="0"/>
        <v>0</v>
      </c>
      <c r="R28" s="111"/>
      <c r="S28" s="111">
        <f t="shared" si="1"/>
        <v>0</v>
      </c>
      <c r="T28" s="112">
        <f>28.9+29.7</f>
        <v>58.599999999999994</v>
      </c>
      <c r="U28" s="112">
        <f t="shared" ref="U28" si="12">+T28*0.395*$D28</f>
        <v>23.146999999999998</v>
      </c>
      <c r="V28" s="112"/>
      <c r="W28" s="112">
        <f t="shared" ref="W28" si="13">+V28*0.617*$D28</f>
        <v>0</v>
      </c>
      <c r="X28" s="112">
        <f>28.9+29.59+32*3</f>
        <v>154.49</v>
      </c>
      <c r="Y28" s="112">
        <f t="shared" si="4"/>
        <v>148.77387000000002</v>
      </c>
      <c r="Z28" s="112"/>
      <c r="AA28" s="112">
        <f t="shared" si="5"/>
        <v>0</v>
      </c>
      <c r="AB28" s="111">
        <f t="shared" si="11"/>
        <v>0</v>
      </c>
      <c r="AC28" s="111">
        <f t="shared" si="10"/>
        <v>0</v>
      </c>
      <c r="AD28" s="113">
        <f t="shared" si="8"/>
        <v>0</v>
      </c>
      <c r="AG28" s="346">
        <v>3.65</v>
      </c>
      <c r="AH28" s="346">
        <v>2.62</v>
      </c>
      <c r="AI28" s="346">
        <v>6.37</v>
      </c>
    </row>
    <row r="29" spans="2:35" s="92" customFormat="1" ht="30" customHeight="1" x14ac:dyDescent="0.25">
      <c r="B29" s="404" t="s">
        <v>186</v>
      </c>
      <c r="C29" s="405"/>
      <c r="D29" s="97">
        <v>1</v>
      </c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>
        <f t="shared" si="7"/>
        <v>0</v>
      </c>
      <c r="P29" s="111"/>
      <c r="Q29" s="111">
        <f t="shared" si="0"/>
        <v>0</v>
      </c>
      <c r="R29" s="111"/>
      <c r="S29" s="111">
        <f t="shared" si="1"/>
        <v>0</v>
      </c>
      <c r="T29" s="112"/>
      <c r="U29" s="112">
        <f t="shared" si="2"/>
        <v>0</v>
      </c>
      <c r="V29" s="112">
        <f>11.44+11.28+14.72+3.4+3.36</f>
        <v>44.199999999999996</v>
      </c>
      <c r="W29" s="112">
        <f t="shared" si="3"/>
        <v>27.271399999999996</v>
      </c>
      <c r="X29" s="112"/>
      <c r="Y29" s="112">
        <f t="shared" si="4"/>
        <v>0</v>
      </c>
      <c r="Z29" s="112"/>
      <c r="AA29" s="112">
        <f t="shared" si="5"/>
        <v>0</v>
      </c>
      <c r="AB29" s="111">
        <f>+E29*F29*G29*$D29</f>
        <v>0</v>
      </c>
      <c r="AC29" s="111">
        <f t="shared" si="10"/>
        <v>0</v>
      </c>
      <c r="AD29" s="113">
        <f t="shared" si="8"/>
        <v>0</v>
      </c>
    </row>
    <row r="30" spans="2:35" s="92" customFormat="1" ht="30" customHeight="1" x14ac:dyDescent="0.25">
      <c r="B30" s="404" t="s">
        <v>187</v>
      </c>
      <c r="C30" s="405"/>
      <c r="D30" s="97">
        <v>1</v>
      </c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>
        <f t="shared" si="7"/>
        <v>0</v>
      </c>
      <c r="P30" s="111">
        <f>30.16+47.7</f>
        <v>77.86</v>
      </c>
      <c r="Q30" s="111">
        <f t="shared" si="0"/>
        <v>11.99044</v>
      </c>
      <c r="R30" s="111"/>
      <c r="S30" s="111">
        <f t="shared" si="1"/>
        <v>0</v>
      </c>
      <c r="T30" s="112"/>
      <c r="U30" s="112">
        <f t="shared" si="2"/>
        <v>0</v>
      </c>
      <c r="V30" s="112">
        <v>13</v>
      </c>
      <c r="W30" s="112">
        <f t="shared" si="3"/>
        <v>8.0210000000000008</v>
      </c>
      <c r="X30" s="112">
        <v>42.25</v>
      </c>
      <c r="Y30" s="112">
        <f t="shared" si="4"/>
        <v>40.686749999999996</v>
      </c>
      <c r="Z30" s="112"/>
      <c r="AA30" s="112">
        <f t="shared" si="5"/>
        <v>0</v>
      </c>
      <c r="AB30" s="111">
        <f>+E30*F30*G30*$D30</f>
        <v>0</v>
      </c>
      <c r="AC30" s="111">
        <f t="shared" si="10"/>
        <v>0</v>
      </c>
      <c r="AD30" s="113">
        <f t="shared" si="8"/>
        <v>0</v>
      </c>
    </row>
    <row r="31" spans="2:35" s="92" customFormat="1" ht="30" customHeight="1" x14ac:dyDescent="0.25">
      <c r="B31" s="404" t="s">
        <v>745</v>
      </c>
      <c r="C31" s="405"/>
      <c r="D31" s="97">
        <v>1</v>
      </c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>
        <f t="shared" si="7"/>
        <v>0</v>
      </c>
      <c r="P31" s="111"/>
      <c r="Q31" s="111">
        <f t="shared" si="0"/>
        <v>0</v>
      </c>
      <c r="R31" s="111"/>
      <c r="S31" s="111">
        <f t="shared" si="1"/>
        <v>0</v>
      </c>
      <c r="T31" s="112">
        <f>28.9+29.7</f>
        <v>58.599999999999994</v>
      </c>
      <c r="U31" s="112">
        <f t="shared" si="2"/>
        <v>23.146999999999998</v>
      </c>
      <c r="V31" s="112"/>
      <c r="W31" s="112">
        <f t="shared" si="3"/>
        <v>0</v>
      </c>
      <c r="X31" s="112">
        <f>28.9+29.59+32.3*3</f>
        <v>155.38999999999999</v>
      </c>
      <c r="Y31" s="112">
        <f t="shared" si="4"/>
        <v>149.64056999999997</v>
      </c>
      <c r="Z31" s="112"/>
      <c r="AA31" s="112">
        <f t="shared" si="5"/>
        <v>0</v>
      </c>
      <c r="AB31" s="111">
        <f>1.75*G31*$D31*1.1</f>
        <v>0</v>
      </c>
      <c r="AC31" s="111">
        <f>+J31-AB31</f>
        <v>0</v>
      </c>
      <c r="AD31" s="113">
        <f t="shared" si="8"/>
        <v>0</v>
      </c>
      <c r="AG31" s="346">
        <v>3.65</v>
      </c>
      <c r="AH31" s="346">
        <v>2.62</v>
      </c>
      <c r="AI31" s="346">
        <v>6.37</v>
      </c>
    </row>
    <row r="32" spans="2:35" s="92" customFormat="1" ht="30" customHeight="1" x14ac:dyDescent="0.25">
      <c r="B32" s="404" t="s">
        <v>747</v>
      </c>
      <c r="C32" s="405"/>
      <c r="D32" s="97">
        <v>1</v>
      </c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>
        <f t="shared" si="7"/>
        <v>0</v>
      </c>
      <c r="P32" s="111">
        <v>6.42</v>
      </c>
      <c r="Q32" s="111">
        <f t="shared" si="0"/>
        <v>0.98868</v>
      </c>
      <c r="R32" s="111"/>
      <c r="S32" s="111">
        <f t="shared" si="1"/>
        <v>0</v>
      </c>
      <c r="T32" s="112"/>
      <c r="U32" s="112">
        <f t="shared" si="2"/>
        <v>0</v>
      </c>
      <c r="V32" s="112">
        <f>28.8+29.59+24.22</f>
        <v>82.61</v>
      </c>
      <c r="W32" s="112">
        <f t="shared" si="3"/>
        <v>50.970369999999996</v>
      </c>
      <c r="X32" s="112">
        <f>13.3+12.76+25.76*3</f>
        <v>103.34</v>
      </c>
      <c r="Y32" s="112">
        <f t="shared" si="4"/>
        <v>99.516419999999997</v>
      </c>
      <c r="Z32" s="112"/>
      <c r="AA32" s="112">
        <f t="shared" si="5"/>
        <v>0</v>
      </c>
      <c r="AB32" s="111">
        <f>1.75*G32*$D32*1.1</f>
        <v>0</v>
      </c>
      <c r="AC32" s="111">
        <f>+J32-AB32</f>
        <v>0</v>
      </c>
      <c r="AD32" s="113">
        <f t="shared" si="8"/>
        <v>0</v>
      </c>
      <c r="AG32" s="346">
        <v>4.03</v>
      </c>
      <c r="AH32" s="346">
        <v>2.95</v>
      </c>
      <c r="AI32" s="346">
        <v>6.72</v>
      </c>
    </row>
    <row r="33" spans="2:35" s="92" customFormat="1" ht="30" customHeight="1" x14ac:dyDescent="0.25">
      <c r="B33" s="404" t="s">
        <v>1674</v>
      </c>
      <c r="C33" s="405"/>
      <c r="D33" s="97">
        <v>1</v>
      </c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>
        <f t="shared" ref="O33" si="14">+N33*0.109*$D33</f>
        <v>0</v>
      </c>
      <c r="P33" s="111">
        <v>6.42</v>
      </c>
      <c r="Q33" s="111">
        <f t="shared" ref="Q33" si="15">+P33*0.154*$D33</f>
        <v>0.98868</v>
      </c>
      <c r="R33" s="111"/>
      <c r="S33" s="111">
        <f t="shared" ref="S33" si="16">+R33*0.245*$D33</f>
        <v>0</v>
      </c>
      <c r="T33" s="112"/>
      <c r="U33" s="112">
        <f t="shared" ref="U33" si="17">+T33*0.395*$D33</f>
        <v>0</v>
      </c>
      <c r="V33" s="112">
        <f>28.8+29.59+24.22</f>
        <v>82.61</v>
      </c>
      <c r="W33" s="112">
        <f t="shared" ref="W33" si="18">+V33*0.617*$D33</f>
        <v>50.970369999999996</v>
      </c>
      <c r="X33" s="112">
        <f>13.3+12.76+25.76*3</f>
        <v>103.34</v>
      </c>
      <c r="Y33" s="112">
        <f t="shared" ref="Y33" si="19">+X33*0.963*$D33</f>
        <v>99.516419999999997</v>
      </c>
      <c r="Z33" s="112"/>
      <c r="AA33" s="112">
        <f t="shared" ref="AA33" si="20">+Z33*1.578*$D33</f>
        <v>0</v>
      </c>
      <c r="AB33" s="111">
        <f>1.75*G33*$D33*1.1</f>
        <v>0</v>
      </c>
      <c r="AC33" s="111">
        <f>+J33-AB33</f>
        <v>0</v>
      </c>
      <c r="AD33" s="113">
        <f t="shared" ref="AD33" si="21">+K33-AC33</f>
        <v>0</v>
      </c>
      <c r="AG33" s="346">
        <v>4.03</v>
      </c>
      <c r="AH33" s="346">
        <v>2.95</v>
      </c>
      <c r="AI33" s="346">
        <v>6.72</v>
      </c>
    </row>
    <row r="34" spans="2:35" s="92" customFormat="1" ht="30" customHeight="1" x14ac:dyDescent="0.25">
      <c r="B34" s="404" t="s">
        <v>188</v>
      </c>
      <c r="C34" s="405"/>
      <c r="D34" s="97">
        <v>1</v>
      </c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>
        <f t="shared" si="7"/>
        <v>0</v>
      </c>
      <c r="P34" s="111"/>
      <c r="Q34" s="111">
        <f t="shared" si="0"/>
        <v>0</v>
      </c>
      <c r="R34" s="111"/>
      <c r="S34" s="111">
        <f t="shared" si="1"/>
        <v>0</v>
      </c>
      <c r="T34" s="112"/>
      <c r="U34" s="112">
        <f t="shared" si="2"/>
        <v>0</v>
      </c>
      <c r="V34" s="112">
        <f>11.44+11.28+14.72+3.4+3.36</f>
        <v>44.199999999999996</v>
      </c>
      <c r="W34" s="112">
        <f t="shared" si="3"/>
        <v>27.271399999999996</v>
      </c>
      <c r="X34" s="112"/>
      <c r="Y34" s="112">
        <f t="shared" si="4"/>
        <v>0</v>
      </c>
      <c r="Z34" s="112"/>
      <c r="AA34" s="112">
        <f t="shared" si="5"/>
        <v>0</v>
      </c>
      <c r="AB34" s="111">
        <f t="shared" ref="AB34:AB40" si="22">+E34*F34*G34*$D34</f>
        <v>0</v>
      </c>
      <c r="AC34" s="111">
        <f t="shared" ref="AC34:AC35" si="23">+J34-AB34</f>
        <v>0</v>
      </c>
      <c r="AD34" s="113">
        <f t="shared" si="8"/>
        <v>0</v>
      </c>
    </row>
    <row r="35" spans="2:35" s="92" customFormat="1" ht="30" customHeight="1" x14ac:dyDescent="0.25">
      <c r="B35" s="404" t="s">
        <v>189</v>
      </c>
      <c r="C35" s="405"/>
      <c r="D35" s="97">
        <v>1</v>
      </c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>
        <f t="shared" si="7"/>
        <v>0</v>
      </c>
      <c r="P35" s="111"/>
      <c r="Q35" s="111">
        <f t="shared" si="0"/>
        <v>0</v>
      </c>
      <c r="R35" s="111"/>
      <c r="S35" s="111">
        <f t="shared" si="1"/>
        <v>0</v>
      </c>
      <c r="T35" s="112"/>
      <c r="U35" s="112">
        <f t="shared" si="2"/>
        <v>0</v>
      </c>
      <c r="V35" s="112">
        <f>11.44+11.28+14.72+3.4+3.36</f>
        <v>44.199999999999996</v>
      </c>
      <c r="W35" s="112">
        <f t="shared" si="3"/>
        <v>27.271399999999996</v>
      </c>
      <c r="X35" s="112"/>
      <c r="Y35" s="112">
        <f t="shared" si="4"/>
        <v>0</v>
      </c>
      <c r="Z35" s="112"/>
      <c r="AA35" s="112">
        <f t="shared" si="5"/>
        <v>0</v>
      </c>
      <c r="AB35" s="111">
        <f t="shared" si="22"/>
        <v>0</v>
      </c>
      <c r="AC35" s="111">
        <f t="shared" si="23"/>
        <v>0</v>
      </c>
      <c r="AD35" s="113">
        <f t="shared" si="8"/>
        <v>0</v>
      </c>
    </row>
    <row r="36" spans="2:35" s="92" customFormat="1" ht="30" customHeight="1" x14ac:dyDescent="0.25">
      <c r="B36" s="404" t="s">
        <v>190</v>
      </c>
      <c r="C36" s="405"/>
      <c r="D36" s="97">
        <v>1</v>
      </c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>
        <f t="shared" si="7"/>
        <v>0</v>
      </c>
      <c r="P36" s="111"/>
      <c r="Q36" s="111">
        <f t="shared" si="0"/>
        <v>0</v>
      </c>
      <c r="R36" s="111"/>
      <c r="S36" s="111">
        <f t="shared" si="1"/>
        <v>0</v>
      </c>
      <c r="T36" s="112"/>
      <c r="U36" s="112">
        <f t="shared" si="2"/>
        <v>0</v>
      </c>
      <c r="V36" s="112">
        <f>12.64+12.48+17.12+3.83+3.79</f>
        <v>49.86</v>
      </c>
      <c r="W36" s="112">
        <f t="shared" si="3"/>
        <v>30.76362</v>
      </c>
      <c r="X36" s="112"/>
      <c r="Y36" s="112">
        <f t="shared" si="4"/>
        <v>0</v>
      </c>
      <c r="Z36" s="112"/>
      <c r="AA36" s="112">
        <f t="shared" si="5"/>
        <v>0</v>
      </c>
      <c r="AB36" s="111">
        <f t="shared" si="22"/>
        <v>0</v>
      </c>
      <c r="AC36" s="111">
        <f t="shared" si="8"/>
        <v>0</v>
      </c>
      <c r="AD36" s="113">
        <f t="shared" si="8"/>
        <v>0</v>
      </c>
    </row>
    <row r="37" spans="2:35" s="92" customFormat="1" ht="30" customHeight="1" x14ac:dyDescent="0.25">
      <c r="B37" s="404" t="s">
        <v>191</v>
      </c>
      <c r="C37" s="405"/>
      <c r="D37" s="97">
        <v>1</v>
      </c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>
        <f t="shared" si="7"/>
        <v>0</v>
      </c>
      <c r="P37" s="111"/>
      <c r="Q37" s="111">
        <f t="shared" si="0"/>
        <v>0</v>
      </c>
      <c r="R37" s="111"/>
      <c r="S37" s="111">
        <f t="shared" si="1"/>
        <v>0</v>
      </c>
      <c r="T37" s="112"/>
      <c r="U37" s="112">
        <f t="shared" si="2"/>
        <v>0</v>
      </c>
      <c r="V37" s="112">
        <f t="shared" ref="V37:V40" si="24">11.44+11.28+14.72+3.4+3.36</f>
        <v>44.199999999999996</v>
      </c>
      <c r="W37" s="112">
        <f t="shared" si="3"/>
        <v>27.271399999999996</v>
      </c>
      <c r="X37" s="112"/>
      <c r="Y37" s="112">
        <f t="shared" si="4"/>
        <v>0</v>
      </c>
      <c r="Z37" s="112"/>
      <c r="AA37" s="112">
        <f t="shared" si="5"/>
        <v>0</v>
      </c>
      <c r="AB37" s="111">
        <f t="shared" si="22"/>
        <v>0</v>
      </c>
      <c r="AC37" s="111">
        <f t="shared" si="8"/>
        <v>0</v>
      </c>
      <c r="AD37" s="113">
        <f t="shared" si="8"/>
        <v>0</v>
      </c>
    </row>
    <row r="38" spans="2:35" s="92" customFormat="1" ht="30" customHeight="1" x14ac:dyDescent="0.25">
      <c r="B38" s="404" t="s">
        <v>192</v>
      </c>
      <c r="C38" s="405"/>
      <c r="D38" s="97">
        <v>1</v>
      </c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>
        <f t="shared" si="7"/>
        <v>0</v>
      </c>
      <c r="P38" s="111"/>
      <c r="Q38" s="111">
        <f t="shared" si="0"/>
        <v>0</v>
      </c>
      <c r="R38" s="111"/>
      <c r="S38" s="111">
        <f t="shared" si="1"/>
        <v>0</v>
      </c>
      <c r="T38" s="112"/>
      <c r="U38" s="112">
        <f t="shared" si="2"/>
        <v>0</v>
      </c>
      <c r="V38" s="112">
        <f t="shared" si="24"/>
        <v>44.199999999999996</v>
      </c>
      <c r="W38" s="112">
        <f t="shared" si="3"/>
        <v>27.271399999999996</v>
      </c>
      <c r="X38" s="112"/>
      <c r="Y38" s="112">
        <f t="shared" si="4"/>
        <v>0</v>
      </c>
      <c r="Z38" s="112"/>
      <c r="AA38" s="112">
        <f t="shared" si="5"/>
        <v>0</v>
      </c>
      <c r="AB38" s="111">
        <f t="shared" si="22"/>
        <v>0</v>
      </c>
      <c r="AC38" s="111">
        <f t="shared" ref="AC38:AD53" si="25">+J38-AB38</f>
        <v>0</v>
      </c>
      <c r="AD38" s="113">
        <f t="shared" si="25"/>
        <v>0</v>
      </c>
    </row>
    <row r="39" spans="2:35" s="92" customFormat="1" ht="30" customHeight="1" x14ac:dyDescent="0.25">
      <c r="B39" s="404" t="s">
        <v>193</v>
      </c>
      <c r="C39" s="405"/>
      <c r="D39" s="97">
        <v>1</v>
      </c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>
        <f t="shared" si="7"/>
        <v>0</v>
      </c>
      <c r="P39" s="111"/>
      <c r="Q39" s="111">
        <f t="shared" si="0"/>
        <v>0</v>
      </c>
      <c r="R39" s="111"/>
      <c r="S39" s="111">
        <f t="shared" si="1"/>
        <v>0</v>
      </c>
      <c r="T39" s="112"/>
      <c r="U39" s="112">
        <f t="shared" si="2"/>
        <v>0</v>
      </c>
      <c r="V39" s="112">
        <f t="shared" si="24"/>
        <v>44.199999999999996</v>
      </c>
      <c r="W39" s="112">
        <f t="shared" si="3"/>
        <v>27.271399999999996</v>
      </c>
      <c r="X39" s="112"/>
      <c r="Y39" s="112">
        <f t="shared" si="4"/>
        <v>0</v>
      </c>
      <c r="Z39" s="112"/>
      <c r="AA39" s="112">
        <f t="shared" si="5"/>
        <v>0</v>
      </c>
      <c r="AB39" s="111">
        <f t="shared" si="22"/>
        <v>0</v>
      </c>
      <c r="AC39" s="111">
        <f t="shared" si="25"/>
        <v>0</v>
      </c>
      <c r="AD39" s="113">
        <f t="shared" si="25"/>
        <v>0</v>
      </c>
    </row>
    <row r="40" spans="2:35" s="92" customFormat="1" ht="30" customHeight="1" x14ac:dyDescent="0.25">
      <c r="B40" s="404" t="s">
        <v>194</v>
      </c>
      <c r="C40" s="405"/>
      <c r="D40" s="97">
        <v>1</v>
      </c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>
        <f t="shared" si="7"/>
        <v>0</v>
      </c>
      <c r="P40" s="111"/>
      <c r="Q40" s="111">
        <f t="shared" si="0"/>
        <v>0</v>
      </c>
      <c r="R40" s="111"/>
      <c r="S40" s="111">
        <f t="shared" si="1"/>
        <v>0</v>
      </c>
      <c r="T40" s="112"/>
      <c r="U40" s="112">
        <f t="shared" si="2"/>
        <v>0</v>
      </c>
      <c r="V40" s="112">
        <f t="shared" si="24"/>
        <v>44.199999999999996</v>
      </c>
      <c r="W40" s="112">
        <f t="shared" si="3"/>
        <v>27.271399999999996</v>
      </c>
      <c r="X40" s="112"/>
      <c r="Y40" s="112">
        <f t="shared" si="4"/>
        <v>0</v>
      </c>
      <c r="Z40" s="112"/>
      <c r="AA40" s="112">
        <f t="shared" si="5"/>
        <v>0</v>
      </c>
      <c r="AB40" s="111">
        <f t="shared" si="22"/>
        <v>0</v>
      </c>
      <c r="AC40" s="111">
        <f t="shared" si="25"/>
        <v>0</v>
      </c>
      <c r="AD40" s="113">
        <f t="shared" si="25"/>
        <v>0</v>
      </c>
    </row>
    <row r="41" spans="2:35" s="92" customFormat="1" ht="30" customHeight="1" x14ac:dyDescent="0.25">
      <c r="B41" s="404" t="s">
        <v>459</v>
      </c>
      <c r="C41" s="405"/>
      <c r="D41" s="97">
        <v>1</v>
      </c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>
        <f t="shared" ref="O41" si="26">+N41*0.109*$D41</f>
        <v>0</v>
      </c>
      <c r="P41" s="111">
        <f>30.16+47.7+4.92</f>
        <v>82.78</v>
      </c>
      <c r="Q41" s="111">
        <f t="shared" si="0"/>
        <v>12.74812</v>
      </c>
      <c r="R41" s="111"/>
      <c r="S41" s="111">
        <f t="shared" si="1"/>
        <v>0</v>
      </c>
      <c r="T41" s="112"/>
      <c r="U41" s="112">
        <f t="shared" si="2"/>
        <v>0</v>
      </c>
      <c r="V41" s="112">
        <v>13</v>
      </c>
      <c r="W41" s="112">
        <f t="shared" si="3"/>
        <v>8.0210000000000008</v>
      </c>
      <c r="X41" s="112">
        <f>42.25+10.56</f>
        <v>52.81</v>
      </c>
      <c r="Y41" s="112">
        <f t="shared" si="4"/>
        <v>50.856029999999997</v>
      </c>
      <c r="Z41" s="112"/>
      <c r="AA41" s="112">
        <f t="shared" ref="AA41" si="27">+Z41*1.578*$D41</f>
        <v>0</v>
      </c>
      <c r="AB41" s="111">
        <f t="shared" ref="AB41:AB46" si="28">+E41*F41*G41*$D41</f>
        <v>0</v>
      </c>
      <c r="AC41" s="111">
        <f t="shared" ref="AC41" si="29">+J41-AB41</f>
        <v>0</v>
      </c>
      <c r="AD41" s="113">
        <f t="shared" ref="AD41" si="30">+K41-AC41</f>
        <v>0</v>
      </c>
    </row>
    <row r="42" spans="2:35" s="92" customFormat="1" ht="30" customHeight="1" x14ac:dyDescent="0.25">
      <c r="B42" s="404" t="s">
        <v>459</v>
      </c>
      <c r="C42" s="405"/>
      <c r="D42" s="97">
        <v>1</v>
      </c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>
        <f t="shared" si="7"/>
        <v>0</v>
      </c>
      <c r="P42" s="111">
        <f>30.16+47.7</f>
        <v>77.86</v>
      </c>
      <c r="Q42" s="111">
        <f t="shared" ref="Q42:Q43" si="31">+P42*0.154*$D42</f>
        <v>11.99044</v>
      </c>
      <c r="R42" s="111"/>
      <c r="S42" s="111">
        <f t="shared" ref="S42:S43" si="32">+R42*0.245*$D42</f>
        <v>0</v>
      </c>
      <c r="T42" s="112"/>
      <c r="U42" s="112">
        <f t="shared" ref="U42:U43" si="33">+T42*0.395*$D42</f>
        <v>0</v>
      </c>
      <c r="V42" s="112">
        <v>13</v>
      </c>
      <c r="W42" s="112">
        <f t="shared" ref="W42:W43" si="34">+V42*0.617*$D42</f>
        <v>8.0210000000000008</v>
      </c>
      <c r="X42" s="112">
        <v>42.25</v>
      </c>
      <c r="Y42" s="112">
        <f t="shared" ref="Y42:Y43" si="35">+X42*0.963*$D42</f>
        <v>40.686749999999996</v>
      </c>
      <c r="Z42" s="112"/>
      <c r="AA42" s="112">
        <f t="shared" si="5"/>
        <v>0</v>
      </c>
      <c r="AB42" s="111">
        <f t="shared" si="28"/>
        <v>0</v>
      </c>
      <c r="AC42" s="111">
        <f t="shared" ref="AC42:AC46" si="36">+J42-AB42</f>
        <v>0</v>
      </c>
      <c r="AD42" s="113">
        <f t="shared" si="25"/>
        <v>0</v>
      </c>
    </row>
    <row r="43" spans="2:35" s="92" customFormat="1" ht="30" customHeight="1" x14ac:dyDescent="0.25">
      <c r="B43" s="404" t="s">
        <v>460</v>
      </c>
      <c r="C43" s="405"/>
      <c r="D43" s="97">
        <v>1</v>
      </c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>
        <f t="shared" ref="O43" si="37">+N43*0.109*$D43</f>
        <v>0</v>
      </c>
      <c r="P43" s="111"/>
      <c r="Q43" s="111">
        <f t="shared" si="31"/>
        <v>0</v>
      </c>
      <c r="R43" s="111"/>
      <c r="S43" s="111">
        <f t="shared" si="32"/>
        <v>0</v>
      </c>
      <c r="T43" s="112"/>
      <c r="U43" s="112">
        <f t="shared" si="33"/>
        <v>0</v>
      </c>
      <c r="V43" s="112">
        <f>11.44+11.28+14.72+3.4+3.36</f>
        <v>44.199999999999996</v>
      </c>
      <c r="W43" s="112">
        <f t="shared" si="34"/>
        <v>27.271399999999996</v>
      </c>
      <c r="X43" s="112"/>
      <c r="Y43" s="112">
        <f t="shared" si="35"/>
        <v>0</v>
      </c>
      <c r="Z43" s="112"/>
      <c r="AA43" s="112">
        <f t="shared" ref="AA43" si="38">+Z43*1.578*$D43</f>
        <v>0</v>
      </c>
      <c r="AB43" s="111">
        <f t="shared" si="28"/>
        <v>0</v>
      </c>
      <c r="AC43" s="111">
        <f t="shared" ref="AC43" si="39">+J43-AB43</f>
        <v>0</v>
      </c>
      <c r="AD43" s="113">
        <f t="shared" ref="AD43" si="40">+K43-AC43</f>
        <v>0</v>
      </c>
    </row>
    <row r="44" spans="2:35" s="92" customFormat="1" ht="30" customHeight="1" x14ac:dyDescent="0.25">
      <c r="B44" s="404" t="s">
        <v>460</v>
      </c>
      <c r="C44" s="405"/>
      <c r="D44" s="97">
        <v>1</v>
      </c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>
        <f t="shared" si="7"/>
        <v>0</v>
      </c>
      <c r="P44" s="111">
        <v>4.92</v>
      </c>
      <c r="Q44" s="111">
        <f t="shared" si="0"/>
        <v>0.75768000000000002</v>
      </c>
      <c r="R44" s="111"/>
      <c r="S44" s="111">
        <f t="shared" si="1"/>
        <v>0</v>
      </c>
      <c r="T44" s="112"/>
      <c r="U44" s="112">
        <f t="shared" si="2"/>
        <v>0</v>
      </c>
      <c r="V44" s="112">
        <f>25.8+26.29</f>
        <v>52.09</v>
      </c>
      <c r="W44" s="112">
        <f t="shared" si="3"/>
        <v>32.139530000000001</v>
      </c>
      <c r="X44" s="112">
        <f>13.3+12.76+10.44+23.36*3</f>
        <v>106.58</v>
      </c>
      <c r="Y44" s="112">
        <f t="shared" si="4"/>
        <v>102.63654</v>
      </c>
      <c r="Z44" s="112"/>
      <c r="AA44" s="112">
        <f t="shared" si="5"/>
        <v>0</v>
      </c>
      <c r="AB44" s="111">
        <f t="shared" si="28"/>
        <v>0</v>
      </c>
      <c r="AC44" s="111">
        <f t="shared" si="36"/>
        <v>0</v>
      </c>
      <c r="AD44" s="113">
        <f t="shared" si="25"/>
        <v>0</v>
      </c>
    </row>
    <row r="45" spans="2:35" s="92" customFormat="1" ht="30" customHeight="1" x14ac:dyDescent="0.25">
      <c r="B45" s="404" t="s">
        <v>461</v>
      </c>
      <c r="C45" s="405"/>
      <c r="D45" s="97">
        <v>1</v>
      </c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>
        <f t="shared" si="7"/>
        <v>0</v>
      </c>
      <c r="P45" s="111">
        <f>30.16+47.7</f>
        <v>77.86</v>
      </c>
      <c r="Q45" s="111">
        <f t="shared" si="0"/>
        <v>11.99044</v>
      </c>
      <c r="R45" s="111"/>
      <c r="S45" s="111">
        <f t="shared" si="1"/>
        <v>0</v>
      </c>
      <c r="T45" s="112"/>
      <c r="U45" s="112">
        <f t="shared" si="2"/>
        <v>0</v>
      </c>
      <c r="V45" s="112">
        <v>13</v>
      </c>
      <c r="W45" s="112">
        <f t="shared" si="3"/>
        <v>8.0210000000000008</v>
      </c>
      <c r="X45" s="112">
        <v>42.25</v>
      </c>
      <c r="Y45" s="112">
        <f t="shared" si="4"/>
        <v>40.686749999999996</v>
      </c>
      <c r="Z45" s="112"/>
      <c r="AA45" s="112">
        <f t="shared" si="5"/>
        <v>0</v>
      </c>
      <c r="AB45" s="111">
        <f t="shared" si="28"/>
        <v>0</v>
      </c>
      <c r="AC45" s="111">
        <f t="shared" si="36"/>
        <v>0</v>
      </c>
      <c r="AD45" s="113">
        <f t="shared" si="25"/>
        <v>0</v>
      </c>
    </row>
    <row r="46" spans="2:35" s="92" customFormat="1" ht="30" customHeight="1" x14ac:dyDescent="0.25">
      <c r="B46" s="404" t="s">
        <v>462</v>
      </c>
      <c r="C46" s="405"/>
      <c r="D46" s="97">
        <v>1</v>
      </c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>
        <f t="shared" si="7"/>
        <v>0</v>
      </c>
      <c r="P46" s="111"/>
      <c r="Q46" s="111">
        <f t="shared" si="0"/>
        <v>0</v>
      </c>
      <c r="R46" s="111"/>
      <c r="S46" s="111">
        <f t="shared" si="1"/>
        <v>0</v>
      </c>
      <c r="T46" s="112"/>
      <c r="U46" s="112">
        <f t="shared" si="2"/>
        <v>0</v>
      </c>
      <c r="V46" s="112">
        <f>11.44+11.28+14.72+3.4+3.36</f>
        <v>44.199999999999996</v>
      </c>
      <c r="W46" s="112">
        <f t="shared" si="3"/>
        <v>27.271399999999996</v>
      </c>
      <c r="X46" s="112"/>
      <c r="Y46" s="112">
        <f t="shared" si="4"/>
        <v>0</v>
      </c>
      <c r="Z46" s="112"/>
      <c r="AA46" s="112">
        <f t="shared" si="5"/>
        <v>0</v>
      </c>
      <c r="AB46" s="111">
        <f t="shared" si="28"/>
        <v>0</v>
      </c>
      <c r="AC46" s="111">
        <f t="shared" si="36"/>
        <v>0</v>
      </c>
      <c r="AD46" s="113">
        <f t="shared" si="25"/>
        <v>0</v>
      </c>
    </row>
    <row r="47" spans="2:35" s="92" customFormat="1" ht="30" customHeight="1" x14ac:dyDescent="0.25">
      <c r="B47" s="404" t="s">
        <v>749</v>
      </c>
      <c r="C47" s="405"/>
      <c r="D47" s="97">
        <v>1</v>
      </c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>
        <f t="shared" si="7"/>
        <v>0</v>
      </c>
      <c r="P47" s="111"/>
      <c r="Q47" s="111">
        <f t="shared" si="0"/>
        <v>0</v>
      </c>
      <c r="R47" s="111"/>
      <c r="S47" s="111">
        <f t="shared" si="1"/>
        <v>0</v>
      </c>
      <c r="T47" s="112"/>
      <c r="U47" s="112">
        <f t="shared" si="2"/>
        <v>0</v>
      </c>
      <c r="V47" s="112">
        <f>28.8+29.59</f>
        <v>58.39</v>
      </c>
      <c r="W47" s="112">
        <f t="shared" si="3"/>
        <v>36.026629999999997</v>
      </c>
      <c r="X47" s="112">
        <f>28.8+29.59+32.2*3</f>
        <v>154.99</v>
      </c>
      <c r="Y47" s="112">
        <f t="shared" si="4"/>
        <v>149.25537</v>
      </c>
      <c r="Z47" s="112"/>
      <c r="AA47" s="112">
        <f t="shared" si="5"/>
        <v>0</v>
      </c>
      <c r="AB47" s="111">
        <f>1.75*G47*$D47*1.1</f>
        <v>0</v>
      </c>
      <c r="AC47" s="111">
        <f>+J47-AB47</f>
        <v>0</v>
      </c>
      <c r="AD47" s="113">
        <f t="shared" si="25"/>
        <v>0</v>
      </c>
      <c r="AG47" s="346">
        <v>3.65</v>
      </c>
      <c r="AH47" s="346">
        <v>2.62</v>
      </c>
      <c r="AI47" s="346">
        <v>6.37</v>
      </c>
    </row>
    <row r="48" spans="2:35" s="92" customFormat="1" ht="30" customHeight="1" x14ac:dyDescent="0.25">
      <c r="B48" s="404" t="s">
        <v>464</v>
      </c>
      <c r="C48" s="405"/>
      <c r="D48" s="97">
        <v>1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>
        <f t="shared" si="7"/>
        <v>0</v>
      </c>
      <c r="P48" s="111">
        <f>30.16+47.7</f>
        <v>77.86</v>
      </c>
      <c r="Q48" s="111">
        <f t="shared" ref="Q48" si="41">+P48*0.154*$D48</f>
        <v>11.99044</v>
      </c>
      <c r="R48" s="111"/>
      <c r="S48" s="111">
        <f t="shared" ref="S48" si="42">+R48*0.245*$D48</f>
        <v>0</v>
      </c>
      <c r="T48" s="112"/>
      <c r="U48" s="112">
        <f t="shared" ref="U48" si="43">+T48*0.395*$D48</f>
        <v>0</v>
      </c>
      <c r="V48" s="112">
        <v>13</v>
      </c>
      <c r="W48" s="112">
        <f t="shared" ref="W48" si="44">+V48*0.617*$D48</f>
        <v>8.0210000000000008</v>
      </c>
      <c r="X48" s="112">
        <v>42.25</v>
      </c>
      <c r="Y48" s="112">
        <f t="shared" ref="Y48" si="45">+X48*0.963*$D48</f>
        <v>40.686749999999996</v>
      </c>
      <c r="Z48" s="112"/>
      <c r="AA48" s="112">
        <f t="shared" si="5"/>
        <v>0</v>
      </c>
      <c r="AB48" s="111">
        <f>+E48*F48*G48*$D48</f>
        <v>0</v>
      </c>
      <c r="AC48" s="111">
        <f t="shared" ref="AC48" si="46">+J48-AB48</f>
        <v>0</v>
      </c>
      <c r="AD48" s="113">
        <f t="shared" si="25"/>
        <v>0</v>
      </c>
    </row>
    <row r="49" spans="2:35" s="92" customFormat="1" ht="30" customHeight="1" x14ac:dyDescent="0.25">
      <c r="B49" s="404" t="s">
        <v>750</v>
      </c>
      <c r="C49" s="405"/>
      <c r="D49" s="97">
        <v>1</v>
      </c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>
        <f t="shared" si="7"/>
        <v>0</v>
      </c>
      <c r="P49" s="111"/>
      <c r="Q49" s="111">
        <f t="shared" si="0"/>
        <v>0</v>
      </c>
      <c r="R49" s="111"/>
      <c r="S49" s="111">
        <f t="shared" si="1"/>
        <v>0</v>
      </c>
      <c r="T49" s="112">
        <f>28.9+29.7</f>
        <v>58.599999999999994</v>
      </c>
      <c r="U49" s="112">
        <f t="shared" ref="U49:U50" si="47">+T49*0.395*$D49</f>
        <v>23.146999999999998</v>
      </c>
      <c r="V49" s="112"/>
      <c r="W49" s="112">
        <f t="shared" ref="W49:W50" si="48">+V49*0.617*$D49</f>
        <v>0</v>
      </c>
      <c r="X49" s="112">
        <f>28.9+29.59+32*3</f>
        <v>154.49</v>
      </c>
      <c r="Y49" s="112">
        <f t="shared" si="4"/>
        <v>148.77387000000002</v>
      </c>
      <c r="Z49" s="112"/>
      <c r="AA49" s="112">
        <f t="shared" si="5"/>
        <v>0</v>
      </c>
      <c r="AB49" s="111">
        <f>1.75*G49*$D49*1.1</f>
        <v>0</v>
      </c>
      <c r="AC49" s="111">
        <f>+J49-AB49</f>
        <v>0</v>
      </c>
      <c r="AD49" s="113">
        <f t="shared" si="25"/>
        <v>0</v>
      </c>
      <c r="AG49" s="346">
        <v>3.65</v>
      </c>
      <c r="AH49" s="346">
        <v>2.62</v>
      </c>
      <c r="AI49" s="346">
        <v>6.37</v>
      </c>
    </row>
    <row r="50" spans="2:35" s="92" customFormat="1" ht="30" customHeight="1" x14ac:dyDescent="0.25">
      <c r="B50" s="404" t="s">
        <v>751</v>
      </c>
      <c r="C50" s="405"/>
      <c r="D50" s="97">
        <v>1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>
        <f t="shared" si="7"/>
        <v>0</v>
      </c>
      <c r="P50" s="111"/>
      <c r="Q50" s="111">
        <f t="shared" si="0"/>
        <v>0</v>
      </c>
      <c r="R50" s="111"/>
      <c r="S50" s="111">
        <f t="shared" si="1"/>
        <v>0</v>
      </c>
      <c r="T50" s="112">
        <f>40.17+43.5</f>
        <v>83.67</v>
      </c>
      <c r="U50" s="112">
        <f t="shared" si="47"/>
        <v>33.04965</v>
      </c>
      <c r="V50" s="112"/>
      <c r="W50" s="112">
        <f t="shared" si="48"/>
        <v>0</v>
      </c>
      <c r="X50" s="112">
        <f>40.17+43.5+34.3*3</f>
        <v>186.57</v>
      </c>
      <c r="Y50" s="112">
        <f t="shared" ref="Y50" si="49">+X50*0.963*$D50</f>
        <v>179.66691</v>
      </c>
      <c r="Z50" s="112"/>
      <c r="AA50" s="112">
        <f t="shared" si="5"/>
        <v>0</v>
      </c>
      <c r="AB50" s="111">
        <f>1.75*G50*$D50*1.1</f>
        <v>0</v>
      </c>
      <c r="AC50" s="111">
        <f>+J50-AB50</f>
        <v>0</v>
      </c>
      <c r="AD50" s="113">
        <f t="shared" si="25"/>
        <v>0</v>
      </c>
      <c r="AG50" s="346">
        <v>3.65</v>
      </c>
      <c r="AH50" s="346">
        <v>2.62</v>
      </c>
      <c r="AI50" s="346">
        <v>6.37</v>
      </c>
    </row>
    <row r="51" spans="2:35" s="92" customFormat="1" ht="30" customHeight="1" x14ac:dyDescent="0.25">
      <c r="B51" s="404" t="s">
        <v>752</v>
      </c>
      <c r="C51" s="405"/>
      <c r="D51" s="97">
        <v>1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>
        <f t="shared" si="7"/>
        <v>0</v>
      </c>
      <c r="P51" s="111"/>
      <c r="Q51" s="111">
        <f t="shared" si="0"/>
        <v>0</v>
      </c>
      <c r="R51" s="111"/>
      <c r="S51" s="111">
        <f t="shared" si="1"/>
        <v>0</v>
      </c>
      <c r="T51" s="112">
        <f>40.7+43.5</f>
        <v>84.2</v>
      </c>
      <c r="U51" s="112">
        <f t="shared" ref="U51:U53" si="50">+T51*0.395*$D51</f>
        <v>33.259</v>
      </c>
      <c r="V51" s="112"/>
      <c r="W51" s="112">
        <f t="shared" ref="W51:W53" si="51">+V51*0.617*$D51</f>
        <v>0</v>
      </c>
      <c r="X51" s="112">
        <f>40.17+43.5+34.3*3</f>
        <v>186.57</v>
      </c>
      <c r="Y51" s="112">
        <f t="shared" ref="Y51:Y53" si="52">+X51*0.963*$D51</f>
        <v>179.66691</v>
      </c>
      <c r="Z51" s="112"/>
      <c r="AA51" s="112">
        <f t="shared" si="5"/>
        <v>0</v>
      </c>
      <c r="AB51" s="111">
        <f>1.75*G51*$D51*1.1</f>
        <v>0</v>
      </c>
      <c r="AC51" s="111">
        <f>+J51-AB51</f>
        <v>0</v>
      </c>
      <c r="AD51" s="113">
        <f t="shared" si="25"/>
        <v>0</v>
      </c>
      <c r="AG51" s="346">
        <v>3.65</v>
      </c>
      <c r="AH51" s="346">
        <v>2.62</v>
      </c>
      <c r="AI51" s="346">
        <v>6.37</v>
      </c>
    </row>
    <row r="52" spans="2:35" s="92" customFormat="1" ht="30" customHeight="1" x14ac:dyDescent="0.25">
      <c r="B52" s="404" t="s">
        <v>753</v>
      </c>
      <c r="C52" s="405"/>
      <c r="D52" s="97">
        <v>1</v>
      </c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>
        <f t="shared" si="7"/>
        <v>0</v>
      </c>
      <c r="P52" s="111"/>
      <c r="Q52" s="111">
        <f t="shared" si="0"/>
        <v>0</v>
      </c>
      <c r="R52" s="111"/>
      <c r="S52" s="111">
        <f t="shared" si="1"/>
        <v>0</v>
      </c>
      <c r="T52" s="112">
        <f>40.17+43.5</f>
        <v>83.67</v>
      </c>
      <c r="U52" s="112">
        <f t="shared" si="50"/>
        <v>33.04965</v>
      </c>
      <c r="V52" s="112"/>
      <c r="W52" s="112">
        <f t="shared" si="51"/>
        <v>0</v>
      </c>
      <c r="X52" s="112">
        <f>40.17+43.5+34.3*3</f>
        <v>186.57</v>
      </c>
      <c r="Y52" s="112">
        <f t="shared" si="52"/>
        <v>179.66691</v>
      </c>
      <c r="Z52" s="112"/>
      <c r="AA52" s="112">
        <f t="shared" si="5"/>
        <v>0</v>
      </c>
      <c r="AB52" s="111">
        <f>1.75*G52*$D52*1.1</f>
        <v>0</v>
      </c>
      <c r="AC52" s="111">
        <f>+J52-AB52</f>
        <v>0</v>
      </c>
      <c r="AD52" s="113">
        <f t="shared" si="25"/>
        <v>0</v>
      </c>
      <c r="AG52" s="346">
        <v>3.65</v>
      </c>
      <c r="AH52" s="346">
        <v>2.62</v>
      </c>
      <c r="AI52" s="346">
        <v>6.37</v>
      </c>
    </row>
    <row r="53" spans="2:35" s="92" customFormat="1" ht="30" customHeight="1" x14ac:dyDescent="0.25">
      <c r="B53" s="404" t="s">
        <v>754</v>
      </c>
      <c r="C53" s="405"/>
      <c r="D53" s="97">
        <v>1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>
        <f t="shared" si="7"/>
        <v>0</v>
      </c>
      <c r="P53" s="111"/>
      <c r="Q53" s="111">
        <f t="shared" si="0"/>
        <v>0</v>
      </c>
      <c r="R53" s="111"/>
      <c r="S53" s="111">
        <f t="shared" si="1"/>
        <v>0</v>
      </c>
      <c r="T53" s="112">
        <f>40.17+43.5</f>
        <v>83.67</v>
      </c>
      <c r="U53" s="112">
        <f t="shared" si="50"/>
        <v>33.04965</v>
      </c>
      <c r="V53" s="112"/>
      <c r="W53" s="112">
        <f t="shared" si="51"/>
        <v>0</v>
      </c>
      <c r="X53" s="112">
        <f>40.17+43.5+34.3*3</f>
        <v>186.57</v>
      </c>
      <c r="Y53" s="112">
        <f t="shared" si="52"/>
        <v>179.66691</v>
      </c>
      <c r="Z53" s="112"/>
      <c r="AA53" s="112">
        <f t="shared" si="5"/>
        <v>0</v>
      </c>
      <c r="AB53" s="111">
        <f>1.75*G53*$D53*1.1</f>
        <v>0</v>
      </c>
      <c r="AC53" s="111">
        <f>+J53-AB53</f>
        <v>0</v>
      </c>
      <c r="AD53" s="113">
        <f t="shared" si="25"/>
        <v>0</v>
      </c>
      <c r="AG53" s="346">
        <v>3.65</v>
      </c>
      <c r="AH53" s="346">
        <v>2.62</v>
      </c>
      <c r="AI53" s="346">
        <v>6.37</v>
      </c>
    </row>
    <row r="54" spans="2:35" s="92" customFormat="1" ht="30" customHeight="1" thickBot="1" x14ac:dyDescent="0.3">
      <c r="B54" s="404" t="s">
        <v>470</v>
      </c>
      <c r="C54" s="405"/>
      <c r="D54" s="97">
        <v>1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>
        <f t="shared" si="7"/>
        <v>0</v>
      </c>
      <c r="P54" s="111"/>
      <c r="Q54" s="111">
        <f t="shared" si="0"/>
        <v>0</v>
      </c>
      <c r="R54" s="111"/>
      <c r="S54" s="111">
        <f t="shared" si="1"/>
        <v>0</v>
      </c>
      <c r="T54" s="112"/>
      <c r="U54" s="112">
        <f t="shared" si="2"/>
        <v>0</v>
      </c>
      <c r="V54" s="112">
        <f>11.44+11.28+14.72+3.4+3.36</f>
        <v>44.199999999999996</v>
      </c>
      <c r="W54" s="112">
        <f t="shared" si="3"/>
        <v>27.271399999999996</v>
      </c>
      <c r="X54" s="112"/>
      <c r="Y54" s="112">
        <f t="shared" si="4"/>
        <v>0</v>
      </c>
      <c r="Z54" s="112"/>
      <c r="AA54" s="112">
        <f t="shared" si="5"/>
        <v>0</v>
      </c>
      <c r="AB54" s="111">
        <f>+E54*F54*G54*$D54</f>
        <v>0</v>
      </c>
      <c r="AC54" s="111">
        <f t="shared" ref="AC54:AD54" si="53">+J54-AB54</f>
        <v>0</v>
      </c>
      <c r="AD54" s="113">
        <f t="shared" si="53"/>
        <v>0</v>
      </c>
    </row>
    <row r="55" spans="2:35" s="92" customFormat="1" ht="30" customHeight="1" thickBot="1" x14ac:dyDescent="0.3">
      <c r="B55" s="421" t="s">
        <v>148</v>
      </c>
      <c r="C55" s="422"/>
      <c r="D55" s="422"/>
      <c r="E55" s="422"/>
      <c r="F55" s="422"/>
      <c r="G55" s="422"/>
      <c r="H55" s="423"/>
      <c r="I55" s="104">
        <f t="shared" ref="I55:AD55" si="54">SUM(I12:I54)</f>
        <v>0</v>
      </c>
      <c r="J55" s="104">
        <f t="shared" si="54"/>
        <v>0</v>
      </c>
      <c r="K55" s="104">
        <f t="shared" si="54"/>
        <v>0</v>
      </c>
      <c r="L55" s="104">
        <f t="shared" si="54"/>
        <v>0</v>
      </c>
      <c r="M55" s="104">
        <f t="shared" si="54"/>
        <v>0</v>
      </c>
      <c r="N55" s="284">
        <f t="shared" si="54"/>
        <v>0</v>
      </c>
      <c r="O55" s="104">
        <f t="shared" si="54"/>
        <v>0</v>
      </c>
      <c r="P55" s="284">
        <f t="shared" si="54"/>
        <v>411.98000000000008</v>
      </c>
      <c r="Q55" s="104">
        <f t="shared" si="54"/>
        <v>63.444920000000003</v>
      </c>
      <c r="R55" s="284">
        <f t="shared" si="54"/>
        <v>0</v>
      </c>
      <c r="S55" s="104">
        <f t="shared" si="54"/>
        <v>0</v>
      </c>
      <c r="T55" s="285">
        <f t="shared" si="54"/>
        <v>973.9799999999999</v>
      </c>
      <c r="U55" s="105">
        <f t="shared" si="54"/>
        <v>384.72209999999995</v>
      </c>
      <c r="V55" s="285">
        <f t="shared" si="54"/>
        <v>1236.0200000000004</v>
      </c>
      <c r="W55" s="105">
        <f t="shared" si="54"/>
        <v>762.62433999999962</v>
      </c>
      <c r="X55" s="285">
        <f t="shared" si="54"/>
        <v>3055</v>
      </c>
      <c r="Y55" s="105">
        <f t="shared" si="54"/>
        <v>2941.9649999999997</v>
      </c>
      <c r="Z55" s="285">
        <f t="shared" si="54"/>
        <v>0</v>
      </c>
      <c r="AA55" s="105">
        <f t="shared" si="54"/>
        <v>0</v>
      </c>
      <c r="AB55" s="104">
        <f t="shared" si="54"/>
        <v>0</v>
      </c>
      <c r="AC55" s="104">
        <f t="shared" si="54"/>
        <v>0</v>
      </c>
      <c r="AD55" s="106">
        <f t="shared" si="54"/>
        <v>0</v>
      </c>
    </row>
    <row r="56" spans="2:35" s="92" customFormat="1" ht="30" customHeight="1" x14ac:dyDescent="0.25">
      <c r="B56" s="417"/>
      <c r="C56" s="417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AB56" s="9"/>
      <c r="AC56" s="9"/>
    </row>
    <row r="57" spans="2:35" x14ac:dyDescent="0.25">
      <c r="AD57" s="94"/>
    </row>
    <row r="58" spans="2:35" x14ac:dyDescent="0.25">
      <c r="AD58" s="94"/>
    </row>
    <row r="59" spans="2:35" x14ac:dyDescent="0.25">
      <c r="AD59" s="94"/>
    </row>
    <row r="60" spans="2:35" x14ac:dyDescent="0.25">
      <c r="AD60" s="94"/>
    </row>
    <row r="61" spans="2:35" x14ac:dyDescent="0.25">
      <c r="AD61" s="94"/>
    </row>
    <row r="62" spans="2:35" x14ac:dyDescent="0.25">
      <c r="AD62" s="94"/>
    </row>
    <row r="63" spans="2:35" x14ac:dyDescent="0.25">
      <c r="AD63" s="94"/>
    </row>
    <row r="64" spans="2:35" x14ac:dyDescent="0.25">
      <c r="AD64" s="94"/>
    </row>
    <row r="65" spans="30:30" x14ac:dyDescent="0.25">
      <c r="AD65" s="94"/>
    </row>
    <row r="66" spans="30:30" x14ac:dyDescent="0.25">
      <c r="AD66" s="94"/>
    </row>
    <row r="67" spans="30:30" x14ac:dyDescent="0.25">
      <c r="AD67" s="94"/>
    </row>
    <row r="68" spans="30:30" x14ac:dyDescent="0.25">
      <c r="AD68" s="94"/>
    </row>
    <row r="69" spans="30:30" x14ac:dyDescent="0.25">
      <c r="AD69" s="94"/>
    </row>
    <row r="70" spans="30:30" x14ac:dyDescent="0.25">
      <c r="AD70" s="94"/>
    </row>
    <row r="71" spans="30:30" x14ac:dyDescent="0.25">
      <c r="AD71" s="94"/>
    </row>
    <row r="72" spans="30:30" x14ac:dyDescent="0.25">
      <c r="AD72" s="94"/>
    </row>
    <row r="73" spans="30:30" x14ac:dyDescent="0.25">
      <c r="AD73" s="94"/>
    </row>
    <row r="74" spans="30:30" x14ac:dyDescent="0.25">
      <c r="AD74" s="94"/>
    </row>
    <row r="75" spans="30:30" x14ac:dyDescent="0.25">
      <c r="AD75" s="94"/>
    </row>
    <row r="76" spans="30:30" x14ac:dyDescent="0.25">
      <c r="AD76" s="94"/>
    </row>
    <row r="77" spans="30:30" x14ac:dyDescent="0.25">
      <c r="AD77" s="94"/>
    </row>
    <row r="78" spans="30:30" x14ac:dyDescent="0.25">
      <c r="AD78" s="94"/>
    </row>
    <row r="79" spans="30:30" x14ac:dyDescent="0.25">
      <c r="AD79" s="94"/>
    </row>
  </sheetData>
  <mergeCells count="69">
    <mergeCell ref="B56:C56"/>
    <mergeCell ref="B33:C33"/>
    <mergeCell ref="B41:C41"/>
    <mergeCell ref="B43:C43"/>
    <mergeCell ref="B53:C53"/>
    <mergeCell ref="B54:C54"/>
    <mergeCell ref="B55:H55"/>
    <mergeCell ref="B50:C50"/>
    <mergeCell ref="B51:C51"/>
    <mergeCell ref="B52:C52"/>
    <mergeCell ref="B45:C45"/>
    <mergeCell ref="B46:C46"/>
    <mergeCell ref="B47:C47"/>
    <mergeCell ref="B48:C48"/>
    <mergeCell ref="B49:C49"/>
    <mergeCell ref="B40:C40"/>
    <mergeCell ref="B42:C42"/>
    <mergeCell ref="B44:C44"/>
    <mergeCell ref="B34:C34"/>
    <mergeCell ref="B35:C35"/>
    <mergeCell ref="B36:C36"/>
    <mergeCell ref="B37:C37"/>
    <mergeCell ref="B38:C38"/>
    <mergeCell ref="B39:C39"/>
    <mergeCell ref="B31:C31"/>
    <mergeCell ref="B32:C32"/>
    <mergeCell ref="B27:C27"/>
    <mergeCell ref="B28:C28"/>
    <mergeCell ref="B29:C29"/>
    <mergeCell ref="B30:C30"/>
    <mergeCell ref="B24:C24"/>
    <mergeCell ref="B25:C25"/>
    <mergeCell ref="B26:C26"/>
    <mergeCell ref="B20:C20"/>
    <mergeCell ref="B21:C21"/>
    <mergeCell ref="B22:C22"/>
    <mergeCell ref="B23:C23"/>
    <mergeCell ref="T10:U10"/>
    <mergeCell ref="V10:W10"/>
    <mergeCell ref="X10:Y10"/>
    <mergeCell ref="Z10:AA10"/>
    <mergeCell ref="B12:C12"/>
    <mergeCell ref="G10:G11"/>
    <mergeCell ref="N10:O10"/>
    <mergeCell ref="P10:Q10"/>
    <mergeCell ref="R10:S10"/>
    <mergeCell ref="B19:C19"/>
    <mergeCell ref="B13:C13"/>
    <mergeCell ref="B14:C14"/>
    <mergeCell ref="B15:C15"/>
    <mergeCell ref="B16:C16"/>
    <mergeCell ref="B17:C17"/>
    <mergeCell ref="B18:C18"/>
    <mergeCell ref="B1:AE2"/>
    <mergeCell ref="B9:C11"/>
    <mergeCell ref="D9:D11"/>
    <mergeCell ref="E9:G9"/>
    <mergeCell ref="H9:H11"/>
    <mergeCell ref="I9:I10"/>
    <mergeCell ref="J9:J10"/>
    <mergeCell ref="K9:K10"/>
    <mergeCell ref="L9:L10"/>
    <mergeCell ref="M9:M10"/>
    <mergeCell ref="N9:AA9"/>
    <mergeCell ref="AB9:AB10"/>
    <mergeCell ref="AC9:AC10"/>
    <mergeCell ref="AD9:AD10"/>
    <mergeCell ref="E10:E11"/>
    <mergeCell ref="F10:F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&amp;L&amp;"Arial Narrow,Regular"&amp;10&amp;A
&amp;F&amp;R&amp;"Arial Narrow,Regular"&amp;10&amp;P de &amp;N</oddFooter>
  </headerFooter>
  <colBreaks count="1" manualBreakCount="1">
    <brk id="3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FE689-401D-4A78-9E1D-A3F92D0C37CB}">
  <sheetPr>
    <tabColor rgb="FF0070C0"/>
  </sheetPr>
  <dimension ref="B1:AH117"/>
  <sheetViews>
    <sheetView showGridLines="0" showZeros="0" view="pageBreakPreview" topLeftCell="A7" zoomScale="85" zoomScaleNormal="100" zoomScaleSheetLayoutView="85" workbookViewId="0">
      <pane ySplit="5" topLeftCell="A103" activePane="bottomLeft" state="frozen"/>
      <selection activeCell="A7" sqref="A7"/>
      <selection pane="bottomLeft" activeCell="I117" sqref="I11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13" width="8.7109375" style="93" customWidth="1"/>
    <col min="14" max="25" width="9.7109375" style="93" customWidth="1"/>
    <col min="26" max="27" width="10.7109375" style="93" customWidth="1"/>
    <col min="28" max="28" width="10.7109375" style="95" customWidth="1"/>
    <col min="29" max="29" width="1.7109375" style="93" customWidth="1"/>
    <col min="30" max="30" width="9.140625" style="93" customWidth="1"/>
    <col min="31" max="16384" width="9.140625" style="93"/>
  </cols>
  <sheetData>
    <row r="1" spans="2:34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</row>
    <row r="2" spans="2:34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</row>
    <row r="3" spans="2:34" s="73" customFormat="1" ht="20.100000000000001" customHeight="1" x14ac:dyDescent="0.25"/>
    <row r="4" spans="2:34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2"/>
      <c r="T4" s="2"/>
      <c r="V4" s="2"/>
      <c r="X4" s="2"/>
      <c r="AA4" s="3" t="s">
        <v>21</v>
      </c>
      <c r="AB4" s="4" t="str">
        <f>+'DADOS DA OBRA'!$N$25</f>
        <v>18/03/2026</v>
      </c>
      <c r="AE4" s="35"/>
      <c r="AF4" s="35"/>
      <c r="AG4" s="36"/>
      <c r="AH4" s="36"/>
    </row>
    <row r="5" spans="2:34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A5" s="3" t="s">
        <v>22</v>
      </c>
      <c r="AB5" s="4" t="str">
        <f>'DADOS DA OBRA'!$N$28</f>
        <v>00</v>
      </c>
    </row>
    <row r="6" spans="2:34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4" s="5" customFormat="1" ht="20.100000000000001" customHeight="1" x14ac:dyDescent="0.25">
      <c r="B7" s="1" t="s">
        <v>24</v>
      </c>
      <c r="C7" s="43" t="s">
        <v>1598</v>
      </c>
      <c r="W7" s="3"/>
      <c r="Y7" s="3" t="s">
        <v>234</v>
      </c>
      <c r="Z7" s="68" t="s">
        <v>235</v>
      </c>
      <c r="AA7" s="3" t="s">
        <v>25</v>
      </c>
      <c r="AB7" s="68" t="s">
        <v>84</v>
      </c>
    </row>
    <row r="8" spans="2:34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Z8" s="12"/>
      <c r="AA8" s="12"/>
    </row>
    <row r="9" spans="2:34" s="92" customFormat="1" ht="20.100000000000001" customHeight="1" x14ac:dyDescent="0.25">
      <c r="B9" s="408" t="s">
        <v>135</v>
      </c>
      <c r="C9" s="409"/>
      <c r="D9" s="414" t="s">
        <v>59</v>
      </c>
      <c r="E9" s="424" t="s">
        <v>196</v>
      </c>
      <c r="F9" s="425"/>
      <c r="G9" s="426"/>
      <c r="H9" s="414" t="s">
        <v>153</v>
      </c>
      <c r="I9" s="427" t="s">
        <v>155</v>
      </c>
      <c r="J9" s="427" t="s">
        <v>156</v>
      </c>
      <c r="K9" s="427" t="s">
        <v>1439</v>
      </c>
      <c r="L9" s="427" t="s">
        <v>157</v>
      </c>
      <c r="M9" s="427" t="s">
        <v>158</v>
      </c>
      <c r="N9" s="434" t="s">
        <v>141</v>
      </c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6"/>
      <c r="Z9" s="427" t="s">
        <v>147</v>
      </c>
      <c r="AA9" s="427" t="s">
        <v>154</v>
      </c>
      <c r="AB9" s="429" t="s">
        <v>1333</v>
      </c>
    </row>
    <row r="10" spans="2:34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15"/>
      <c r="I10" s="428"/>
      <c r="J10" s="428"/>
      <c r="K10" s="428"/>
      <c r="L10" s="428"/>
      <c r="M10" s="428"/>
      <c r="N10" s="437" t="s">
        <v>139</v>
      </c>
      <c r="O10" s="437"/>
      <c r="P10" s="437" t="s">
        <v>160</v>
      </c>
      <c r="Q10" s="437"/>
      <c r="R10" s="447" t="s">
        <v>138</v>
      </c>
      <c r="S10" s="448"/>
      <c r="T10" s="447" t="s">
        <v>161</v>
      </c>
      <c r="U10" s="448"/>
      <c r="V10" s="447" t="s">
        <v>163</v>
      </c>
      <c r="W10" s="448"/>
      <c r="X10" s="447" t="s">
        <v>162</v>
      </c>
      <c r="Y10" s="448"/>
      <c r="Z10" s="428"/>
      <c r="AA10" s="428"/>
      <c r="AB10" s="430"/>
    </row>
    <row r="11" spans="2:34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416"/>
      <c r="I11" s="101" t="s">
        <v>137</v>
      </c>
      <c r="J11" s="101" t="s">
        <v>137</v>
      </c>
      <c r="K11" s="101" t="s">
        <v>159</v>
      </c>
      <c r="L11" s="101" t="s">
        <v>137</v>
      </c>
      <c r="M11" s="101" t="s">
        <v>159</v>
      </c>
      <c r="N11" s="101" t="s">
        <v>145</v>
      </c>
      <c r="O11" s="101" t="s">
        <v>146</v>
      </c>
      <c r="P11" s="101" t="s">
        <v>144</v>
      </c>
      <c r="Q11" s="101" t="s">
        <v>140</v>
      </c>
      <c r="R11" s="101" t="s">
        <v>144</v>
      </c>
      <c r="S11" s="101" t="s">
        <v>140</v>
      </c>
      <c r="T11" s="101" t="s">
        <v>144</v>
      </c>
      <c r="U11" s="101" t="s">
        <v>140</v>
      </c>
      <c r="V11" s="101" t="s">
        <v>144</v>
      </c>
      <c r="W11" s="101" t="s">
        <v>140</v>
      </c>
      <c r="X11" s="101" t="s">
        <v>144</v>
      </c>
      <c r="Y11" s="101" t="s">
        <v>140</v>
      </c>
      <c r="Z11" s="101" t="s">
        <v>732</v>
      </c>
      <c r="AA11" s="101" t="s">
        <v>137</v>
      </c>
      <c r="AB11" s="107" t="s">
        <v>137</v>
      </c>
    </row>
    <row r="12" spans="2:34" s="92" customFormat="1" ht="20.100000000000001" customHeight="1" x14ac:dyDescent="0.25">
      <c r="B12" s="402" t="s">
        <v>1525</v>
      </c>
      <c r="C12" s="403"/>
      <c r="D12" s="96">
        <v>1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11">
        <f t="shared" ref="O12:O75" si="0">+N12*0.154*$D12</f>
        <v>0</v>
      </c>
      <c r="P12" s="108">
        <v>18</v>
      </c>
      <c r="Q12" s="111">
        <f t="shared" ref="Q12:Q75" si="1">+P12*0.245*$D12</f>
        <v>4.41</v>
      </c>
      <c r="R12" s="108"/>
      <c r="S12" s="112">
        <f t="shared" ref="S12:S75" si="2">+R12*0.395*$D12</f>
        <v>0</v>
      </c>
      <c r="T12" s="108"/>
      <c r="U12" s="109">
        <f t="shared" ref="U12:U75" si="3">+T12*0.617*$D12</f>
        <v>0</v>
      </c>
      <c r="V12" s="108">
        <f>13.32+6.66+6.66</f>
        <v>26.64</v>
      </c>
      <c r="W12" s="109">
        <f t="shared" ref="W12:W75" si="4">+V12*0.963*$D12</f>
        <v>25.654319999999998</v>
      </c>
      <c r="X12" s="108"/>
      <c r="Y12" s="112">
        <f t="shared" ref="Y12:Y75" si="5">+X12*1.578*$D12</f>
        <v>0</v>
      </c>
      <c r="Z12" s="108">
        <f>+E12*F12*G12*$D12</f>
        <v>0</v>
      </c>
      <c r="AA12" s="108">
        <f>+I12-Z12</f>
        <v>0</v>
      </c>
      <c r="AB12" s="110">
        <f>+I12-AA12</f>
        <v>0</v>
      </c>
    </row>
    <row r="13" spans="2:34" s="92" customFormat="1" ht="20.100000000000001" customHeight="1" x14ac:dyDescent="0.25">
      <c r="B13" s="404" t="s">
        <v>1599</v>
      </c>
      <c r="C13" s="405"/>
      <c r="D13" s="97">
        <v>1</v>
      </c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>
        <f t="shared" si="0"/>
        <v>0</v>
      </c>
      <c r="P13" s="111">
        <v>71.28</v>
      </c>
      <c r="Q13" s="111">
        <f t="shared" si="1"/>
        <v>17.4636</v>
      </c>
      <c r="R13" s="111"/>
      <c r="S13" s="112">
        <f t="shared" si="2"/>
        <v>0</v>
      </c>
      <c r="T13" s="111"/>
      <c r="U13" s="112">
        <f t="shared" si="3"/>
        <v>0</v>
      </c>
      <c r="V13" s="111">
        <f>48.54+23.67+24.27</f>
        <v>96.48</v>
      </c>
      <c r="W13" s="112">
        <f t="shared" si="4"/>
        <v>92.910240000000002</v>
      </c>
      <c r="X13" s="111"/>
      <c r="Y13" s="112">
        <f t="shared" si="5"/>
        <v>0</v>
      </c>
      <c r="Z13" s="111">
        <f t="shared" ref="Z13:Z81" si="6">+E13*F13*G13*$D13</f>
        <v>0</v>
      </c>
      <c r="AA13" s="111">
        <f t="shared" ref="AA13:AA81" si="7">+I13-Z13</f>
        <v>0</v>
      </c>
      <c r="AB13" s="113">
        <f t="shared" ref="AB13:AB81" si="8">+I13-AA13</f>
        <v>0</v>
      </c>
    </row>
    <row r="14" spans="2:34" s="92" customFormat="1" ht="20.100000000000001" customHeight="1" x14ac:dyDescent="0.25">
      <c r="B14" s="404" t="s">
        <v>1519</v>
      </c>
      <c r="C14" s="405"/>
      <c r="D14" s="97">
        <v>1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>
        <f t="shared" si="0"/>
        <v>0</v>
      </c>
      <c r="P14" s="111">
        <v>30.24</v>
      </c>
      <c r="Q14" s="111">
        <f t="shared" si="1"/>
        <v>7.4087999999999994</v>
      </c>
      <c r="R14" s="111"/>
      <c r="S14" s="112">
        <f t="shared" si="2"/>
        <v>0</v>
      </c>
      <c r="T14" s="111"/>
      <c r="U14" s="112">
        <f t="shared" si="3"/>
        <v>0</v>
      </c>
      <c r="V14" s="111">
        <f>29.1+13.35+14.55</f>
        <v>57</v>
      </c>
      <c r="W14" s="112">
        <f t="shared" si="4"/>
        <v>54.890999999999998</v>
      </c>
      <c r="X14" s="111"/>
      <c r="Y14" s="112">
        <f t="shared" si="5"/>
        <v>0</v>
      </c>
      <c r="Z14" s="111">
        <f t="shared" si="6"/>
        <v>0</v>
      </c>
      <c r="AA14" s="111">
        <f t="shared" si="7"/>
        <v>0</v>
      </c>
      <c r="AB14" s="113">
        <f t="shared" si="8"/>
        <v>0</v>
      </c>
    </row>
    <row r="15" spans="2:34" s="92" customFormat="1" ht="20.100000000000001" customHeight="1" x14ac:dyDescent="0.25">
      <c r="B15" s="404" t="s">
        <v>1600</v>
      </c>
      <c r="C15" s="405"/>
      <c r="D15" s="97">
        <v>1</v>
      </c>
      <c r="E15" s="111"/>
      <c r="F15" s="111"/>
      <c r="G15" s="111"/>
      <c r="H15" s="111"/>
      <c r="I15" s="111"/>
      <c r="J15" s="111"/>
      <c r="K15" s="111"/>
      <c r="L15" s="111"/>
      <c r="M15" s="111"/>
      <c r="N15" s="111">
        <v>28.62</v>
      </c>
      <c r="O15" s="111">
        <f t="shared" si="0"/>
        <v>4.4074800000000005</v>
      </c>
      <c r="P15" s="111"/>
      <c r="Q15" s="111">
        <f t="shared" si="1"/>
        <v>0</v>
      </c>
      <c r="R15" s="111"/>
      <c r="S15" s="112">
        <f t="shared" si="2"/>
        <v>0</v>
      </c>
      <c r="T15" s="111"/>
      <c r="U15" s="112">
        <f t="shared" si="3"/>
        <v>0</v>
      </c>
      <c r="V15" s="111">
        <f>19.44+8.76+9.72</f>
        <v>37.92</v>
      </c>
      <c r="W15" s="112">
        <f t="shared" si="4"/>
        <v>36.516959999999997</v>
      </c>
      <c r="X15" s="111"/>
      <c r="Y15" s="112">
        <f t="shared" si="5"/>
        <v>0</v>
      </c>
      <c r="Z15" s="111">
        <f t="shared" si="6"/>
        <v>0</v>
      </c>
      <c r="AA15" s="111">
        <f t="shared" si="7"/>
        <v>0</v>
      </c>
      <c r="AB15" s="113">
        <f t="shared" si="8"/>
        <v>0</v>
      </c>
    </row>
    <row r="16" spans="2:34" s="92" customFormat="1" ht="20.100000000000001" customHeight="1" x14ac:dyDescent="0.25">
      <c r="B16" s="404" t="s">
        <v>1601</v>
      </c>
      <c r="C16" s="405"/>
      <c r="D16" s="97">
        <v>1</v>
      </c>
      <c r="E16" s="111"/>
      <c r="F16" s="111"/>
      <c r="G16" s="111"/>
      <c r="H16" s="111"/>
      <c r="I16" s="111"/>
      <c r="J16" s="111"/>
      <c r="K16" s="111"/>
      <c r="L16" s="111"/>
      <c r="M16" s="111"/>
      <c r="N16" s="111">
        <v>28.62</v>
      </c>
      <c r="O16" s="111">
        <f t="shared" si="0"/>
        <v>4.4074800000000005</v>
      </c>
      <c r="P16" s="111"/>
      <c r="Q16" s="111">
        <f t="shared" si="1"/>
        <v>0</v>
      </c>
      <c r="R16" s="111"/>
      <c r="S16" s="112">
        <f t="shared" si="2"/>
        <v>0</v>
      </c>
      <c r="T16" s="111"/>
      <c r="U16" s="112">
        <f t="shared" si="3"/>
        <v>0</v>
      </c>
      <c r="V16" s="111">
        <f>19.44+8.76+9.72</f>
        <v>37.92</v>
      </c>
      <c r="W16" s="112">
        <f t="shared" si="4"/>
        <v>36.516959999999997</v>
      </c>
      <c r="X16" s="111"/>
      <c r="Y16" s="112">
        <f t="shared" si="5"/>
        <v>0</v>
      </c>
      <c r="Z16" s="111">
        <f t="shared" si="6"/>
        <v>0</v>
      </c>
      <c r="AA16" s="111">
        <f t="shared" si="7"/>
        <v>0</v>
      </c>
      <c r="AB16" s="113">
        <f t="shared" si="8"/>
        <v>0</v>
      </c>
    </row>
    <row r="17" spans="2:28" s="92" customFormat="1" ht="20.100000000000001" customHeight="1" x14ac:dyDescent="0.25">
      <c r="B17" s="404" t="s">
        <v>1602</v>
      </c>
      <c r="C17" s="405"/>
      <c r="D17" s="97">
        <v>1</v>
      </c>
      <c r="E17" s="111"/>
      <c r="F17" s="111"/>
      <c r="G17" s="111"/>
      <c r="H17" s="111"/>
      <c r="I17" s="111"/>
      <c r="J17" s="111"/>
      <c r="K17" s="111"/>
      <c r="L17" s="111"/>
      <c r="M17" s="111"/>
      <c r="N17" s="111">
        <v>28.62</v>
      </c>
      <c r="O17" s="111">
        <f t="shared" si="0"/>
        <v>4.4074800000000005</v>
      </c>
      <c r="P17" s="111"/>
      <c r="Q17" s="111">
        <f t="shared" si="1"/>
        <v>0</v>
      </c>
      <c r="R17" s="111"/>
      <c r="S17" s="112">
        <f t="shared" si="2"/>
        <v>0</v>
      </c>
      <c r="T17" s="111"/>
      <c r="U17" s="112">
        <f t="shared" si="3"/>
        <v>0</v>
      </c>
      <c r="V17" s="111">
        <f>19.12+8.76+9.56</f>
        <v>37.440000000000005</v>
      </c>
      <c r="W17" s="112">
        <f t="shared" si="4"/>
        <v>36.054720000000003</v>
      </c>
      <c r="X17" s="111"/>
      <c r="Y17" s="112">
        <f t="shared" si="5"/>
        <v>0</v>
      </c>
      <c r="Z17" s="111">
        <f t="shared" si="6"/>
        <v>0</v>
      </c>
      <c r="AA17" s="111">
        <f t="shared" si="7"/>
        <v>0</v>
      </c>
      <c r="AB17" s="113">
        <f t="shared" si="8"/>
        <v>0</v>
      </c>
    </row>
    <row r="18" spans="2:28" s="92" customFormat="1" ht="20.100000000000001" customHeight="1" x14ac:dyDescent="0.25">
      <c r="B18" s="404" t="s">
        <v>1603</v>
      </c>
      <c r="C18" s="405"/>
      <c r="D18" s="97">
        <v>1</v>
      </c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>
        <f t="shared" si="0"/>
        <v>0</v>
      </c>
      <c r="P18" s="111">
        <v>30.24</v>
      </c>
      <c r="Q18" s="111">
        <f t="shared" si="1"/>
        <v>7.4087999999999994</v>
      </c>
      <c r="R18" s="111"/>
      <c r="S18" s="112">
        <f t="shared" si="2"/>
        <v>0</v>
      </c>
      <c r="T18" s="111"/>
      <c r="U18" s="112">
        <f t="shared" si="3"/>
        <v>0</v>
      </c>
      <c r="V18" s="111">
        <f>29.04+13.32+14.52</f>
        <v>56.879999999999995</v>
      </c>
      <c r="W18" s="112">
        <f t="shared" si="4"/>
        <v>54.775439999999996</v>
      </c>
      <c r="X18" s="111"/>
      <c r="Y18" s="112">
        <f t="shared" si="5"/>
        <v>0</v>
      </c>
      <c r="Z18" s="111">
        <f t="shared" si="6"/>
        <v>0</v>
      </c>
      <c r="AA18" s="111">
        <f t="shared" si="7"/>
        <v>0</v>
      </c>
      <c r="AB18" s="113">
        <f t="shared" si="8"/>
        <v>0</v>
      </c>
    </row>
    <row r="19" spans="2:28" s="92" customFormat="1" ht="20.100000000000001" customHeight="1" x14ac:dyDescent="0.25">
      <c r="B19" s="404" t="s">
        <v>1604</v>
      </c>
      <c r="C19" s="405"/>
      <c r="D19" s="97">
        <v>1</v>
      </c>
      <c r="E19" s="111"/>
      <c r="F19" s="111"/>
      <c r="G19" s="111"/>
      <c r="H19" s="111"/>
      <c r="I19" s="111"/>
      <c r="J19" s="111"/>
      <c r="K19" s="111"/>
      <c r="L19" s="111"/>
      <c r="M19" s="111"/>
      <c r="N19" s="111">
        <v>28.62</v>
      </c>
      <c r="O19" s="111">
        <f t="shared" si="0"/>
        <v>4.4074800000000005</v>
      </c>
      <c r="P19" s="111"/>
      <c r="Q19" s="111">
        <f t="shared" si="1"/>
        <v>0</v>
      </c>
      <c r="R19" s="111"/>
      <c r="S19" s="112">
        <f t="shared" si="2"/>
        <v>0</v>
      </c>
      <c r="T19" s="111"/>
      <c r="U19" s="112">
        <f t="shared" si="3"/>
        <v>0</v>
      </c>
      <c r="V19" s="111">
        <f>19.44+8.76+9.72</f>
        <v>37.92</v>
      </c>
      <c r="W19" s="112">
        <f t="shared" si="4"/>
        <v>36.516959999999997</v>
      </c>
      <c r="X19" s="111"/>
      <c r="Y19" s="112">
        <f t="shared" si="5"/>
        <v>0</v>
      </c>
      <c r="Z19" s="111">
        <f t="shared" si="6"/>
        <v>0</v>
      </c>
      <c r="AA19" s="111">
        <f t="shared" si="7"/>
        <v>0</v>
      </c>
      <c r="AB19" s="113">
        <f t="shared" si="8"/>
        <v>0</v>
      </c>
    </row>
    <row r="20" spans="2:28" s="92" customFormat="1" ht="20.100000000000001" customHeight="1" x14ac:dyDescent="0.25">
      <c r="B20" s="404" t="s">
        <v>1605</v>
      </c>
      <c r="C20" s="405"/>
      <c r="D20" s="97">
        <v>1</v>
      </c>
      <c r="E20" s="111"/>
      <c r="F20" s="111"/>
      <c r="G20" s="111"/>
      <c r="H20" s="111"/>
      <c r="I20" s="111"/>
      <c r="J20" s="111"/>
      <c r="K20" s="111"/>
      <c r="L20" s="111"/>
      <c r="M20" s="111"/>
      <c r="N20" s="111">
        <v>28.62</v>
      </c>
      <c r="O20" s="111">
        <f t="shared" si="0"/>
        <v>4.4074800000000005</v>
      </c>
      <c r="P20" s="111"/>
      <c r="Q20" s="111">
        <f t="shared" si="1"/>
        <v>0</v>
      </c>
      <c r="R20" s="111"/>
      <c r="S20" s="112">
        <f t="shared" si="2"/>
        <v>0</v>
      </c>
      <c r="T20" s="111"/>
      <c r="U20" s="112">
        <f t="shared" si="3"/>
        <v>0</v>
      </c>
      <c r="V20" s="111">
        <f>19.44+8.76+9.72</f>
        <v>37.92</v>
      </c>
      <c r="W20" s="112">
        <f t="shared" si="4"/>
        <v>36.516959999999997</v>
      </c>
      <c r="X20" s="111"/>
      <c r="Y20" s="112">
        <f t="shared" si="5"/>
        <v>0</v>
      </c>
      <c r="Z20" s="111">
        <f t="shared" si="6"/>
        <v>0</v>
      </c>
      <c r="AA20" s="111">
        <f t="shared" si="7"/>
        <v>0</v>
      </c>
      <c r="AB20" s="113">
        <f t="shared" si="8"/>
        <v>0</v>
      </c>
    </row>
    <row r="21" spans="2:28" s="92" customFormat="1" ht="20.100000000000001" customHeight="1" x14ac:dyDescent="0.25">
      <c r="B21" s="404" t="s">
        <v>1606</v>
      </c>
      <c r="C21" s="405"/>
      <c r="D21" s="97">
        <v>1</v>
      </c>
      <c r="E21" s="111"/>
      <c r="F21" s="111"/>
      <c r="G21" s="111"/>
      <c r="H21" s="111"/>
      <c r="I21" s="111"/>
      <c r="J21" s="111"/>
      <c r="K21" s="111"/>
      <c r="L21" s="111"/>
      <c r="M21" s="111"/>
      <c r="N21" s="111">
        <v>28.62</v>
      </c>
      <c r="O21" s="111">
        <f t="shared" si="0"/>
        <v>4.4074800000000005</v>
      </c>
      <c r="P21" s="111"/>
      <c r="Q21" s="111">
        <f t="shared" si="1"/>
        <v>0</v>
      </c>
      <c r="R21" s="111"/>
      <c r="S21" s="112">
        <f t="shared" si="2"/>
        <v>0</v>
      </c>
      <c r="T21" s="111"/>
      <c r="U21" s="112">
        <f t="shared" si="3"/>
        <v>0</v>
      </c>
      <c r="V21" s="111">
        <f>19.12+8.76+9.56</f>
        <v>37.440000000000005</v>
      </c>
      <c r="W21" s="112">
        <f t="shared" si="4"/>
        <v>36.054720000000003</v>
      </c>
      <c r="X21" s="111"/>
      <c r="Y21" s="112">
        <f t="shared" si="5"/>
        <v>0</v>
      </c>
      <c r="Z21" s="111">
        <f t="shared" si="6"/>
        <v>0</v>
      </c>
      <c r="AA21" s="111">
        <f t="shared" si="7"/>
        <v>0</v>
      </c>
      <c r="AB21" s="113">
        <f t="shared" si="8"/>
        <v>0</v>
      </c>
    </row>
    <row r="22" spans="2:28" s="92" customFormat="1" ht="20.100000000000001" customHeight="1" x14ac:dyDescent="0.25">
      <c r="B22" s="404" t="s">
        <v>1607</v>
      </c>
      <c r="C22" s="405"/>
      <c r="D22" s="97">
        <v>1</v>
      </c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>
        <f t="shared" si="0"/>
        <v>0</v>
      </c>
      <c r="P22" s="111">
        <v>75.599999999999994</v>
      </c>
      <c r="Q22" s="111">
        <f t="shared" si="1"/>
        <v>18.521999999999998</v>
      </c>
      <c r="R22" s="111"/>
      <c r="S22" s="112">
        <f t="shared" si="2"/>
        <v>0</v>
      </c>
      <c r="T22" s="111"/>
      <c r="U22" s="112">
        <f t="shared" si="3"/>
        <v>0</v>
      </c>
      <c r="V22" s="111">
        <f>51.12+25.05+25.56</f>
        <v>101.73</v>
      </c>
      <c r="W22" s="112">
        <f t="shared" si="4"/>
        <v>97.965990000000005</v>
      </c>
      <c r="X22" s="111"/>
      <c r="Y22" s="112">
        <f t="shared" si="5"/>
        <v>0</v>
      </c>
      <c r="Z22" s="111">
        <f t="shared" si="6"/>
        <v>0</v>
      </c>
      <c r="AA22" s="111">
        <f t="shared" si="7"/>
        <v>0</v>
      </c>
      <c r="AB22" s="113">
        <f t="shared" si="8"/>
        <v>0</v>
      </c>
    </row>
    <row r="23" spans="2:28" s="92" customFormat="1" ht="20.100000000000001" customHeight="1" x14ac:dyDescent="0.25">
      <c r="B23" s="404" t="s">
        <v>1608</v>
      </c>
      <c r="C23" s="405"/>
      <c r="D23" s="97">
        <v>1</v>
      </c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>
        <f t="shared" si="0"/>
        <v>0</v>
      </c>
      <c r="P23" s="111">
        <v>75.599999999999994</v>
      </c>
      <c r="Q23" s="111">
        <f t="shared" si="1"/>
        <v>18.521999999999998</v>
      </c>
      <c r="R23" s="111"/>
      <c r="S23" s="112">
        <f t="shared" si="2"/>
        <v>0</v>
      </c>
      <c r="T23" s="111"/>
      <c r="U23" s="112">
        <f t="shared" si="3"/>
        <v>0</v>
      </c>
      <c r="V23" s="111">
        <f>51.12+25.02+25.56</f>
        <v>101.7</v>
      </c>
      <c r="W23" s="112">
        <f t="shared" si="4"/>
        <v>97.937100000000001</v>
      </c>
      <c r="X23" s="111"/>
      <c r="Y23" s="112">
        <f t="shared" si="5"/>
        <v>0</v>
      </c>
      <c r="Z23" s="111">
        <f t="shared" si="6"/>
        <v>0</v>
      </c>
      <c r="AA23" s="111">
        <f t="shared" si="7"/>
        <v>0</v>
      </c>
      <c r="AB23" s="113">
        <f t="shared" si="8"/>
        <v>0</v>
      </c>
    </row>
    <row r="24" spans="2:28" s="92" customFormat="1" ht="20.100000000000001" customHeight="1" x14ac:dyDescent="0.25">
      <c r="B24" s="404" t="s">
        <v>1464</v>
      </c>
      <c r="C24" s="405"/>
      <c r="D24" s="97">
        <v>1</v>
      </c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>
        <f t="shared" si="0"/>
        <v>0</v>
      </c>
      <c r="P24" s="111">
        <v>38.880000000000003</v>
      </c>
      <c r="Q24" s="111">
        <f t="shared" si="1"/>
        <v>9.5256000000000007</v>
      </c>
      <c r="R24" s="111"/>
      <c r="S24" s="112">
        <f t="shared" si="2"/>
        <v>0</v>
      </c>
      <c r="T24" s="111"/>
      <c r="U24" s="112">
        <f t="shared" si="3"/>
        <v>0</v>
      </c>
      <c r="V24" s="111">
        <f>22.08+11.04+11.04</f>
        <v>44.16</v>
      </c>
      <c r="W24" s="112">
        <f t="shared" si="4"/>
        <v>42.526079999999993</v>
      </c>
      <c r="X24" s="111"/>
      <c r="Y24" s="112">
        <f t="shared" si="5"/>
        <v>0</v>
      </c>
      <c r="Z24" s="111">
        <f t="shared" si="6"/>
        <v>0</v>
      </c>
      <c r="AA24" s="111">
        <f t="shared" si="7"/>
        <v>0</v>
      </c>
      <c r="AB24" s="113">
        <f t="shared" si="8"/>
        <v>0</v>
      </c>
    </row>
    <row r="25" spans="2:28" s="92" customFormat="1" ht="20.100000000000001" customHeight="1" x14ac:dyDescent="0.25">
      <c r="B25" s="404" t="s">
        <v>1609</v>
      </c>
      <c r="C25" s="405"/>
      <c r="D25" s="97">
        <v>1</v>
      </c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>
        <f t="shared" si="0"/>
        <v>0</v>
      </c>
      <c r="P25" s="111">
        <v>74.52</v>
      </c>
      <c r="Q25" s="111">
        <f t="shared" si="1"/>
        <v>18.257399999999997</v>
      </c>
      <c r="R25" s="111"/>
      <c r="S25" s="112">
        <f t="shared" si="2"/>
        <v>0</v>
      </c>
      <c r="T25" s="111"/>
      <c r="U25" s="112">
        <f t="shared" si="3"/>
        <v>0</v>
      </c>
      <c r="V25" s="111">
        <f>51.54+25.02+25.77</f>
        <v>102.33</v>
      </c>
      <c r="W25" s="112">
        <f t="shared" si="4"/>
        <v>98.543790000000001</v>
      </c>
      <c r="X25" s="111"/>
      <c r="Y25" s="112">
        <f t="shared" si="5"/>
        <v>0</v>
      </c>
      <c r="Z25" s="111">
        <f t="shared" si="6"/>
        <v>0</v>
      </c>
      <c r="AA25" s="111">
        <f t="shared" si="7"/>
        <v>0</v>
      </c>
      <c r="AB25" s="113">
        <f t="shared" si="8"/>
        <v>0</v>
      </c>
    </row>
    <row r="26" spans="2:28" s="92" customFormat="1" ht="20.100000000000001" customHeight="1" x14ac:dyDescent="0.25">
      <c r="B26" s="404" t="s">
        <v>1454</v>
      </c>
      <c r="C26" s="405"/>
      <c r="D26" s="97">
        <v>1</v>
      </c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>
        <f t="shared" si="0"/>
        <v>0</v>
      </c>
      <c r="P26" s="111">
        <v>64.8</v>
      </c>
      <c r="Q26" s="111">
        <f t="shared" si="1"/>
        <v>15.875999999999999</v>
      </c>
      <c r="R26" s="111"/>
      <c r="S26" s="112">
        <f t="shared" si="2"/>
        <v>0</v>
      </c>
      <c r="T26" s="111"/>
      <c r="U26" s="112">
        <f t="shared" si="3"/>
        <v>0</v>
      </c>
      <c r="V26" s="111">
        <f>38.8+19.08+19.44</f>
        <v>77.319999999999993</v>
      </c>
      <c r="W26" s="112">
        <f t="shared" si="4"/>
        <v>74.459159999999997</v>
      </c>
      <c r="X26" s="111"/>
      <c r="Y26" s="112">
        <f t="shared" si="5"/>
        <v>0</v>
      </c>
      <c r="Z26" s="111">
        <f t="shared" si="6"/>
        <v>0</v>
      </c>
      <c r="AA26" s="111">
        <f t="shared" si="7"/>
        <v>0</v>
      </c>
      <c r="AB26" s="113">
        <f t="shared" si="8"/>
        <v>0</v>
      </c>
    </row>
    <row r="27" spans="2:28" s="92" customFormat="1" ht="20.100000000000001" customHeight="1" x14ac:dyDescent="0.25">
      <c r="B27" s="404" t="s">
        <v>1610</v>
      </c>
      <c r="C27" s="405"/>
      <c r="D27" s="97">
        <v>1</v>
      </c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>
        <f t="shared" si="0"/>
        <v>0</v>
      </c>
      <c r="P27" s="111">
        <v>60.16</v>
      </c>
      <c r="Q27" s="111">
        <f t="shared" si="1"/>
        <v>14.739199999999999</v>
      </c>
      <c r="R27" s="111"/>
      <c r="S27" s="112">
        <f t="shared" si="2"/>
        <v>0</v>
      </c>
      <c r="T27" s="111"/>
      <c r="U27" s="112">
        <f t="shared" si="3"/>
        <v>0</v>
      </c>
      <c r="V27" s="111">
        <v>14.34</v>
      </c>
      <c r="W27" s="112">
        <f t="shared" si="4"/>
        <v>13.809419999999999</v>
      </c>
      <c r="X27" s="111">
        <f>28.68+14.34</f>
        <v>43.019999999999996</v>
      </c>
      <c r="Y27" s="112">
        <f t="shared" si="5"/>
        <v>67.885559999999998</v>
      </c>
      <c r="Z27" s="111">
        <f t="shared" si="6"/>
        <v>0</v>
      </c>
      <c r="AA27" s="111">
        <f t="shared" si="7"/>
        <v>0</v>
      </c>
      <c r="AB27" s="113">
        <f t="shared" si="8"/>
        <v>0</v>
      </c>
    </row>
    <row r="28" spans="2:28" s="92" customFormat="1" ht="20.100000000000001" customHeight="1" x14ac:dyDescent="0.25">
      <c r="B28" s="404" t="s">
        <v>1611</v>
      </c>
      <c r="C28" s="405"/>
      <c r="D28" s="97">
        <v>1</v>
      </c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>
        <f t="shared" si="0"/>
        <v>0</v>
      </c>
      <c r="P28" s="111">
        <v>57.6</v>
      </c>
      <c r="Q28" s="111">
        <f t="shared" si="1"/>
        <v>14.112</v>
      </c>
      <c r="R28" s="111"/>
      <c r="S28" s="112">
        <f t="shared" si="2"/>
        <v>0</v>
      </c>
      <c r="T28" s="111"/>
      <c r="U28" s="112">
        <f t="shared" si="3"/>
        <v>0</v>
      </c>
      <c r="V28" s="111">
        <v>15.06</v>
      </c>
      <c r="W28" s="112">
        <f t="shared" si="4"/>
        <v>14.50278</v>
      </c>
      <c r="X28" s="111">
        <f>30.3+15.06</f>
        <v>45.36</v>
      </c>
      <c r="Y28" s="112">
        <f t="shared" si="5"/>
        <v>71.57808</v>
      </c>
      <c r="Z28" s="111">
        <f t="shared" si="6"/>
        <v>0</v>
      </c>
      <c r="AA28" s="111">
        <f t="shared" si="7"/>
        <v>0</v>
      </c>
      <c r="AB28" s="113">
        <f t="shared" si="8"/>
        <v>0</v>
      </c>
    </row>
    <row r="29" spans="2:28" s="92" customFormat="1" ht="20.100000000000001" customHeight="1" x14ac:dyDescent="0.25">
      <c r="B29" s="404" t="s">
        <v>1455</v>
      </c>
      <c r="C29" s="405"/>
      <c r="D29" s="97">
        <v>1</v>
      </c>
      <c r="E29" s="111"/>
      <c r="F29" s="111"/>
      <c r="G29" s="111"/>
      <c r="H29" s="111"/>
      <c r="I29" s="111"/>
      <c r="J29" s="111"/>
      <c r="K29" s="111"/>
      <c r="L29" s="111"/>
      <c r="M29" s="111"/>
      <c r="N29" s="111">
        <v>43.46</v>
      </c>
      <c r="O29" s="111">
        <f t="shared" si="0"/>
        <v>6.6928400000000003</v>
      </c>
      <c r="P29" s="111"/>
      <c r="Q29" s="111">
        <f t="shared" si="1"/>
        <v>0</v>
      </c>
      <c r="R29" s="111"/>
      <c r="S29" s="112">
        <f t="shared" si="2"/>
        <v>0</v>
      </c>
      <c r="T29" s="111"/>
      <c r="U29" s="112">
        <f t="shared" si="3"/>
        <v>0</v>
      </c>
      <c r="V29" s="111">
        <f>18.88+9.24+9.44</f>
        <v>37.559999999999995</v>
      </c>
      <c r="W29" s="112">
        <f t="shared" si="4"/>
        <v>36.170279999999991</v>
      </c>
      <c r="X29" s="111"/>
      <c r="Y29" s="112">
        <f t="shared" si="5"/>
        <v>0</v>
      </c>
      <c r="Z29" s="111">
        <f t="shared" si="6"/>
        <v>0</v>
      </c>
      <c r="AA29" s="111">
        <f t="shared" si="7"/>
        <v>0</v>
      </c>
      <c r="AB29" s="113">
        <f t="shared" si="8"/>
        <v>0</v>
      </c>
    </row>
    <row r="30" spans="2:28" s="92" customFormat="1" ht="20.100000000000001" customHeight="1" x14ac:dyDescent="0.25">
      <c r="B30" s="404" t="s">
        <v>1476</v>
      </c>
      <c r="C30" s="405"/>
      <c r="D30" s="97">
        <v>1</v>
      </c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>
        <f t="shared" si="0"/>
        <v>0</v>
      </c>
      <c r="P30" s="111">
        <v>32.4</v>
      </c>
      <c r="Q30" s="111">
        <f t="shared" si="1"/>
        <v>7.9379999999999997</v>
      </c>
      <c r="R30" s="111"/>
      <c r="S30" s="112">
        <f t="shared" si="2"/>
        <v>0</v>
      </c>
      <c r="T30" s="111"/>
      <c r="U30" s="112">
        <f t="shared" si="3"/>
        <v>0</v>
      </c>
      <c r="V30" s="111">
        <f>18.24+9.12+9.12</f>
        <v>36.479999999999997</v>
      </c>
      <c r="W30" s="112">
        <f t="shared" si="4"/>
        <v>35.130239999999993</v>
      </c>
      <c r="X30" s="111"/>
      <c r="Y30" s="112">
        <f t="shared" si="5"/>
        <v>0</v>
      </c>
      <c r="Z30" s="111">
        <f t="shared" si="6"/>
        <v>0</v>
      </c>
      <c r="AA30" s="111">
        <f t="shared" si="7"/>
        <v>0</v>
      </c>
      <c r="AB30" s="113">
        <f t="shared" si="8"/>
        <v>0</v>
      </c>
    </row>
    <row r="31" spans="2:28" s="92" customFormat="1" ht="20.100000000000001" customHeight="1" x14ac:dyDescent="0.25">
      <c r="B31" s="404" t="s">
        <v>1612</v>
      </c>
      <c r="C31" s="405"/>
      <c r="D31" s="97">
        <v>1</v>
      </c>
      <c r="E31" s="111"/>
      <c r="F31" s="111"/>
      <c r="G31" s="111"/>
      <c r="H31" s="111"/>
      <c r="I31" s="111"/>
      <c r="J31" s="111"/>
      <c r="K31" s="111"/>
      <c r="L31" s="111"/>
      <c r="M31" s="111"/>
      <c r="N31" s="111">
        <v>28.62</v>
      </c>
      <c r="O31" s="111">
        <f t="shared" si="0"/>
        <v>4.4074800000000005</v>
      </c>
      <c r="P31" s="111"/>
      <c r="Q31" s="111">
        <f t="shared" si="1"/>
        <v>0</v>
      </c>
      <c r="R31" s="111"/>
      <c r="S31" s="112">
        <f t="shared" si="2"/>
        <v>0</v>
      </c>
      <c r="T31" s="111"/>
      <c r="U31" s="112">
        <f t="shared" si="3"/>
        <v>0</v>
      </c>
      <c r="V31" s="111">
        <f>19.12+8.76+9.56</f>
        <v>37.440000000000005</v>
      </c>
      <c r="W31" s="112">
        <f t="shared" si="4"/>
        <v>36.054720000000003</v>
      </c>
      <c r="X31" s="111"/>
      <c r="Y31" s="112">
        <f t="shared" si="5"/>
        <v>0</v>
      </c>
      <c r="Z31" s="111">
        <f t="shared" si="6"/>
        <v>0</v>
      </c>
      <c r="AA31" s="111">
        <f t="shared" si="7"/>
        <v>0</v>
      </c>
      <c r="AB31" s="113">
        <f t="shared" si="8"/>
        <v>0</v>
      </c>
    </row>
    <row r="32" spans="2:28" s="92" customFormat="1" ht="20.100000000000001" customHeight="1" x14ac:dyDescent="0.25">
      <c r="B32" s="404" t="s">
        <v>1613</v>
      </c>
      <c r="C32" s="405"/>
      <c r="D32" s="97">
        <v>1</v>
      </c>
      <c r="E32" s="111"/>
      <c r="F32" s="111"/>
      <c r="G32" s="111"/>
      <c r="H32" s="111"/>
      <c r="I32" s="111"/>
      <c r="J32" s="111"/>
      <c r="K32" s="111"/>
      <c r="L32" s="111"/>
      <c r="M32" s="111"/>
      <c r="N32" s="111">
        <v>28.62</v>
      </c>
      <c r="O32" s="111">
        <f t="shared" si="0"/>
        <v>4.4074800000000005</v>
      </c>
      <c r="P32" s="111"/>
      <c r="Q32" s="111">
        <f t="shared" si="1"/>
        <v>0</v>
      </c>
      <c r="R32" s="111"/>
      <c r="S32" s="112">
        <f t="shared" si="2"/>
        <v>0</v>
      </c>
      <c r="T32" s="111"/>
      <c r="U32" s="112">
        <f t="shared" si="3"/>
        <v>0</v>
      </c>
      <c r="V32" s="111">
        <f>19.12+8.76+9.56</f>
        <v>37.440000000000005</v>
      </c>
      <c r="W32" s="112">
        <f t="shared" si="4"/>
        <v>36.054720000000003</v>
      </c>
      <c r="X32" s="111"/>
      <c r="Y32" s="112">
        <f t="shared" si="5"/>
        <v>0</v>
      </c>
      <c r="Z32" s="111">
        <f t="shared" si="6"/>
        <v>0</v>
      </c>
      <c r="AA32" s="111">
        <f t="shared" si="7"/>
        <v>0</v>
      </c>
      <c r="AB32" s="113">
        <f t="shared" si="8"/>
        <v>0</v>
      </c>
    </row>
    <row r="33" spans="2:28" s="92" customFormat="1" ht="20.100000000000001" customHeight="1" x14ac:dyDescent="0.25">
      <c r="B33" s="404" t="s">
        <v>1614</v>
      </c>
      <c r="C33" s="405"/>
      <c r="D33" s="97">
        <v>1</v>
      </c>
      <c r="E33" s="111"/>
      <c r="F33" s="111"/>
      <c r="G33" s="111"/>
      <c r="H33" s="111"/>
      <c r="I33" s="111"/>
      <c r="J33" s="111"/>
      <c r="K33" s="111"/>
      <c r="L33" s="111"/>
      <c r="M33" s="111"/>
      <c r="N33" s="111">
        <v>28.62</v>
      </c>
      <c r="O33" s="111">
        <f t="shared" si="0"/>
        <v>4.4074800000000005</v>
      </c>
      <c r="P33" s="111"/>
      <c r="Q33" s="111">
        <f t="shared" si="1"/>
        <v>0</v>
      </c>
      <c r="R33" s="111"/>
      <c r="S33" s="112">
        <f t="shared" si="2"/>
        <v>0</v>
      </c>
      <c r="T33" s="111"/>
      <c r="U33" s="112">
        <f t="shared" si="3"/>
        <v>0</v>
      </c>
      <c r="V33" s="111">
        <f>19.12+8.76+9.56</f>
        <v>37.440000000000005</v>
      </c>
      <c r="W33" s="112">
        <f t="shared" si="4"/>
        <v>36.054720000000003</v>
      </c>
      <c r="X33" s="111"/>
      <c r="Y33" s="112">
        <f t="shared" si="5"/>
        <v>0</v>
      </c>
      <c r="Z33" s="111">
        <f t="shared" si="6"/>
        <v>0</v>
      </c>
      <c r="AA33" s="111">
        <f t="shared" si="7"/>
        <v>0</v>
      </c>
      <c r="AB33" s="113">
        <f t="shared" si="8"/>
        <v>0</v>
      </c>
    </row>
    <row r="34" spans="2:28" s="92" customFormat="1" ht="20.100000000000001" customHeight="1" x14ac:dyDescent="0.25">
      <c r="B34" s="404" t="s">
        <v>1475</v>
      </c>
      <c r="C34" s="405"/>
      <c r="D34" s="97">
        <v>1</v>
      </c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>
        <f t="shared" si="0"/>
        <v>0</v>
      </c>
      <c r="P34" s="111">
        <v>35.64</v>
      </c>
      <c r="Q34" s="111">
        <f t="shared" si="1"/>
        <v>8.7317999999999998</v>
      </c>
      <c r="R34" s="111"/>
      <c r="S34" s="112">
        <f t="shared" si="2"/>
        <v>0</v>
      </c>
      <c r="T34" s="111"/>
      <c r="U34" s="112">
        <f t="shared" si="3"/>
        <v>0</v>
      </c>
      <c r="V34" s="111">
        <f>28.32+13.23+14.19</f>
        <v>55.739999999999995</v>
      </c>
      <c r="W34" s="112">
        <f t="shared" si="4"/>
        <v>53.67761999999999</v>
      </c>
      <c r="X34" s="111"/>
      <c r="Y34" s="112">
        <f t="shared" si="5"/>
        <v>0</v>
      </c>
      <c r="Z34" s="111">
        <f t="shared" si="6"/>
        <v>0</v>
      </c>
      <c r="AA34" s="111">
        <f t="shared" si="7"/>
        <v>0</v>
      </c>
      <c r="AB34" s="113">
        <f t="shared" si="8"/>
        <v>0</v>
      </c>
    </row>
    <row r="35" spans="2:28" s="92" customFormat="1" ht="20.100000000000001" customHeight="1" x14ac:dyDescent="0.25">
      <c r="B35" s="404" t="s">
        <v>1615</v>
      </c>
      <c r="C35" s="405"/>
      <c r="D35" s="97">
        <v>1</v>
      </c>
      <c r="E35" s="111"/>
      <c r="F35" s="111"/>
      <c r="G35" s="111"/>
      <c r="H35" s="111"/>
      <c r="I35" s="111"/>
      <c r="J35" s="111"/>
      <c r="K35" s="111"/>
      <c r="L35" s="111"/>
      <c r="M35" s="111"/>
      <c r="N35" s="111">
        <v>28.62</v>
      </c>
      <c r="O35" s="111">
        <f t="shared" si="0"/>
        <v>4.4074800000000005</v>
      </c>
      <c r="P35" s="111"/>
      <c r="Q35" s="111">
        <f t="shared" si="1"/>
        <v>0</v>
      </c>
      <c r="R35" s="111"/>
      <c r="S35" s="112">
        <f t="shared" si="2"/>
        <v>0</v>
      </c>
      <c r="T35" s="111"/>
      <c r="U35" s="112">
        <f t="shared" si="3"/>
        <v>0</v>
      </c>
      <c r="V35" s="111">
        <f>19.12+8.76+9.56</f>
        <v>37.440000000000005</v>
      </c>
      <c r="W35" s="112">
        <f t="shared" si="4"/>
        <v>36.054720000000003</v>
      </c>
      <c r="X35" s="111"/>
      <c r="Y35" s="112">
        <f t="shared" si="5"/>
        <v>0</v>
      </c>
      <c r="Z35" s="111">
        <f t="shared" si="6"/>
        <v>0</v>
      </c>
      <c r="AA35" s="111">
        <f t="shared" si="7"/>
        <v>0</v>
      </c>
      <c r="AB35" s="113">
        <f t="shared" si="8"/>
        <v>0</v>
      </c>
    </row>
    <row r="36" spans="2:28" s="92" customFormat="1" ht="20.100000000000001" customHeight="1" x14ac:dyDescent="0.25">
      <c r="B36" s="404" t="s">
        <v>1616</v>
      </c>
      <c r="C36" s="405"/>
      <c r="D36" s="97">
        <v>1</v>
      </c>
      <c r="E36" s="111"/>
      <c r="F36" s="111"/>
      <c r="G36" s="111"/>
      <c r="H36" s="111"/>
      <c r="I36" s="111"/>
      <c r="J36" s="111"/>
      <c r="K36" s="111"/>
      <c r="L36" s="111"/>
      <c r="M36" s="111"/>
      <c r="N36" s="111">
        <v>82.68</v>
      </c>
      <c r="O36" s="111">
        <f t="shared" si="0"/>
        <v>12.73272</v>
      </c>
      <c r="P36" s="111"/>
      <c r="Q36" s="111">
        <f t="shared" si="1"/>
        <v>0</v>
      </c>
      <c r="R36" s="111"/>
      <c r="S36" s="112">
        <f t="shared" si="2"/>
        <v>0</v>
      </c>
      <c r="T36" s="111"/>
      <c r="U36" s="112">
        <f t="shared" si="3"/>
        <v>0</v>
      </c>
      <c r="V36" s="111">
        <f>33.16+16.34+16.58</f>
        <v>66.08</v>
      </c>
      <c r="W36" s="112">
        <f t="shared" si="4"/>
        <v>63.635039999999996</v>
      </c>
      <c r="X36" s="111"/>
      <c r="Y36" s="112">
        <f t="shared" si="5"/>
        <v>0</v>
      </c>
      <c r="Z36" s="111">
        <f t="shared" si="6"/>
        <v>0</v>
      </c>
      <c r="AA36" s="111">
        <f t="shared" si="7"/>
        <v>0</v>
      </c>
      <c r="AB36" s="113">
        <f t="shared" si="8"/>
        <v>0</v>
      </c>
    </row>
    <row r="37" spans="2:28" s="92" customFormat="1" ht="20.100000000000001" customHeight="1" x14ac:dyDescent="0.25">
      <c r="B37" s="404" t="s">
        <v>1473</v>
      </c>
      <c r="C37" s="405"/>
      <c r="D37" s="97">
        <v>1</v>
      </c>
      <c r="E37" s="111"/>
      <c r="F37" s="111"/>
      <c r="G37" s="111"/>
      <c r="H37" s="111"/>
      <c r="I37" s="111"/>
      <c r="J37" s="111"/>
      <c r="K37" s="111"/>
      <c r="L37" s="111"/>
      <c r="M37" s="111"/>
      <c r="N37" s="111">
        <v>27.56</v>
      </c>
      <c r="O37" s="111">
        <f t="shared" si="0"/>
        <v>4.2442399999999996</v>
      </c>
      <c r="P37" s="111"/>
      <c r="Q37" s="111">
        <f t="shared" si="1"/>
        <v>0</v>
      </c>
      <c r="R37" s="111"/>
      <c r="S37" s="112">
        <f t="shared" si="2"/>
        <v>0</v>
      </c>
      <c r="T37" s="111"/>
      <c r="U37" s="112">
        <f t="shared" si="3"/>
        <v>0</v>
      </c>
      <c r="V37" s="111">
        <f>13.28+6.24+6.64</f>
        <v>26.16</v>
      </c>
      <c r="W37" s="112">
        <f t="shared" si="4"/>
        <v>25.192080000000001</v>
      </c>
      <c r="X37" s="111"/>
      <c r="Y37" s="112">
        <f t="shared" si="5"/>
        <v>0</v>
      </c>
      <c r="Z37" s="111">
        <f t="shared" si="6"/>
        <v>0</v>
      </c>
      <c r="AA37" s="111">
        <f t="shared" si="7"/>
        <v>0</v>
      </c>
      <c r="AB37" s="113">
        <f t="shared" si="8"/>
        <v>0</v>
      </c>
    </row>
    <row r="38" spans="2:28" s="92" customFormat="1" ht="20.100000000000001" customHeight="1" x14ac:dyDescent="0.25">
      <c r="B38" s="404" t="s">
        <v>1617</v>
      </c>
      <c r="C38" s="405"/>
      <c r="D38" s="97">
        <v>1</v>
      </c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>
        <f t="shared" si="0"/>
        <v>0</v>
      </c>
      <c r="P38" s="111">
        <v>75.599999999999994</v>
      </c>
      <c r="Q38" s="111">
        <f t="shared" si="1"/>
        <v>18.521999999999998</v>
      </c>
      <c r="R38" s="111"/>
      <c r="S38" s="112">
        <f t="shared" si="2"/>
        <v>0</v>
      </c>
      <c r="T38" s="111"/>
      <c r="U38" s="112">
        <f t="shared" si="3"/>
        <v>0</v>
      </c>
      <c r="V38" s="111">
        <f>51.12+25.02+25.56</f>
        <v>101.7</v>
      </c>
      <c r="W38" s="112">
        <f t="shared" si="4"/>
        <v>97.937100000000001</v>
      </c>
      <c r="X38" s="111"/>
      <c r="Y38" s="112">
        <f t="shared" si="5"/>
        <v>0</v>
      </c>
      <c r="Z38" s="111">
        <f t="shared" si="6"/>
        <v>0</v>
      </c>
      <c r="AA38" s="111">
        <f t="shared" si="7"/>
        <v>0</v>
      </c>
      <c r="AB38" s="113">
        <f t="shared" si="8"/>
        <v>0</v>
      </c>
    </row>
    <row r="39" spans="2:28" s="92" customFormat="1" ht="20.100000000000001" customHeight="1" x14ac:dyDescent="0.25">
      <c r="B39" s="404" t="s">
        <v>1618</v>
      </c>
      <c r="C39" s="405"/>
      <c r="D39" s="97">
        <v>1</v>
      </c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>
        <f t="shared" si="0"/>
        <v>0</v>
      </c>
      <c r="P39" s="111">
        <v>37.799999999999997</v>
      </c>
      <c r="Q39" s="111">
        <f t="shared" si="1"/>
        <v>9.2609999999999992</v>
      </c>
      <c r="R39" s="111"/>
      <c r="S39" s="112">
        <f t="shared" si="2"/>
        <v>0</v>
      </c>
      <c r="T39" s="111"/>
      <c r="U39" s="112">
        <f t="shared" si="3"/>
        <v>0</v>
      </c>
      <c r="V39" s="111">
        <f>21.66+10.83*2</f>
        <v>43.32</v>
      </c>
      <c r="W39" s="112">
        <f t="shared" si="4"/>
        <v>41.71716</v>
      </c>
      <c r="X39" s="111"/>
      <c r="Y39" s="112">
        <f t="shared" si="5"/>
        <v>0</v>
      </c>
      <c r="Z39" s="111">
        <f t="shared" si="6"/>
        <v>0</v>
      </c>
      <c r="AA39" s="111">
        <f t="shared" si="7"/>
        <v>0</v>
      </c>
      <c r="AB39" s="113">
        <f t="shared" si="8"/>
        <v>0</v>
      </c>
    </row>
    <row r="40" spans="2:28" s="92" customFormat="1" ht="20.100000000000001" customHeight="1" x14ac:dyDescent="0.25">
      <c r="B40" s="404" t="s">
        <v>1619</v>
      </c>
      <c r="C40" s="405"/>
      <c r="D40" s="97">
        <v>1</v>
      </c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>
        <f t="shared" si="0"/>
        <v>0</v>
      </c>
      <c r="P40" s="111">
        <v>37.799999999999997</v>
      </c>
      <c r="Q40" s="111">
        <f t="shared" si="1"/>
        <v>9.2609999999999992</v>
      </c>
      <c r="R40" s="111"/>
      <c r="S40" s="112">
        <f t="shared" si="2"/>
        <v>0</v>
      </c>
      <c r="T40" s="111"/>
      <c r="U40" s="112">
        <f t="shared" si="3"/>
        <v>0</v>
      </c>
      <c r="V40" s="111">
        <f>21.66+10.83*2</f>
        <v>43.32</v>
      </c>
      <c r="W40" s="112">
        <f t="shared" si="4"/>
        <v>41.71716</v>
      </c>
      <c r="X40" s="111"/>
      <c r="Y40" s="112">
        <f t="shared" si="5"/>
        <v>0</v>
      </c>
      <c r="Z40" s="111">
        <f t="shared" si="6"/>
        <v>0</v>
      </c>
      <c r="AA40" s="111">
        <f t="shared" si="7"/>
        <v>0</v>
      </c>
      <c r="AB40" s="113">
        <f t="shared" si="8"/>
        <v>0</v>
      </c>
    </row>
    <row r="41" spans="2:28" s="92" customFormat="1" ht="20.100000000000001" customHeight="1" x14ac:dyDescent="0.25">
      <c r="B41" s="404" t="s">
        <v>1620</v>
      </c>
      <c r="C41" s="405"/>
      <c r="D41" s="97">
        <v>1</v>
      </c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>
        <f t="shared" si="0"/>
        <v>0</v>
      </c>
      <c r="P41" s="111">
        <v>37.799999999999997</v>
      </c>
      <c r="Q41" s="111">
        <f t="shared" si="1"/>
        <v>9.2609999999999992</v>
      </c>
      <c r="R41" s="111"/>
      <c r="S41" s="112">
        <f t="shared" si="2"/>
        <v>0</v>
      </c>
      <c r="T41" s="111"/>
      <c r="U41" s="112">
        <f t="shared" si="3"/>
        <v>0</v>
      </c>
      <c r="V41" s="111">
        <f>21.66+10.83*2</f>
        <v>43.32</v>
      </c>
      <c r="W41" s="112">
        <f t="shared" si="4"/>
        <v>41.71716</v>
      </c>
      <c r="X41" s="111"/>
      <c r="Y41" s="112">
        <f t="shared" si="5"/>
        <v>0</v>
      </c>
      <c r="Z41" s="111">
        <f t="shared" si="6"/>
        <v>0</v>
      </c>
      <c r="AA41" s="111">
        <f t="shared" si="7"/>
        <v>0</v>
      </c>
      <c r="AB41" s="113">
        <f t="shared" si="8"/>
        <v>0</v>
      </c>
    </row>
    <row r="42" spans="2:28" s="92" customFormat="1" ht="20.100000000000001" customHeight="1" x14ac:dyDescent="0.25">
      <c r="B42" s="404" t="s">
        <v>1531</v>
      </c>
      <c r="C42" s="405"/>
      <c r="D42" s="97">
        <v>1</v>
      </c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>
        <f t="shared" si="0"/>
        <v>0</v>
      </c>
      <c r="P42" s="111">
        <v>61.44</v>
      </c>
      <c r="Q42" s="111">
        <f t="shared" si="1"/>
        <v>15.0528</v>
      </c>
      <c r="R42" s="111"/>
      <c r="S42" s="112">
        <f t="shared" si="2"/>
        <v>0</v>
      </c>
      <c r="T42" s="111"/>
      <c r="U42" s="112">
        <f t="shared" si="3"/>
        <v>0</v>
      </c>
      <c r="V42" s="111">
        <v>16.079999999999998</v>
      </c>
      <c r="W42" s="112">
        <f t="shared" si="4"/>
        <v>15.485039999999998</v>
      </c>
      <c r="X42" s="111">
        <f>33+16.05</f>
        <v>49.05</v>
      </c>
      <c r="Y42" s="112">
        <f t="shared" si="5"/>
        <v>77.400899999999993</v>
      </c>
      <c r="Z42" s="111">
        <f t="shared" si="6"/>
        <v>0</v>
      </c>
      <c r="AA42" s="111">
        <f t="shared" si="7"/>
        <v>0</v>
      </c>
      <c r="AB42" s="113">
        <f t="shared" si="8"/>
        <v>0</v>
      </c>
    </row>
    <row r="43" spans="2:28" s="92" customFormat="1" ht="20.100000000000001" customHeight="1" x14ac:dyDescent="0.25">
      <c r="B43" s="404" t="s">
        <v>1621</v>
      </c>
      <c r="C43" s="405"/>
      <c r="D43" s="97">
        <v>1</v>
      </c>
      <c r="E43" s="111"/>
      <c r="F43" s="111"/>
      <c r="G43" s="111"/>
      <c r="H43" s="111"/>
      <c r="I43" s="111"/>
      <c r="J43" s="111"/>
      <c r="K43" s="111"/>
      <c r="L43" s="111"/>
      <c r="M43" s="111"/>
      <c r="N43" s="111">
        <v>38.159999999999997</v>
      </c>
      <c r="O43" s="111">
        <f t="shared" si="0"/>
        <v>5.8766399999999992</v>
      </c>
      <c r="P43" s="111"/>
      <c r="Q43" s="111">
        <f t="shared" si="1"/>
        <v>0</v>
      </c>
      <c r="R43" s="111"/>
      <c r="S43" s="112">
        <f t="shared" si="2"/>
        <v>0</v>
      </c>
      <c r="T43" s="111"/>
      <c r="U43" s="112">
        <f t="shared" si="3"/>
        <v>0</v>
      </c>
      <c r="V43" s="111">
        <f>20.4+9.52+10.24</f>
        <v>40.159999999999997</v>
      </c>
      <c r="W43" s="112">
        <f t="shared" si="4"/>
        <v>38.674079999999996</v>
      </c>
      <c r="X43" s="111"/>
      <c r="Y43" s="112">
        <f t="shared" si="5"/>
        <v>0</v>
      </c>
      <c r="Z43" s="111">
        <f t="shared" si="6"/>
        <v>0</v>
      </c>
      <c r="AA43" s="111">
        <f t="shared" si="7"/>
        <v>0</v>
      </c>
      <c r="AB43" s="113">
        <f t="shared" si="8"/>
        <v>0</v>
      </c>
    </row>
    <row r="44" spans="2:28" s="92" customFormat="1" ht="20.100000000000001" customHeight="1" x14ac:dyDescent="0.25">
      <c r="B44" s="404" t="s">
        <v>1622</v>
      </c>
      <c r="C44" s="405"/>
      <c r="D44" s="97">
        <v>1</v>
      </c>
      <c r="E44" s="111"/>
      <c r="F44" s="111"/>
      <c r="G44" s="111"/>
      <c r="H44" s="111"/>
      <c r="I44" s="111"/>
      <c r="J44" s="111"/>
      <c r="K44" s="111"/>
      <c r="L44" s="111"/>
      <c r="M44" s="111"/>
      <c r="N44" s="111">
        <v>20.14</v>
      </c>
      <c r="O44" s="111">
        <f t="shared" si="0"/>
        <v>3.1015600000000001</v>
      </c>
      <c r="P44" s="111"/>
      <c r="Q44" s="111">
        <f t="shared" si="1"/>
        <v>0</v>
      </c>
      <c r="R44" s="111"/>
      <c r="S44" s="112">
        <f t="shared" si="2"/>
        <v>0</v>
      </c>
      <c r="T44" s="111"/>
      <c r="U44" s="112">
        <f t="shared" si="3"/>
        <v>0</v>
      </c>
      <c r="V44" s="111">
        <f>8.28+4.02+4.18</f>
        <v>16.479999999999997</v>
      </c>
      <c r="W44" s="112">
        <f t="shared" si="4"/>
        <v>15.870239999999997</v>
      </c>
      <c r="X44" s="111"/>
      <c r="Y44" s="112">
        <f t="shared" si="5"/>
        <v>0</v>
      </c>
      <c r="Z44" s="111">
        <f t="shared" si="6"/>
        <v>0</v>
      </c>
      <c r="AA44" s="111">
        <f t="shared" si="7"/>
        <v>0</v>
      </c>
      <c r="AB44" s="113">
        <f t="shared" si="8"/>
        <v>0</v>
      </c>
    </row>
    <row r="45" spans="2:28" s="92" customFormat="1" ht="20.100000000000001" customHeight="1" x14ac:dyDescent="0.25">
      <c r="B45" s="404" t="s">
        <v>1623</v>
      </c>
      <c r="C45" s="405"/>
      <c r="D45" s="97">
        <v>1</v>
      </c>
      <c r="E45" s="111"/>
      <c r="F45" s="111"/>
      <c r="G45" s="111"/>
      <c r="H45" s="111"/>
      <c r="I45" s="111"/>
      <c r="J45" s="111"/>
      <c r="K45" s="111"/>
      <c r="L45" s="111"/>
      <c r="M45" s="111"/>
      <c r="N45" s="111">
        <v>12.72</v>
      </c>
      <c r="O45" s="111">
        <f t="shared" si="0"/>
        <v>1.9588800000000002</v>
      </c>
      <c r="P45" s="111"/>
      <c r="Q45" s="111">
        <f t="shared" si="1"/>
        <v>0</v>
      </c>
      <c r="R45" s="111"/>
      <c r="S45" s="112">
        <f t="shared" si="2"/>
        <v>0</v>
      </c>
      <c r="T45" s="111"/>
      <c r="U45" s="112">
        <f t="shared" si="3"/>
        <v>0</v>
      </c>
      <c r="V45" s="111">
        <f>4.84+2.36+2.44</f>
        <v>9.6399999999999988</v>
      </c>
      <c r="W45" s="112">
        <f t="shared" si="4"/>
        <v>9.283319999999998</v>
      </c>
      <c r="X45" s="111"/>
      <c r="Y45" s="112">
        <f t="shared" si="5"/>
        <v>0</v>
      </c>
      <c r="Z45" s="111">
        <f t="shared" si="6"/>
        <v>0</v>
      </c>
      <c r="AA45" s="111">
        <f t="shared" si="7"/>
        <v>0</v>
      </c>
      <c r="AB45" s="113">
        <f t="shared" si="8"/>
        <v>0</v>
      </c>
    </row>
    <row r="46" spans="2:28" s="92" customFormat="1" ht="20.100000000000001" customHeight="1" x14ac:dyDescent="0.25">
      <c r="B46" s="404" t="s">
        <v>1624</v>
      </c>
      <c r="C46" s="405"/>
      <c r="D46" s="97">
        <v>1</v>
      </c>
      <c r="E46" s="111"/>
      <c r="F46" s="111"/>
      <c r="G46" s="111"/>
      <c r="H46" s="111"/>
      <c r="I46" s="111"/>
      <c r="J46" s="111"/>
      <c r="K46" s="111"/>
      <c r="L46" s="111"/>
      <c r="M46" s="111"/>
      <c r="N46" s="111">
        <v>48.76</v>
      </c>
      <c r="O46" s="111">
        <f t="shared" si="0"/>
        <v>7.5090399999999997</v>
      </c>
      <c r="P46" s="111"/>
      <c r="Q46" s="111">
        <f t="shared" si="1"/>
        <v>0</v>
      </c>
      <c r="R46" s="111"/>
      <c r="S46" s="112">
        <f t="shared" si="2"/>
        <v>0</v>
      </c>
      <c r="T46" s="111"/>
      <c r="U46" s="112">
        <f t="shared" si="3"/>
        <v>0</v>
      </c>
      <c r="V46" s="111">
        <f>21.96+10.38+11.02</f>
        <v>43.36</v>
      </c>
      <c r="W46" s="112">
        <f t="shared" si="4"/>
        <v>41.755679999999998</v>
      </c>
      <c r="X46" s="111"/>
      <c r="Y46" s="112">
        <f t="shared" si="5"/>
        <v>0</v>
      </c>
      <c r="Z46" s="111">
        <f t="shared" si="6"/>
        <v>0</v>
      </c>
      <c r="AA46" s="111">
        <f t="shared" si="7"/>
        <v>0</v>
      </c>
      <c r="AB46" s="113">
        <f t="shared" si="8"/>
        <v>0</v>
      </c>
    </row>
    <row r="47" spans="2:28" s="92" customFormat="1" ht="20.100000000000001" customHeight="1" x14ac:dyDescent="0.25">
      <c r="B47" s="404" t="s">
        <v>1476</v>
      </c>
      <c r="C47" s="405"/>
      <c r="D47" s="97">
        <v>1</v>
      </c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>
        <f t="shared" si="0"/>
        <v>0</v>
      </c>
      <c r="P47" s="111">
        <v>36.72</v>
      </c>
      <c r="Q47" s="111">
        <f t="shared" si="1"/>
        <v>8.9963999999999995</v>
      </c>
      <c r="R47" s="111"/>
      <c r="S47" s="112">
        <f t="shared" si="2"/>
        <v>0</v>
      </c>
      <c r="T47" s="111"/>
      <c r="U47" s="112">
        <f t="shared" si="3"/>
        <v>0</v>
      </c>
      <c r="V47" s="111">
        <f>20.58+10.29*2</f>
        <v>41.16</v>
      </c>
      <c r="W47" s="112">
        <f t="shared" si="4"/>
        <v>39.637079999999997</v>
      </c>
      <c r="X47" s="111"/>
      <c r="Y47" s="112">
        <f t="shared" si="5"/>
        <v>0</v>
      </c>
      <c r="Z47" s="111">
        <f t="shared" si="6"/>
        <v>0</v>
      </c>
      <c r="AA47" s="111">
        <f t="shared" si="7"/>
        <v>0</v>
      </c>
      <c r="AB47" s="113">
        <f t="shared" si="8"/>
        <v>0</v>
      </c>
    </row>
    <row r="48" spans="2:28" s="92" customFormat="1" ht="20.100000000000001" customHeight="1" x14ac:dyDescent="0.25">
      <c r="B48" s="404" t="s">
        <v>1625</v>
      </c>
      <c r="C48" s="405"/>
      <c r="D48" s="97">
        <v>1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>
        <f t="shared" si="0"/>
        <v>0</v>
      </c>
      <c r="P48" s="111">
        <v>20.48</v>
      </c>
      <c r="Q48" s="111">
        <f t="shared" si="1"/>
        <v>5.0175999999999998</v>
      </c>
      <c r="R48" s="111"/>
      <c r="S48" s="112">
        <f t="shared" si="2"/>
        <v>0</v>
      </c>
      <c r="T48" s="111"/>
      <c r="U48" s="112">
        <f t="shared" si="3"/>
        <v>0</v>
      </c>
      <c r="V48" s="111">
        <v>4.95</v>
      </c>
      <c r="W48" s="112">
        <f t="shared" si="4"/>
        <v>4.7668499999999998</v>
      </c>
      <c r="X48" s="111">
        <f>9.9+4.95</f>
        <v>14.850000000000001</v>
      </c>
      <c r="Y48" s="112">
        <f t="shared" si="5"/>
        <v>23.433300000000003</v>
      </c>
      <c r="Z48" s="111">
        <f t="shared" si="6"/>
        <v>0</v>
      </c>
      <c r="AA48" s="111">
        <f t="shared" si="7"/>
        <v>0</v>
      </c>
      <c r="AB48" s="113">
        <f t="shared" si="8"/>
        <v>0</v>
      </c>
    </row>
    <row r="49" spans="2:28" s="92" customFormat="1" ht="20.100000000000001" customHeight="1" x14ac:dyDescent="0.25">
      <c r="B49" s="404" t="s">
        <v>1626</v>
      </c>
      <c r="C49" s="405"/>
      <c r="D49" s="97">
        <v>1</v>
      </c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>
        <f t="shared" si="0"/>
        <v>0</v>
      </c>
      <c r="P49" s="111">
        <v>45</v>
      </c>
      <c r="Q49" s="111">
        <f t="shared" si="1"/>
        <v>11.025</v>
      </c>
      <c r="R49" s="111"/>
      <c r="S49" s="112">
        <f t="shared" si="2"/>
        <v>0</v>
      </c>
      <c r="T49" s="111"/>
      <c r="U49" s="112">
        <f t="shared" si="3"/>
        <v>0</v>
      </c>
      <c r="V49" s="111">
        <f>30.18+18.52+20.12</f>
        <v>68.820000000000007</v>
      </c>
      <c r="W49" s="112">
        <f t="shared" si="4"/>
        <v>66.273660000000007</v>
      </c>
      <c r="X49" s="111"/>
      <c r="Y49" s="112">
        <f t="shared" si="5"/>
        <v>0</v>
      </c>
      <c r="Z49" s="111">
        <f t="shared" si="6"/>
        <v>0</v>
      </c>
      <c r="AA49" s="111">
        <f t="shared" si="7"/>
        <v>0</v>
      </c>
      <c r="AB49" s="113">
        <f t="shared" si="8"/>
        <v>0</v>
      </c>
    </row>
    <row r="50" spans="2:28" s="92" customFormat="1" ht="20.100000000000001" customHeight="1" x14ac:dyDescent="0.25">
      <c r="B50" s="404" t="s">
        <v>1627</v>
      </c>
      <c r="C50" s="405"/>
      <c r="D50" s="97">
        <v>1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>
        <v>34.56</v>
      </c>
      <c r="O50" s="111">
        <f t="shared" si="0"/>
        <v>5.3222399999999999</v>
      </c>
      <c r="P50" s="111"/>
      <c r="Q50" s="111">
        <f t="shared" si="1"/>
        <v>0</v>
      </c>
      <c r="R50" s="111"/>
      <c r="S50" s="112">
        <f t="shared" si="2"/>
        <v>0</v>
      </c>
      <c r="T50" s="111"/>
      <c r="U50" s="112">
        <f t="shared" si="3"/>
        <v>0</v>
      </c>
      <c r="V50" s="111">
        <f>7.68+15.36</f>
        <v>23.04</v>
      </c>
      <c r="W50" s="112">
        <f t="shared" si="4"/>
        <v>22.187519999999999</v>
      </c>
      <c r="X50" s="111">
        <v>7.05</v>
      </c>
      <c r="Y50" s="112">
        <f t="shared" si="5"/>
        <v>11.1249</v>
      </c>
      <c r="Z50" s="111">
        <f t="shared" si="6"/>
        <v>0</v>
      </c>
      <c r="AA50" s="111">
        <f t="shared" si="7"/>
        <v>0</v>
      </c>
      <c r="AB50" s="113">
        <f t="shared" si="8"/>
        <v>0</v>
      </c>
    </row>
    <row r="51" spans="2:28" s="92" customFormat="1" ht="20.100000000000001" customHeight="1" x14ac:dyDescent="0.25">
      <c r="B51" s="404" t="s">
        <v>1628</v>
      </c>
      <c r="C51" s="405"/>
      <c r="D51" s="97">
        <v>1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>
        <v>36.26</v>
      </c>
      <c r="O51" s="111">
        <f t="shared" si="0"/>
        <v>5.5840399999999999</v>
      </c>
      <c r="P51" s="111"/>
      <c r="Q51" s="111">
        <f t="shared" si="1"/>
        <v>0</v>
      </c>
      <c r="R51" s="111"/>
      <c r="S51" s="112">
        <f t="shared" si="2"/>
        <v>0</v>
      </c>
      <c r="T51" s="111"/>
      <c r="U51" s="112">
        <f t="shared" si="3"/>
        <v>0</v>
      </c>
      <c r="V51" s="111">
        <f>31.68+15.54+15.9</f>
        <v>63.12</v>
      </c>
      <c r="W51" s="112">
        <f t="shared" si="4"/>
        <v>60.784559999999992</v>
      </c>
      <c r="X51" s="111"/>
      <c r="Y51" s="112">
        <f t="shared" si="5"/>
        <v>0</v>
      </c>
      <c r="Z51" s="111">
        <f t="shared" si="6"/>
        <v>0</v>
      </c>
      <c r="AA51" s="111">
        <f t="shared" si="7"/>
        <v>0</v>
      </c>
      <c r="AB51" s="113">
        <f t="shared" si="8"/>
        <v>0</v>
      </c>
    </row>
    <row r="52" spans="2:28" s="92" customFormat="1" ht="20.100000000000001" customHeight="1" x14ac:dyDescent="0.25">
      <c r="B52" s="404" t="s">
        <v>1629</v>
      </c>
      <c r="C52" s="405"/>
      <c r="D52" s="97">
        <v>1</v>
      </c>
      <c r="E52" s="111"/>
      <c r="F52" s="111"/>
      <c r="G52" s="111"/>
      <c r="H52" s="111"/>
      <c r="I52" s="111"/>
      <c r="J52" s="111"/>
      <c r="K52" s="111"/>
      <c r="L52" s="111"/>
      <c r="M52" s="111"/>
      <c r="N52" s="111">
        <v>35.28</v>
      </c>
      <c r="O52" s="111">
        <f t="shared" si="0"/>
        <v>5.4331199999999997</v>
      </c>
      <c r="P52" s="111"/>
      <c r="Q52" s="111">
        <f t="shared" si="1"/>
        <v>0</v>
      </c>
      <c r="R52" s="111"/>
      <c r="S52" s="112">
        <f t="shared" si="2"/>
        <v>0</v>
      </c>
      <c r="T52" s="111"/>
      <c r="U52" s="112">
        <f t="shared" si="3"/>
        <v>0</v>
      </c>
      <c r="V52" s="111">
        <f>33.48+16.35+16.77</f>
        <v>66.599999999999994</v>
      </c>
      <c r="W52" s="112">
        <f t="shared" si="4"/>
        <v>64.135799999999989</v>
      </c>
      <c r="X52" s="111"/>
      <c r="Y52" s="112">
        <f t="shared" si="5"/>
        <v>0</v>
      </c>
      <c r="Z52" s="111">
        <f t="shared" si="6"/>
        <v>0</v>
      </c>
      <c r="AA52" s="111">
        <f t="shared" si="7"/>
        <v>0</v>
      </c>
      <c r="AB52" s="113">
        <f t="shared" si="8"/>
        <v>0</v>
      </c>
    </row>
    <row r="53" spans="2:28" s="92" customFormat="1" ht="20.100000000000001" customHeight="1" x14ac:dyDescent="0.25">
      <c r="B53" s="452" t="s">
        <v>1630</v>
      </c>
      <c r="C53" s="453"/>
      <c r="D53" s="97">
        <v>1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>
        <v>20.58</v>
      </c>
      <c r="O53" s="111">
        <f t="shared" si="0"/>
        <v>3.1693199999999999</v>
      </c>
      <c r="P53" s="111"/>
      <c r="Q53" s="111">
        <f t="shared" si="1"/>
        <v>0</v>
      </c>
      <c r="R53" s="111"/>
      <c r="S53" s="112">
        <f t="shared" si="2"/>
        <v>0</v>
      </c>
      <c r="T53" s="111"/>
      <c r="U53" s="112">
        <f t="shared" si="3"/>
        <v>0</v>
      </c>
      <c r="V53" s="111">
        <f>12.52+5.8+6.3</f>
        <v>24.62</v>
      </c>
      <c r="W53" s="112">
        <f t="shared" si="4"/>
        <v>23.709060000000001</v>
      </c>
      <c r="X53" s="111"/>
      <c r="Y53" s="112">
        <f t="shared" si="5"/>
        <v>0</v>
      </c>
      <c r="Z53" s="111">
        <f t="shared" si="6"/>
        <v>0</v>
      </c>
      <c r="AA53" s="111">
        <f t="shared" si="7"/>
        <v>0</v>
      </c>
      <c r="AB53" s="113">
        <f t="shared" si="8"/>
        <v>0</v>
      </c>
    </row>
    <row r="54" spans="2:28" s="92" customFormat="1" ht="20.100000000000001" customHeight="1" x14ac:dyDescent="0.25">
      <c r="B54" s="404" t="s">
        <v>1631</v>
      </c>
      <c r="C54" s="405"/>
      <c r="D54" s="97">
        <v>1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>
        <f t="shared" si="0"/>
        <v>0</v>
      </c>
      <c r="P54" s="111">
        <v>14</v>
      </c>
      <c r="Q54" s="111">
        <f t="shared" si="1"/>
        <v>3.4299999999999997</v>
      </c>
      <c r="R54" s="111"/>
      <c r="S54" s="112">
        <f t="shared" si="2"/>
        <v>0</v>
      </c>
      <c r="T54" s="111"/>
      <c r="U54" s="112">
        <f t="shared" si="3"/>
        <v>0</v>
      </c>
      <c r="V54" s="111">
        <f>10.26+5.04+5.16</f>
        <v>20.46</v>
      </c>
      <c r="W54" s="112">
        <f t="shared" si="4"/>
        <v>19.70298</v>
      </c>
      <c r="X54" s="111"/>
      <c r="Y54" s="112">
        <f t="shared" si="5"/>
        <v>0</v>
      </c>
      <c r="Z54" s="111">
        <f t="shared" si="6"/>
        <v>0</v>
      </c>
      <c r="AA54" s="111">
        <f t="shared" si="7"/>
        <v>0</v>
      </c>
      <c r="AB54" s="113">
        <f t="shared" si="8"/>
        <v>0</v>
      </c>
    </row>
    <row r="55" spans="2:28" s="92" customFormat="1" ht="20.100000000000001" customHeight="1" x14ac:dyDescent="0.25">
      <c r="B55" s="404" t="s">
        <v>1632</v>
      </c>
      <c r="C55" s="405"/>
      <c r="D55" s="97">
        <v>1</v>
      </c>
      <c r="E55" s="111"/>
      <c r="F55" s="111"/>
      <c r="G55" s="111"/>
      <c r="H55" s="111"/>
      <c r="I55" s="111"/>
      <c r="J55" s="111"/>
      <c r="K55" s="111"/>
      <c r="L55" s="111"/>
      <c r="M55" s="111"/>
      <c r="N55" s="111">
        <v>21.56</v>
      </c>
      <c r="O55" s="111">
        <f t="shared" si="0"/>
        <v>3.3202399999999996</v>
      </c>
      <c r="P55" s="111"/>
      <c r="Q55" s="111">
        <f t="shared" si="1"/>
        <v>0</v>
      </c>
      <c r="R55" s="111"/>
      <c r="S55" s="112">
        <f t="shared" si="2"/>
        <v>0</v>
      </c>
      <c r="T55" s="111"/>
      <c r="U55" s="112">
        <f t="shared" si="3"/>
        <v>0</v>
      </c>
      <c r="V55" s="111">
        <f>11.76+5.62+4.94</f>
        <v>22.32</v>
      </c>
      <c r="W55" s="112">
        <f t="shared" si="4"/>
        <v>21.494160000000001</v>
      </c>
      <c r="X55" s="111"/>
      <c r="Y55" s="112">
        <f t="shared" si="5"/>
        <v>0</v>
      </c>
      <c r="Z55" s="111">
        <f t="shared" si="6"/>
        <v>0</v>
      </c>
      <c r="AA55" s="111">
        <f t="shared" si="7"/>
        <v>0</v>
      </c>
      <c r="AB55" s="113">
        <f t="shared" si="8"/>
        <v>0</v>
      </c>
    </row>
    <row r="56" spans="2:28" s="92" customFormat="1" ht="20.100000000000001" customHeight="1" x14ac:dyDescent="0.25">
      <c r="B56" s="404" t="s">
        <v>1633</v>
      </c>
      <c r="C56" s="405"/>
      <c r="D56" s="97">
        <v>1</v>
      </c>
      <c r="E56" s="111"/>
      <c r="F56" s="111"/>
      <c r="G56" s="111"/>
      <c r="H56" s="111"/>
      <c r="I56" s="111"/>
      <c r="J56" s="111"/>
      <c r="K56" s="111"/>
      <c r="L56" s="111"/>
      <c r="M56" s="111"/>
      <c r="N56" s="111">
        <v>37.24</v>
      </c>
      <c r="O56" s="111">
        <f t="shared" si="0"/>
        <v>5.7349600000000001</v>
      </c>
      <c r="P56" s="111"/>
      <c r="Q56" s="111">
        <f t="shared" si="1"/>
        <v>0</v>
      </c>
      <c r="R56" s="111"/>
      <c r="S56" s="112">
        <f t="shared" si="2"/>
        <v>0</v>
      </c>
      <c r="T56" s="111"/>
      <c r="U56" s="112">
        <f t="shared" si="3"/>
        <v>0</v>
      </c>
      <c r="V56" s="111">
        <f>34.08+16.23+17.07</f>
        <v>67.38</v>
      </c>
      <c r="W56" s="112">
        <f t="shared" si="4"/>
        <v>64.886939999999996</v>
      </c>
      <c r="X56" s="111"/>
      <c r="Y56" s="112">
        <f t="shared" si="5"/>
        <v>0</v>
      </c>
      <c r="Z56" s="111">
        <f t="shared" si="6"/>
        <v>0</v>
      </c>
      <c r="AA56" s="111">
        <f t="shared" si="7"/>
        <v>0</v>
      </c>
      <c r="AB56" s="113">
        <f t="shared" si="8"/>
        <v>0</v>
      </c>
    </row>
    <row r="57" spans="2:28" s="92" customFormat="1" ht="20.100000000000001" customHeight="1" x14ac:dyDescent="0.25">
      <c r="B57" s="404" t="s">
        <v>1634</v>
      </c>
      <c r="C57" s="405"/>
      <c r="D57" s="97">
        <v>1</v>
      </c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>
        <f t="shared" si="0"/>
        <v>0</v>
      </c>
      <c r="P57" s="111">
        <v>25</v>
      </c>
      <c r="Q57" s="111">
        <f t="shared" si="1"/>
        <v>6.125</v>
      </c>
      <c r="R57" s="111"/>
      <c r="S57" s="112">
        <f t="shared" si="2"/>
        <v>0</v>
      </c>
      <c r="T57" s="111"/>
      <c r="U57" s="112">
        <f t="shared" si="3"/>
        <v>0</v>
      </c>
      <c r="V57" s="111">
        <f>18.96+8.85+9.57</f>
        <v>37.380000000000003</v>
      </c>
      <c r="W57" s="112">
        <f t="shared" si="4"/>
        <v>35.996940000000002</v>
      </c>
      <c r="X57" s="111"/>
      <c r="Y57" s="112">
        <f t="shared" si="5"/>
        <v>0</v>
      </c>
      <c r="Z57" s="111">
        <f t="shared" si="6"/>
        <v>0</v>
      </c>
      <c r="AA57" s="111">
        <f t="shared" si="7"/>
        <v>0</v>
      </c>
      <c r="AB57" s="113">
        <f t="shared" si="8"/>
        <v>0</v>
      </c>
    </row>
    <row r="58" spans="2:28" s="92" customFormat="1" ht="20.100000000000001" customHeight="1" x14ac:dyDescent="0.25">
      <c r="B58" s="404" t="s">
        <v>1635</v>
      </c>
      <c r="C58" s="405"/>
      <c r="D58" s="97">
        <v>1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>
        <v>20.58</v>
      </c>
      <c r="O58" s="111">
        <f t="shared" si="0"/>
        <v>3.1693199999999999</v>
      </c>
      <c r="P58" s="111"/>
      <c r="Q58" s="111">
        <f t="shared" si="1"/>
        <v>0</v>
      </c>
      <c r="R58" s="111"/>
      <c r="S58" s="112">
        <f t="shared" si="2"/>
        <v>0</v>
      </c>
      <c r="T58" s="111"/>
      <c r="U58" s="112">
        <f t="shared" si="3"/>
        <v>0</v>
      </c>
      <c r="V58" s="111">
        <f>11.24+5.38+5.66</f>
        <v>22.28</v>
      </c>
      <c r="W58" s="112">
        <f t="shared" si="4"/>
        <v>21.455639999999999</v>
      </c>
      <c r="X58" s="111"/>
      <c r="Y58" s="112">
        <f t="shared" si="5"/>
        <v>0</v>
      </c>
      <c r="Z58" s="111">
        <f t="shared" si="6"/>
        <v>0</v>
      </c>
      <c r="AA58" s="111">
        <f t="shared" si="7"/>
        <v>0</v>
      </c>
      <c r="AB58" s="113">
        <f t="shared" si="8"/>
        <v>0</v>
      </c>
    </row>
    <row r="59" spans="2:28" s="92" customFormat="1" ht="20.100000000000001" customHeight="1" x14ac:dyDescent="0.25">
      <c r="B59" s="404" t="s">
        <v>1636</v>
      </c>
      <c r="C59" s="405"/>
      <c r="D59" s="97">
        <v>1</v>
      </c>
      <c r="E59" s="111"/>
      <c r="F59" s="111"/>
      <c r="G59" s="111"/>
      <c r="H59" s="111"/>
      <c r="I59" s="111"/>
      <c r="J59" s="111"/>
      <c r="K59" s="111"/>
      <c r="L59" s="111"/>
      <c r="M59" s="111"/>
      <c r="N59" s="111">
        <v>25.48</v>
      </c>
      <c r="O59" s="111">
        <f t="shared" si="0"/>
        <v>3.9239199999999999</v>
      </c>
      <c r="P59" s="111"/>
      <c r="Q59" s="111">
        <f t="shared" si="1"/>
        <v>0</v>
      </c>
      <c r="R59" s="111"/>
      <c r="S59" s="112">
        <f t="shared" si="2"/>
        <v>0</v>
      </c>
      <c r="T59" s="111"/>
      <c r="U59" s="112">
        <f t="shared" si="3"/>
        <v>0</v>
      </c>
      <c r="V59" s="111">
        <f>26.52+12.15+13.26</f>
        <v>51.93</v>
      </c>
      <c r="W59" s="112">
        <f t="shared" si="4"/>
        <v>50.008589999999998</v>
      </c>
      <c r="X59" s="111"/>
      <c r="Y59" s="112">
        <f t="shared" si="5"/>
        <v>0</v>
      </c>
      <c r="Z59" s="111">
        <f t="shared" si="6"/>
        <v>0</v>
      </c>
      <c r="AA59" s="111">
        <f t="shared" si="7"/>
        <v>0</v>
      </c>
      <c r="AB59" s="113">
        <f t="shared" si="8"/>
        <v>0</v>
      </c>
    </row>
    <row r="60" spans="2:28" s="92" customFormat="1" ht="20.100000000000001" customHeight="1" x14ac:dyDescent="0.25">
      <c r="B60" s="404" t="s">
        <v>1637</v>
      </c>
      <c r="C60" s="405"/>
      <c r="D60" s="97">
        <v>1</v>
      </c>
      <c r="E60" s="111"/>
      <c r="F60" s="111"/>
      <c r="G60" s="111"/>
      <c r="H60" s="111"/>
      <c r="I60" s="111"/>
      <c r="J60" s="111"/>
      <c r="K60" s="111"/>
      <c r="L60" s="111"/>
      <c r="M60" s="111"/>
      <c r="N60" s="111">
        <v>13.72</v>
      </c>
      <c r="O60" s="111">
        <f t="shared" si="0"/>
        <v>2.1128800000000001</v>
      </c>
      <c r="P60" s="111"/>
      <c r="Q60" s="111">
        <f t="shared" si="1"/>
        <v>0</v>
      </c>
      <c r="R60" s="111"/>
      <c r="S60" s="112">
        <f t="shared" si="2"/>
        <v>0</v>
      </c>
      <c r="T60" s="111"/>
      <c r="U60" s="112">
        <f t="shared" si="3"/>
        <v>0</v>
      </c>
      <c r="V60" s="111">
        <f>15.08+7.18+7.54</f>
        <v>29.799999999999997</v>
      </c>
      <c r="W60" s="112">
        <f t="shared" si="4"/>
        <v>28.697399999999995</v>
      </c>
      <c r="X60" s="111"/>
      <c r="Y60" s="112">
        <f t="shared" si="5"/>
        <v>0</v>
      </c>
      <c r="Z60" s="111">
        <f t="shared" si="6"/>
        <v>0</v>
      </c>
      <c r="AA60" s="111">
        <f t="shared" si="7"/>
        <v>0</v>
      </c>
      <c r="AB60" s="113">
        <f t="shared" si="8"/>
        <v>0</v>
      </c>
    </row>
    <row r="61" spans="2:28" s="92" customFormat="1" ht="20.100000000000001" customHeight="1" x14ac:dyDescent="0.25">
      <c r="B61" s="404" t="s">
        <v>1638</v>
      </c>
      <c r="C61" s="405"/>
      <c r="D61" s="97">
        <v>1</v>
      </c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>
        <f t="shared" si="0"/>
        <v>0</v>
      </c>
      <c r="P61" s="111">
        <v>32</v>
      </c>
      <c r="Q61" s="111">
        <f t="shared" si="1"/>
        <v>7.84</v>
      </c>
      <c r="R61" s="111"/>
      <c r="S61" s="112">
        <f t="shared" si="2"/>
        <v>0</v>
      </c>
      <c r="T61" s="111"/>
      <c r="U61" s="112">
        <f t="shared" si="3"/>
        <v>0</v>
      </c>
      <c r="V61" s="111">
        <f>27.36+12.48+13.68</f>
        <v>53.52</v>
      </c>
      <c r="W61" s="112">
        <f t="shared" si="4"/>
        <v>51.539760000000001</v>
      </c>
      <c r="X61" s="111"/>
      <c r="Y61" s="112">
        <f t="shared" si="5"/>
        <v>0</v>
      </c>
      <c r="Z61" s="111">
        <f t="shared" si="6"/>
        <v>0</v>
      </c>
      <c r="AA61" s="111">
        <f t="shared" si="7"/>
        <v>0</v>
      </c>
      <c r="AB61" s="113">
        <f t="shared" si="8"/>
        <v>0</v>
      </c>
    </row>
    <row r="62" spans="2:28" s="92" customFormat="1" ht="20.100000000000001" customHeight="1" x14ac:dyDescent="0.25">
      <c r="B62" s="404" t="s">
        <v>1639</v>
      </c>
      <c r="C62" s="405"/>
      <c r="D62" s="97">
        <v>1</v>
      </c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>
        <f t="shared" si="0"/>
        <v>0</v>
      </c>
      <c r="P62" s="111">
        <v>16</v>
      </c>
      <c r="Q62" s="111">
        <f t="shared" si="1"/>
        <v>3.92</v>
      </c>
      <c r="R62" s="111"/>
      <c r="S62" s="112">
        <f t="shared" si="2"/>
        <v>0</v>
      </c>
      <c r="T62" s="111"/>
      <c r="U62" s="112">
        <f t="shared" si="3"/>
        <v>0</v>
      </c>
      <c r="V62" s="111">
        <f>22.56+10.62+11.28</f>
        <v>44.46</v>
      </c>
      <c r="W62" s="112">
        <f t="shared" si="4"/>
        <v>42.814979999999998</v>
      </c>
      <c r="X62" s="111"/>
      <c r="Y62" s="112">
        <f t="shared" si="5"/>
        <v>0</v>
      </c>
      <c r="Z62" s="111">
        <f t="shared" si="6"/>
        <v>0</v>
      </c>
      <c r="AA62" s="111">
        <f t="shared" si="7"/>
        <v>0</v>
      </c>
      <c r="AB62" s="113">
        <f t="shared" si="8"/>
        <v>0</v>
      </c>
    </row>
    <row r="63" spans="2:28" s="92" customFormat="1" ht="20.100000000000001" customHeight="1" x14ac:dyDescent="0.25">
      <c r="B63" s="404" t="s">
        <v>1640</v>
      </c>
      <c r="C63" s="405"/>
      <c r="D63" s="97">
        <v>1</v>
      </c>
      <c r="E63" s="111"/>
      <c r="F63" s="111"/>
      <c r="G63" s="111"/>
      <c r="H63" s="111"/>
      <c r="I63" s="111"/>
      <c r="J63" s="111"/>
      <c r="K63" s="111"/>
      <c r="L63" s="111"/>
      <c r="M63" s="111"/>
      <c r="N63" s="111">
        <v>19.600000000000001</v>
      </c>
      <c r="O63" s="111">
        <f t="shared" si="0"/>
        <v>3.0184000000000002</v>
      </c>
      <c r="P63" s="111"/>
      <c r="Q63" s="111">
        <f t="shared" si="1"/>
        <v>0</v>
      </c>
      <c r="R63" s="111"/>
      <c r="S63" s="112">
        <f t="shared" si="2"/>
        <v>0</v>
      </c>
      <c r="T63" s="111"/>
      <c r="U63" s="112">
        <f t="shared" si="3"/>
        <v>0</v>
      </c>
      <c r="V63" s="111">
        <f>19.32+8.76+9.66</f>
        <v>37.739999999999995</v>
      </c>
      <c r="W63" s="112">
        <f t="shared" si="4"/>
        <v>36.343619999999994</v>
      </c>
      <c r="X63" s="111"/>
      <c r="Y63" s="112">
        <f t="shared" si="5"/>
        <v>0</v>
      </c>
      <c r="Z63" s="111">
        <f t="shared" si="6"/>
        <v>0</v>
      </c>
      <c r="AA63" s="111">
        <f t="shared" si="7"/>
        <v>0</v>
      </c>
      <c r="AB63" s="113">
        <f t="shared" si="8"/>
        <v>0</v>
      </c>
    </row>
    <row r="64" spans="2:28" s="92" customFormat="1" ht="20.100000000000001" customHeight="1" x14ac:dyDescent="0.25">
      <c r="B64" s="404" t="s">
        <v>1641</v>
      </c>
      <c r="C64" s="405"/>
      <c r="D64" s="97">
        <v>1</v>
      </c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>
        <f t="shared" si="0"/>
        <v>0</v>
      </c>
      <c r="P64" s="111">
        <v>7</v>
      </c>
      <c r="Q64" s="111">
        <f t="shared" si="1"/>
        <v>1.7149999999999999</v>
      </c>
      <c r="R64" s="111"/>
      <c r="S64" s="112">
        <f t="shared" si="2"/>
        <v>0</v>
      </c>
      <c r="T64" s="111"/>
      <c r="U64" s="112">
        <f t="shared" si="3"/>
        <v>0</v>
      </c>
      <c r="V64" s="111">
        <f>11.58+5.16+5.79</f>
        <v>22.53</v>
      </c>
      <c r="W64" s="112">
        <f t="shared" si="4"/>
        <v>21.696390000000001</v>
      </c>
      <c r="X64" s="111"/>
      <c r="Y64" s="112">
        <f t="shared" si="5"/>
        <v>0</v>
      </c>
      <c r="Z64" s="111">
        <f t="shared" si="6"/>
        <v>0</v>
      </c>
      <c r="AA64" s="111">
        <f t="shared" si="7"/>
        <v>0</v>
      </c>
      <c r="AB64" s="113">
        <f t="shared" si="8"/>
        <v>0</v>
      </c>
    </row>
    <row r="65" spans="2:28" s="92" customFormat="1" ht="20.100000000000001" customHeight="1" x14ac:dyDescent="0.25">
      <c r="B65" s="404" t="s">
        <v>1642</v>
      </c>
      <c r="C65" s="405"/>
      <c r="D65" s="97">
        <v>1</v>
      </c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>
        <f t="shared" si="0"/>
        <v>0</v>
      </c>
      <c r="P65" s="111">
        <v>16.5</v>
      </c>
      <c r="Q65" s="111">
        <f t="shared" si="1"/>
        <v>4.0424999999999995</v>
      </c>
      <c r="R65" s="111"/>
      <c r="S65" s="112">
        <f t="shared" si="2"/>
        <v>0</v>
      </c>
      <c r="T65" s="111"/>
      <c r="U65" s="112">
        <f t="shared" si="3"/>
        <v>0</v>
      </c>
      <c r="V65" s="111">
        <f>11.58+7.72*2</f>
        <v>27.02</v>
      </c>
      <c r="W65" s="112">
        <f t="shared" si="4"/>
        <v>26.02026</v>
      </c>
      <c r="X65" s="111"/>
      <c r="Y65" s="112">
        <f t="shared" si="5"/>
        <v>0</v>
      </c>
      <c r="Z65" s="111">
        <f t="shared" si="6"/>
        <v>0</v>
      </c>
      <c r="AA65" s="111">
        <f t="shared" si="7"/>
        <v>0</v>
      </c>
      <c r="AB65" s="113">
        <f t="shared" si="8"/>
        <v>0</v>
      </c>
    </row>
    <row r="66" spans="2:28" s="92" customFormat="1" ht="20.100000000000001" customHeight="1" x14ac:dyDescent="0.25">
      <c r="B66" s="404" t="s">
        <v>1643</v>
      </c>
      <c r="C66" s="405"/>
      <c r="D66" s="97">
        <v>1</v>
      </c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>
        <f t="shared" si="0"/>
        <v>0</v>
      </c>
      <c r="P66" s="111">
        <v>15</v>
      </c>
      <c r="Q66" s="111">
        <f t="shared" si="1"/>
        <v>3.6749999999999998</v>
      </c>
      <c r="R66" s="111"/>
      <c r="S66" s="112">
        <f t="shared" si="2"/>
        <v>0</v>
      </c>
      <c r="T66" s="111"/>
      <c r="U66" s="112">
        <f t="shared" si="3"/>
        <v>0</v>
      </c>
      <c r="V66" s="111">
        <f>17.82+10.12+11.88</f>
        <v>39.82</v>
      </c>
      <c r="W66" s="112">
        <f t="shared" si="4"/>
        <v>38.34666</v>
      </c>
      <c r="X66" s="111"/>
      <c r="Y66" s="112">
        <f t="shared" si="5"/>
        <v>0</v>
      </c>
      <c r="Z66" s="111">
        <f t="shared" si="6"/>
        <v>0</v>
      </c>
      <c r="AA66" s="111">
        <f t="shared" si="7"/>
        <v>0</v>
      </c>
      <c r="AB66" s="113">
        <f t="shared" si="8"/>
        <v>0</v>
      </c>
    </row>
    <row r="67" spans="2:28" s="92" customFormat="1" ht="20.100000000000001" customHeight="1" x14ac:dyDescent="0.25">
      <c r="B67" s="404" t="s">
        <v>1644</v>
      </c>
      <c r="C67" s="405"/>
      <c r="D67" s="97">
        <v>1</v>
      </c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>
        <f t="shared" si="0"/>
        <v>0</v>
      </c>
      <c r="P67" s="111">
        <v>43.5</v>
      </c>
      <c r="Q67" s="111">
        <f t="shared" si="1"/>
        <v>10.657500000000001</v>
      </c>
      <c r="R67" s="111"/>
      <c r="S67" s="112">
        <f t="shared" si="2"/>
        <v>0</v>
      </c>
      <c r="T67" s="111"/>
      <c r="U67" s="112">
        <f t="shared" si="3"/>
        <v>0</v>
      </c>
      <c r="V67" s="111">
        <f>26.28+16.12+17.52</f>
        <v>59.92</v>
      </c>
      <c r="W67" s="112">
        <f t="shared" si="4"/>
        <v>57.702959999999997</v>
      </c>
      <c r="X67" s="111"/>
      <c r="Y67" s="112">
        <f t="shared" si="5"/>
        <v>0</v>
      </c>
      <c r="Z67" s="111">
        <f t="shared" si="6"/>
        <v>0</v>
      </c>
      <c r="AA67" s="111">
        <f t="shared" si="7"/>
        <v>0</v>
      </c>
      <c r="AB67" s="113">
        <f t="shared" si="8"/>
        <v>0</v>
      </c>
    </row>
    <row r="68" spans="2:28" s="92" customFormat="1" ht="20.100000000000001" customHeight="1" x14ac:dyDescent="0.25">
      <c r="B68" s="404" t="s">
        <v>1645</v>
      </c>
      <c r="C68" s="405"/>
      <c r="D68" s="97">
        <v>1</v>
      </c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>
        <f t="shared" si="0"/>
        <v>0</v>
      </c>
      <c r="P68" s="111">
        <v>43.5</v>
      </c>
      <c r="Q68" s="111">
        <f t="shared" si="1"/>
        <v>10.657500000000001</v>
      </c>
      <c r="R68" s="111"/>
      <c r="S68" s="112">
        <f t="shared" si="2"/>
        <v>0</v>
      </c>
      <c r="T68" s="111"/>
      <c r="U68" s="112">
        <f t="shared" si="3"/>
        <v>0</v>
      </c>
      <c r="V68" s="111">
        <f>26.28+16.28+17.52</f>
        <v>60.08</v>
      </c>
      <c r="W68" s="112">
        <f t="shared" si="4"/>
        <v>57.857039999999998</v>
      </c>
      <c r="X68" s="111"/>
      <c r="Y68" s="112">
        <f t="shared" si="5"/>
        <v>0</v>
      </c>
      <c r="Z68" s="111">
        <f t="shared" si="6"/>
        <v>0</v>
      </c>
      <c r="AA68" s="111">
        <f t="shared" si="7"/>
        <v>0</v>
      </c>
      <c r="AB68" s="113">
        <f t="shared" si="8"/>
        <v>0</v>
      </c>
    </row>
    <row r="69" spans="2:28" s="92" customFormat="1" ht="20.100000000000001" customHeight="1" x14ac:dyDescent="0.25">
      <c r="B69" s="404" t="s">
        <v>1646</v>
      </c>
      <c r="C69" s="405"/>
      <c r="D69" s="97">
        <v>1</v>
      </c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>
        <f t="shared" si="0"/>
        <v>0</v>
      </c>
      <c r="P69" s="111">
        <v>144</v>
      </c>
      <c r="Q69" s="111">
        <f t="shared" si="1"/>
        <v>35.28</v>
      </c>
      <c r="R69" s="111"/>
      <c r="S69" s="112">
        <f t="shared" si="2"/>
        <v>0</v>
      </c>
      <c r="T69" s="111"/>
      <c r="U69" s="112">
        <f t="shared" si="3"/>
        <v>0</v>
      </c>
      <c r="V69" s="111">
        <f>98.28+48.66+49.14</f>
        <v>196.07999999999998</v>
      </c>
      <c r="W69" s="112">
        <f t="shared" si="4"/>
        <v>188.82503999999997</v>
      </c>
      <c r="X69" s="111"/>
      <c r="Y69" s="112">
        <f t="shared" si="5"/>
        <v>0</v>
      </c>
      <c r="Z69" s="111">
        <f t="shared" si="6"/>
        <v>0</v>
      </c>
      <c r="AA69" s="111">
        <f t="shared" si="7"/>
        <v>0</v>
      </c>
      <c r="AB69" s="113">
        <f t="shared" si="8"/>
        <v>0</v>
      </c>
    </row>
    <row r="70" spans="2:28" s="92" customFormat="1" ht="20.100000000000001" customHeight="1" x14ac:dyDescent="0.25">
      <c r="B70" s="404" t="s">
        <v>1647</v>
      </c>
      <c r="C70" s="405"/>
      <c r="D70" s="97">
        <v>1</v>
      </c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>
        <f t="shared" si="0"/>
        <v>0</v>
      </c>
      <c r="P70" s="111">
        <v>46.5</v>
      </c>
      <c r="Q70" s="111">
        <f t="shared" si="1"/>
        <v>11.3925</v>
      </c>
      <c r="R70" s="111"/>
      <c r="S70" s="112">
        <f t="shared" si="2"/>
        <v>0</v>
      </c>
      <c r="T70" s="111"/>
      <c r="U70" s="112">
        <f t="shared" si="3"/>
        <v>0</v>
      </c>
      <c r="V70" s="111">
        <f>31.86+19.64+21.24</f>
        <v>72.739999999999995</v>
      </c>
      <c r="W70" s="112">
        <f t="shared" si="4"/>
        <v>70.04862</v>
      </c>
      <c r="X70" s="111"/>
      <c r="Y70" s="112">
        <f t="shared" si="5"/>
        <v>0</v>
      </c>
      <c r="Z70" s="111">
        <f t="shared" si="6"/>
        <v>0</v>
      </c>
      <c r="AA70" s="111">
        <f t="shared" si="7"/>
        <v>0</v>
      </c>
      <c r="AB70" s="113">
        <f t="shared" si="8"/>
        <v>0</v>
      </c>
    </row>
    <row r="71" spans="2:28" s="92" customFormat="1" ht="20.100000000000001" customHeight="1" x14ac:dyDescent="0.25">
      <c r="B71" s="404" t="s">
        <v>1648</v>
      </c>
      <c r="C71" s="405"/>
      <c r="D71" s="97">
        <v>1</v>
      </c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>
        <f t="shared" si="0"/>
        <v>0</v>
      </c>
      <c r="P71" s="111">
        <v>144</v>
      </c>
      <c r="Q71" s="111">
        <f t="shared" si="1"/>
        <v>35.28</v>
      </c>
      <c r="R71" s="111"/>
      <c r="S71" s="112">
        <f t="shared" si="2"/>
        <v>0</v>
      </c>
      <c r="T71" s="111"/>
      <c r="U71" s="112">
        <f t="shared" si="3"/>
        <v>0</v>
      </c>
      <c r="V71" s="111">
        <f>91.1+45.1+45.6</f>
        <v>181.79999999999998</v>
      </c>
      <c r="W71" s="112">
        <f t="shared" si="4"/>
        <v>175.07339999999996</v>
      </c>
      <c r="X71" s="111"/>
      <c r="Y71" s="112">
        <f t="shared" si="5"/>
        <v>0</v>
      </c>
      <c r="Z71" s="111">
        <f t="shared" si="6"/>
        <v>0</v>
      </c>
      <c r="AA71" s="111">
        <f t="shared" si="7"/>
        <v>0</v>
      </c>
      <c r="AB71" s="113">
        <f t="shared" si="8"/>
        <v>0</v>
      </c>
    </row>
    <row r="72" spans="2:28" s="92" customFormat="1" ht="20.100000000000001" customHeight="1" x14ac:dyDescent="0.25">
      <c r="B72" s="404" t="s">
        <v>1649</v>
      </c>
      <c r="C72" s="405"/>
      <c r="D72" s="97">
        <v>1</v>
      </c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>
        <f t="shared" si="0"/>
        <v>0</v>
      </c>
      <c r="P72" s="111">
        <v>48</v>
      </c>
      <c r="Q72" s="111">
        <f t="shared" si="1"/>
        <v>11.76</v>
      </c>
      <c r="R72" s="111"/>
      <c r="S72" s="112">
        <f t="shared" si="2"/>
        <v>0</v>
      </c>
      <c r="T72" s="111"/>
      <c r="U72" s="112">
        <f t="shared" si="3"/>
        <v>0</v>
      </c>
      <c r="V72" s="111">
        <f>30.9+19.2+20.6</f>
        <v>70.699999999999989</v>
      </c>
      <c r="W72" s="112">
        <f t="shared" si="4"/>
        <v>68.084099999999992</v>
      </c>
      <c r="X72" s="111"/>
      <c r="Y72" s="112">
        <f t="shared" si="5"/>
        <v>0</v>
      </c>
      <c r="Z72" s="111">
        <f t="shared" si="6"/>
        <v>0</v>
      </c>
      <c r="AA72" s="111">
        <f t="shared" si="7"/>
        <v>0</v>
      </c>
      <c r="AB72" s="113">
        <f t="shared" si="8"/>
        <v>0</v>
      </c>
    </row>
    <row r="73" spans="2:28" s="92" customFormat="1" ht="20.100000000000001" customHeight="1" x14ac:dyDescent="0.25">
      <c r="B73" s="404" t="s">
        <v>1533</v>
      </c>
      <c r="C73" s="405"/>
      <c r="D73" s="97">
        <v>1</v>
      </c>
      <c r="E73" s="111"/>
      <c r="F73" s="111"/>
      <c r="G73" s="111"/>
      <c r="H73" s="111"/>
      <c r="I73" s="111"/>
      <c r="J73" s="111"/>
      <c r="K73" s="111"/>
      <c r="L73" s="111"/>
      <c r="M73" s="111"/>
      <c r="N73" s="111">
        <v>207.36</v>
      </c>
      <c r="O73" s="111">
        <f t="shared" si="0"/>
        <v>31.933440000000001</v>
      </c>
      <c r="P73" s="111"/>
      <c r="Q73" s="111">
        <f t="shared" si="1"/>
        <v>0</v>
      </c>
      <c r="R73" s="111"/>
      <c r="S73" s="112">
        <f t="shared" si="2"/>
        <v>0</v>
      </c>
      <c r="T73" s="111"/>
      <c r="U73" s="112">
        <f t="shared" si="3"/>
        <v>0</v>
      </c>
      <c r="V73" s="111">
        <f>64.44+32.25</f>
        <v>96.69</v>
      </c>
      <c r="W73" s="112">
        <f t="shared" si="4"/>
        <v>93.112469999999988</v>
      </c>
      <c r="X73" s="111">
        <v>31.8</v>
      </c>
      <c r="Y73" s="112">
        <f t="shared" si="5"/>
        <v>50.180400000000006</v>
      </c>
      <c r="Z73" s="111">
        <f t="shared" si="6"/>
        <v>0</v>
      </c>
      <c r="AA73" s="111">
        <f t="shared" si="7"/>
        <v>0</v>
      </c>
      <c r="AB73" s="113">
        <f t="shared" si="8"/>
        <v>0</v>
      </c>
    </row>
    <row r="74" spans="2:28" s="92" customFormat="1" ht="20.100000000000001" customHeight="1" x14ac:dyDescent="0.25">
      <c r="B74" s="404" t="s">
        <v>1633</v>
      </c>
      <c r="C74" s="405"/>
      <c r="D74" s="97">
        <v>1</v>
      </c>
      <c r="E74" s="111"/>
      <c r="F74" s="111"/>
      <c r="G74" s="111"/>
      <c r="H74" s="111"/>
      <c r="I74" s="111"/>
      <c r="J74" s="111"/>
      <c r="K74" s="111"/>
      <c r="L74" s="111"/>
      <c r="M74" s="111"/>
      <c r="N74" s="111">
        <v>29.4</v>
      </c>
      <c r="O74" s="111">
        <f t="shared" si="0"/>
        <v>4.5275999999999996</v>
      </c>
      <c r="P74" s="111"/>
      <c r="Q74" s="111">
        <f t="shared" si="1"/>
        <v>0</v>
      </c>
      <c r="R74" s="111"/>
      <c r="S74" s="112">
        <f t="shared" si="2"/>
        <v>0</v>
      </c>
      <c r="T74" s="111"/>
      <c r="U74" s="112">
        <f t="shared" si="3"/>
        <v>0</v>
      </c>
      <c r="V74" s="111">
        <f>32.94+15.63+16.47</f>
        <v>65.039999999999992</v>
      </c>
      <c r="W74" s="112">
        <f t="shared" si="4"/>
        <v>62.63351999999999</v>
      </c>
      <c r="X74" s="111"/>
      <c r="Y74" s="112">
        <f t="shared" si="5"/>
        <v>0</v>
      </c>
      <c r="Z74" s="111">
        <f t="shared" si="6"/>
        <v>0</v>
      </c>
      <c r="AA74" s="111">
        <f t="shared" si="7"/>
        <v>0</v>
      </c>
      <c r="AB74" s="113">
        <f t="shared" si="8"/>
        <v>0</v>
      </c>
    </row>
    <row r="75" spans="2:28" s="92" customFormat="1" ht="20.100000000000001" customHeight="1" x14ac:dyDescent="0.25">
      <c r="B75" s="404" t="s">
        <v>1650</v>
      </c>
      <c r="C75" s="405"/>
      <c r="D75" s="97">
        <v>1</v>
      </c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>
        <f t="shared" si="0"/>
        <v>0</v>
      </c>
      <c r="P75" s="111">
        <v>33</v>
      </c>
      <c r="Q75" s="111">
        <f t="shared" si="1"/>
        <v>8.0849999999999991</v>
      </c>
      <c r="R75" s="111"/>
      <c r="S75" s="112">
        <f t="shared" si="2"/>
        <v>0</v>
      </c>
      <c r="T75" s="111"/>
      <c r="U75" s="112">
        <f t="shared" si="3"/>
        <v>0</v>
      </c>
      <c r="V75" s="111">
        <f>30.6+14.82+15.3</f>
        <v>60.72</v>
      </c>
      <c r="W75" s="112">
        <f t="shared" si="4"/>
        <v>58.47336</v>
      </c>
      <c r="X75" s="111"/>
      <c r="Y75" s="112">
        <f t="shared" si="5"/>
        <v>0</v>
      </c>
      <c r="Z75" s="111">
        <f t="shared" si="6"/>
        <v>0</v>
      </c>
      <c r="AA75" s="111">
        <f t="shared" si="7"/>
        <v>0</v>
      </c>
      <c r="AB75" s="113">
        <f t="shared" si="8"/>
        <v>0</v>
      </c>
    </row>
    <row r="76" spans="2:28" s="92" customFormat="1" ht="20.100000000000001" customHeight="1" x14ac:dyDescent="0.25">
      <c r="B76" s="404" t="s">
        <v>1651</v>
      </c>
      <c r="C76" s="405"/>
      <c r="D76" s="97">
        <v>1</v>
      </c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>
        <f t="shared" ref="O76:O100" si="9">+N76*0.154*$D76</f>
        <v>0</v>
      </c>
      <c r="P76" s="111">
        <v>33</v>
      </c>
      <c r="Q76" s="111">
        <f t="shared" ref="Q76:Q100" si="10">+P76*0.245*$D76</f>
        <v>8.0849999999999991</v>
      </c>
      <c r="R76" s="111"/>
      <c r="S76" s="112">
        <f t="shared" ref="S76:S100" si="11">+R76*0.395*$D76</f>
        <v>0</v>
      </c>
      <c r="T76" s="111"/>
      <c r="U76" s="112">
        <f t="shared" ref="U76:U100" si="12">+T76*0.617*$D76</f>
        <v>0</v>
      </c>
      <c r="V76" s="111">
        <f>30.6+14.82+15.3</f>
        <v>60.72</v>
      </c>
      <c r="W76" s="112">
        <f t="shared" ref="W76:W100" si="13">+V76*0.963*$D76</f>
        <v>58.47336</v>
      </c>
      <c r="X76" s="111"/>
      <c r="Y76" s="112">
        <f t="shared" ref="Y76:Y100" si="14">+X76*1.578*$D76</f>
        <v>0</v>
      </c>
      <c r="Z76" s="111">
        <f t="shared" si="6"/>
        <v>0</v>
      </c>
      <c r="AA76" s="111">
        <f t="shared" si="7"/>
        <v>0</v>
      </c>
      <c r="AB76" s="113">
        <f t="shared" si="8"/>
        <v>0</v>
      </c>
    </row>
    <row r="77" spans="2:28" s="92" customFormat="1" ht="20.100000000000001" customHeight="1" x14ac:dyDescent="0.25">
      <c r="B77" s="404" t="s">
        <v>1652</v>
      </c>
      <c r="C77" s="405"/>
      <c r="D77" s="97">
        <v>1</v>
      </c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>
        <f t="shared" si="9"/>
        <v>0</v>
      </c>
      <c r="P77" s="111">
        <v>33</v>
      </c>
      <c r="Q77" s="111">
        <f t="shared" si="10"/>
        <v>8.0849999999999991</v>
      </c>
      <c r="R77" s="111"/>
      <c r="S77" s="112">
        <f t="shared" si="11"/>
        <v>0</v>
      </c>
      <c r="T77" s="111"/>
      <c r="U77" s="112">
        <f t="shared" si="12"/>
        <v>0</v>
      </c>
      <c r="V77" s="111">
        <f>22.98+13.88+15.32</f>
        <v>52.18</v>
      </c>
      <c r="W77" s="112">
        <f t="shared" si="13"/>
        <v>50.249339999999997</v>
      </c>
      <c r="X77" s="111"/>
      <c r="Y77" s="112">
        <f t="shared" si="14"/>
        <v>0</v>
      </c>
      <c r="Z77" s="111">
        <f t="shared" si="6"/>
        <v>0</v>
      </c>
      <c r="AA77" s="111">
        <f t="shared" si="7"/>
        <v>0</v>
      </c>
      <c r="AB77" s="113">
        <f t="shared" si="8"/>
        <v>0</v>
      </c>
    </row>
    <row r="78" spans="2:28" s="92" customFormat="1" ht="20.100000000000001" customHeight="1" x14ac:dyDescent="0.25">
      <c r="B78" s="404" t="s">
        <v>1653</v>
      </c>
      <c r="C78" s="405"/>
      <c r="D78" s="97">
        <v>1</v>
      </c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>
        <f t="shared" si="9"/>
        <v>0</v>
      </c>
      <c r="P78" s="111">
        <v>32</v>
      </c>
      <c r="Q78" s="111">
        <f t="shared" si="10"/>
        <v>7.84</v>
      </c>
      <c r="R78" s="111"/>
      <c r="S78" s="112">
        <f t="shared" si="11"/>
        <v>0</v>
      </c>
      <c r="T78" s="111"/>
      <c r="U78" s="112">
        <f t="shared" si="12"/>
        <v>0</v>
      </c>
      <c r="V78" s="111">
        <f>29.88+14.46+14.94</f>
        <v>59.28</v>
      </c>
      <c r="W78" s="112">
        <f t="shared" si="13"/>
        <v>57.086639999999996</v>
      </c>
      <c r="X78" s="111"/>
      <c r="Y78" s="112">
        <f t="shared" si="14"/>
        <v>0</v>
      </c>
      <c r="Z78" s="111">
        <f t="shared" si="6"/>
        <v>0</v>
      </c>
      <c r="AA78" s="111">
        <f t="shared" si="7"/>
        <v>0</v>
      </c>
      <c r="AB78" s="113">
        <f t="shared" si="8"/>
        <v>0</v>
      </c>
    </row>
    <row r="79" spans="2:28" s="92" customFormat="1" ht="20.100000000000001" customHeight="1" x14ac:dyDescent="0.25">
      <c r="B79" s="404" t="s">
        <v>1654</v>
      </c>
      <c r="C79" s="405"/>
      <c r="D79" s="97">
        <v>1</v>
      </c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>
        <f t="shared" si="9"/>
        <v>0</v>
      </c>
      <c r="P79" s="111">
        <v>31.5</v>
      </c>
      <c r="Q79" s="111">
        <f t="shared" si="10"/>
        <v>7.7175000000000002</v>
      </c>
      <c r="R79" s="111"/>
      <c r="S79" s="112">
        <f t="shared" si="11"/>
        <v>0</v>
      </c>
      <c r="T79" s="111"/>
      <c r="U79" s="112">
        <f t="shared" si="12"/>
        <v>0</v>
      </c>
      <c r="V79" s="111">
        <f>23.1+14.2+15.4</f>
        <v>52.699999999999996</v>
      </c>
      <c r="W79" s="112">
        <f t="shared" si="13"/>
        <v>50.750099999999996</v>
      </c>
      <c r="X79" s="111"/>
      <c r="Y79" s="112">
        <f t="shared" si="14"/>
        <v>0</v>
      </c>
      <c r="Z79" s="111">
        <f t="shared" si="6"/>
        <v>0</v>
      </c>
      <c r="AA79" s="111">
        <f t="shared" si="7"/>
        <v>0</v>
      </c>
      <c r="AB79" s="113">
        <f t="shared" si="8"/>
        <v>0</v>
      </c>
    </row>
    <row r="80" spans="2:28" s="92" customFormat="1" ht="20.100000000000001" customHeight="1" x14ac:dyDescent="0.25">
      <c r="B80" s="404" t="s">
        <v>1655</v>
      </c>
      <c r="C80" s="405"/>
      <c r="D80" s="97">
        <v>1</v>
      </c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>
        <f t="shared" si="9"/>
        <v>0</v>
      </c>
      <c r="P80" s="111">
        <v>5</v>
      </c>
      <c r="Q80" s="111">
        <f t="shared" si="10"/>
        <v>1.2250000000000001</v>
      </c>
      <c r="R80" s="111"/>
      <c r="S80" s="112">
        <f t="shared" si="11"/>
        <v>0</v>
      </c>
      <c r="T80" s="111"/>
      <c r="U80" s="112">
        <f t="shared" si="12"/>
        <v>0</v>
      </c>
      <c r="V80" s="111">
        <f>11.4+5.31+5.7</f>
        <v>22.41</v>
      </c>
      <c r="W80" s="112">
        <f t="shared" si="13"/>
        <v>21.580829999999999</v>
      </c>
      <c r="X80" s="111"/>
      <c r="Y80" s="112">
        <f t="shared" si="14"/>
        <v>0</v>
      </c>
      <c r="Z80" s="111">
        <f t="shared" si="6"/>
        <v>0</v>
      </c>
      <c r="AA80" s="111">
        <f t="shared" si="7"/>
        <v>0</v>
      </c>
      <c r="AB80" s="113">
        <f t="shared" si="8"/>
        <v>0</v>
      </c>
    </row>
    <row r="81" spans="2:28" s="92" customFormat="1" ht="20.100000000000001" customHeight="1" x14ac:dyDescent="0.25">
      <c r="B81" s="404" t="s">
        <v>1656</v>
      </c>
      <c r="C81" s="405"/>
      <c r="D81" s="97">
        <v>1</v>
      </c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>
        <f t="shared" si="9"/>
        <v>0</v>
      </c>
      <c r="P81" s="111">
        <v>34</v>
      </c>
      <c r="Q81" s="111">
        <f t="shared" si="10"/>
        <v>8.33</v>
      </c>
      <c r="R81" s="111"/>
      <c r="S81" s="112">
        <f t="shared" si="11"/>
        <v>0</v>
      </c>
      <c r="T81" s="111"/>
      <c r="U81" s="112">
        <f t="shared" si="12"/>
        <v>0</v>
      </c>
      <c r="V81" s="111">
        <f>30.78+14.91+15.39</f>
        <v>61.08</v>
      </c>
      <c r="W81" s="112">
        <f t="shared" si="13"/>
        <v>58.820039999999999</v>
      </c>
      <c r="X81" s="111"/>
      <c r="Y81" s="112">
        <f t="shared" si="14"/>
        <v>0</v>
      </c>
      <c r="Z81" s="111">
        <f t="shared" si="6"/>
        <v>0</v>
      </c>
      <c r="AA81" s="111">
        <f t="shared" si="7"/>
        <v>0</v>
      </c>
      <c r="AB81" s="113">
        <f t="shared" si="8"/>
        <v>0</v>
      </c>
    </row>
    <row r="82" spans="2:28" s="92" customFormat="1" ht="20.100000000000001" customHeight="1" x14ac:dyDescent="0.25">
      <c r="B82" s="404" t="s">
        <v>1657</v>
      </c>
      <c r="C82" s="405"/>
      <c r="D82" s="97">
        <v>1</v>
      </c>
      <c r="E82" s="111"/>
      <c r="F82" s="111"/>
      <c r="G82" s="111"/>
      <c r="H82" s="111"/>
      <c r="I82" s="111"/>
      <c r="J82" s="111"/>
      <c r="K82" s="111"/>
      <c r="L82" s="111"/>
      <c r="M82" s="111"/>
      <c r="N82" s="111">
        <v>146.32</v>
      </c>
      <c r="O82" s="111">
        <f t="shared" si="9"/>
        <v>22.533279999999998</v>
      </c>
      <c r="P82" s="111"/>
      <c r="Q82" s="111">
        <f t="shared" si="10"/>
        <v>0</v>
      </c>
      <c r="R82" s="111"/>
      <c r="S82" s="112">
        <f t="shared" si="11"/>
        <v>0</v>
      </c>
      <c r="T82" s="111"/>
      <c r="U82" s="112">
        <f t="shared" si="12"/>
        <v>0</v>
      </c>
      <c r="V82" s="111">
        <v>21.78</v>
      </c>
      <c r="W82" s="112">
        <f t="shared" si="13"/>
        <v>20.974140000000002</v>
      </c>
      <c r="X82" s="111">
        <f>28.96+20.88</f>
        <v>49.84</v>
      </c>
      <c r="Y82" s="112">
        <f t="shared" si="14"/>
        <v>78.647520000000014</v>
      </c>
      <c r="Z82" s="111">
        <f t="shared" ref="Z82:Z100" si="15">+E82*F82*G82*$D82</f>
        <v>0</v>
      </c>
      <c r="AA82" s="111">
        <f t="shared" ref="AA82:AA100" si="16">+I82-Z82</f>
        <v>0</v>
      </c>
      <c r="AB82" s="113">
        <f t="shared" ref="AB82:AB100" si="17">+I82-AA82</f>
        <v>0</v>
      </c>
    </row>
    <row r="83" spans="2:28" s="92" customFormat="1" ht="20.100000000000001" customHeight="1" x14ac:dyDescent="0.25">
      <c r="B83" s="404" t="s">
        <v>1658</v>
      </c>
      <c r="C83" s="405"/>
      <c r="D83" s="97">
        <v>1</v>
      </c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>
        <f t="shared" si="9"/>
        <v>0</v>
      </c>
      <c r="P83" s="111">
        <v>100</v>
      </c>
      <c r="Q83" s="111">
        <f t="shared" si="10"/>
        <v>24.5</v>
      </c>
      <c r="R83" s="111"/>
      <c r="S83" s="112">
        <f t="shared" si="11"/>
        <v>0</v>
      </c>
      <c r="T83" s="111"/>
      <c r="U83" s="112">
        <f t="shared" si="12"/>
        <v>0</v>
      </c>
      <c r="V83" s="111">
        <f>78.3+38.79+39.15</f>
        <v>156.24</v>
      </c>
      <c r="W83" s="112">
        <f t="shared" si="13"/>
        <v>150.45912000000001</v>
      </c>
      <c r="X83" s="111"/>
      <c r="Y83" s="112">
        <f t="shared" si="14"/>
        <v>0</v>
      </c>
      <c r="Z83" s="111">
        <f t="shared" si="15"/>
        <v>0</v>
      </c>
      <c r="AA83" s="111">
        <f t="shared" si="16"/>
        <v>0</v>
      </c>
      <c r="AB83" s="113">
        <f t="shared" si="17"/>
        <v>0</v>
      </c>
    </row>
    <row r="84" spans="2:28" s="92" customFormat="1" ht="20.100000000000001" customHeight="1" x14ac:dyDescent="0.25">
      <c r="B84" s="404" t="s">
        <v>1659</v>
      </c>
      <c r="C84" s="405"/>
      <c r="D84" s="97">
        <v>1</v>
      </c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>
        <f t="shared" si="9"/>
        <v>0</v>
      </c>
      <c r="P84" s="111">
        <v>33</v>
      </c>
      <c r="Q84" s="111">
        <f t="shared" si="10"/>
        <v>8.0849999999999991</v>
      </c>
      <c r="R84" s="111"/>
      <c r="S84" s="112">
        <f t="shared" si="11"/>
        <v>0</v>
      </c>
      <c r="T84" s="111"/>
      <c r="U84" s="112">
        <f t="shared" si="12"/>
        <v>0</v>
      </c>
      <c r="V84" s="111">
        <f>33.48+22.32*2</f>
        <v>78.12</v>
      </c>
      <c r="W84" s="112">
        <f t="shared" si="13"/>
        <v>75.229560000000006</v>
      </c>
      <c r="X84" s="111"/>
      <c r="Y84" s="112">
        <f t="shared" si="14"/>
        <v>0</v>
      </c>
      <c r="Z84" s="111">
        <f t="shared" si="15"/>
        <v>0</v>
      </c>
      <c r="AA84" s="111">
        <f t="shared" si="16"/>
        <v>0</v>
      </c>
      <c r="AB84" s="113">
        <f t="shared" si="17"/>
        <v>0</v>
      </c>
    </row>
    <row r="85" spans="2:28" s="92" customFormat="1" ht="20.100000000000001" customHeight="1" x14ac:dyDescent="0.25">
      <c r="B85" s="404" t="s">
        <v>1660</v>
      </c>
      <c r="C85" s="405"/>
      <c r="D85" s="97">
        <v>1</v>
      </c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>
        <f t="shared" si="9"/>
        <v>0</v>
      </c>
      <c r="P85" s="111">
        <v>33</v>
      </c>
      <c r="Q85" s="111">
        <f t="shared" si="10"/>
        <v>8.0849999999999991</v>
      </c>
      <c r="R85" s="111"/>
      <c r="S85" s="112">
        <f t="shared" si="11"/>
        <v>0</v>
      </c>
      <c r="T85" s="111"/>
      <c r="U85" s="112">
        <f t="shared" si="12"/>
        <v>0</v>
      </c>
      <c r="V85" s="111">
        <f>19.44+11.68+12.96</f>
        <v>44.08</v>
      </c>
      <c r="W85" s="112">
        <f t="shared" si="13"/>
        <v>42.449039999999997</v>
      </c>
      <c r="X85" s="111"/>
      <c r="Y85" s="112">
        <f t="shared" si="14"/>
        <v>0</v>
      </c>
      <c r="Z85" s="111">
        <f t="shared" si="15"/>
        <v>0</v>
      </c>
      <c r="AA85" s="111">
        <f t="shared" si="16"/>
        <v>0</v>
      </c>
      <c r="AB85" s="113">
        <f t="shared" si="17"/>
        <v>0</v>
      </c>
    </row>
    <row r="86" spans="2:28" s="92" customFormat="1" ht="20.100000000000001" customHeight="1" x14ac:dyDescent="0.25">
      <c r="B86" s="404" t="s">
        <v>1661</v>
      </c>
      <c r="C86" s="405"/>
      <c r="D86" s="97">
        <v>1</v>
      </c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>
        <f t="shared" si="9"/>
        <v>0</v>
      </c>
      <c r="P86" s="111">
        <v>33</v>
      </c>
      <c r="Q86" s="111">
        <f t="shared" si="10"/>
        <v>8.0849999999999991</v>
      </c>
      <c r="R86" s="111"/>
      <c r="S86" s="112">
        <f t="shared" si="11"/>
        <v>0</v>
      </c>
      <c r="T86" s="111"/>
      <c r="U86" s="112">
        <f t="shared" si="12"/>
        <v>0</v>
      </c>
      <c r="V86" s="111">
        <f>20.94+12.76+13.96</f>
        <v>47.660000000000004</v>
      </c>
      <c r="W86" s="112">
        <f t="shared" si="13"/>
        <v>45.89658</v>
      </c>
      <c r="X86" s="111"/>
      <c r="Y86" s="112">
        <f t="shared" si="14"/>
        <v>0</v>
      </c>
      <c r="Z86" s="111">
        <f t="shared" si="15"/>
        <v>0</v>
      </c>
      <c r="AA86" s="111">
        <f t="shared" si="16"/>
        <v>0</v>
      </c>
      <c r="AB86" s="113">
        <f t="shared" si="17"/>
        <v>0</v>
      </c>
    </row>
    <row r="87" spans="2:28" s="92" customFormat="1" ht="20.100000000000001" customHeight="1" x14ac:dyDescent="0.25">
      <c r="B87" s="404" t="s">
        <v>1536</v>
      </c>
      <c r="C87" s="405"/>
      <c r="D87" s="97">
        <v>1</v>
      </c>
      <c r="E87" s="111"/>
      <c r="F87" s="111"/>
      <c r="G87" s="111"/>
      <c r="H87" s="111"/>
      <c r="I87" s="111"/>
      <c r="J87" s="111"/>
      <c r="K87" s="111"/>
      <c r="L87" s="111"/>
      <c r="M87" s="111"/>
      <c r="N87" s="111">
        <v>188.8</v>
      </c>
      <c r="O87" s="111">
        <f t="shared" si="9"/>
        <v>29.075200000000002</v>
      </c>
      <c r="P87" s="111"/>
      <c r="Q87" s="111">
        <f t="shared" si="10"/>
        <v>0</v>
      </c>
      <c r="R87" s="111"/>
      <c r="S87" s="112">
        <f t="shared" si="11"/>
        <v>0</v>
      </c>
      <c r="T87" s="111"/>
      <c r="U87" s="112">
        <f t="shared" si="12"/>
        <v>0</v>
      </c>
      <c r="V87" s="111">
        <v>26.91</v>
      </c>
      <c r="W87" s="112">
        <f t="shared" si="13"/>
        <v>25.91433</v>
      </c>
      <c r="X87" s="111">
        <f>36.12+26.91</f>
        <v>63.03</v>
      </c>
      <c r="Y87" s="112">
        <f t="shared" si="14"/>
        <v>99.461340000000007</v>
      </c>
      <c r="Z87" s="111">
        <f t="shared" si="15"/>
        <v>0</v>
      </c>
      <c r="AA87" s="111">
        <f t="shared" si="16"/>
        <v>0</v>
      </c>
      <c r="AB87" s="113">
        <f t="shared" si="17"/>
        <v>0</v>
      </c>
    </row>
    <row r="88" spans="2:28" s="92" customFormat="1" ht="20.100000000000001" customHeight="1" x14ac:dyDescent="0.25">
      <c r="B88" s="404" t="s">
        <v>1537</v>
      </c>
      <c r="C88" s="405"/>
      <c r="D88" s="97">
        <v>1</v>
      </c>
      <c r="E88" s="111"/>
      <c r="F88" s="111"/>
      <c r="G88" s="111"/>
      <c r="H88" s="111"/>
      <c r="I88" s="111"/>
      <c r="J88" s="111"/>
      <c r="K88" s="111"/>
      <c r="L88" s="111"/>
      <c r="M88" s="111"/>
      <c r="N88" s="111">
        <v>96.76</v>
      </c>
      <c r="O88" s="111">
        <f t="shared" si="9"/>
        <v>14.90104</v>
      </c>
      <c r="P88" s="111"/>
      <c r="Q88" s="111">
        <f t="shared" si="10"/>
        <v>0</v>
      </c>
      <c r="R88" s="111"/>
      <c r="S88" s="112">
        <f t="shared" si="11"/>
        <v>0</v>
      </c>
      <c r="T88" s="111"/>
      <c r="U88" s="112">
        <f t="shared" si="12"/>
        <v>0</v>
      </c>
      <c r="V88" s="111">
        <v>14.88</v>
      </c>
      <c r="W88" s="112">
        <f t="shared" si="13"/>
        <v>14.32944</v>
      </c>
      <c r="X88" s="111">
        <f>20.48+14.85</f>
        <v>35.33</v>
      </c>
      <c r="Y88" s="112">
        <f t="shared" si="14"/>
        <v>55.75074</v>
      </c>
      <c r="Z88" s="111">
        <f t="shared" si="15"/>
        <v>0</v>
      </c>
      <c r="AA88" s="111">
        <f t="shared" si="16"/>
        <v>0</v>
      </c>
      <c r="AB88" s="113">
        <f t="shared" si="17"/>
        <v>0</v>
      </c>
    </row>
    <row r="89" spans="2:28" s="92" customFormat="1" ht="20.100000000000001" customHeight="1" x14ac:dyDescent="0.25">
      <c r="B89" s="404" t="s">
        <v>1653</v>
      </c>
      <c r="C89" s="405"/>
      <c r="D89" s="97">
        <v>1</v>
      </c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>
        <f t="shared" si="9"/>
        <v>0</v>
      </c>
      <c r="P89" s="111">
        <v>32</v>
      </c>
      <c r="Q89" s="111">
        <f t="shared" si="10"/>
        <v>7.84</v>
      </c>
      <c r="R89" s="111"/>
      <c r="S89" s="112">
        <f t="shared" si="11"/>
        <v>0</v>
      </c>
      <c r="T89" s="111"/>
      <c r="U89" s="112">
        <f t="shared" si="12"/>
        <v>0</v>
      </c>
      <c r="V89" s="111">
        <f>30.06+14.55+15.03</f>
        <v>59.64</v>
      </c>
      <c r="W89" s="112">
        <f t="shared" si="13"/>
        <v>57.433320000000002</v>
      </c>
      <c r="X89" s="111"/>
      <c r="Y89" s="112">
        <f t="shared" si="14"/>
        <v>0</v>
      </c>
      <c r="Z89" s="111">
        <f t="shared" si="15"/>
        <v>0</v>
      </c>
      <c r="AA89" s="111">
        <f t="shared" si="16"/>
        <v>0</v>
      </c>
      <c r="AB89" s="113">
        <f t="shared" si="17"/>
        <v>0</v>
      </c>
    </row>
    <row r="90" spans="2:28" s="92" customFormat="1" ht="20.100000000000001" customHeight="1" x14ac:dyDescent="0.25">
      <c r="B90" s="404" t="s">
        <v>1653</v>
      </c>
      <c r="C90" s="405"/>
      <c r="D90" s="97">
        <v>1</v>
      </c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>
        <f t="shared" si="9"/>
        <v>0</v>
      </c>
      <c r="P90" s="111">
        <v>32</v>
      </c>
      <c r="Q90" s="111">
        <f t="shared" si="10"/>
        <v>7.84</v>
      </c>
      <c r="R90" s="111"/>
      <c r="S90" s="112">
        <f t="shared" si="11"/>
        <v>0</v>
      </c>
      <c r="T90" s="111"/>
      <c r="U90" s="112">
        <f t="shared" si="12"/>
        <v>0</v>
      </c>
      <c r="V90" s="111">
        <f>29.76+14.4+14.88</f>
        <v>59.040000000000006</v>
      </c>
      <c r="W90" s="112">
        <f t="shared" si="13"/>
        <v>56.855520000000006</v>
      </c>
      <c r="X90" s="111"/>
      <c r="Y90" s="112">
        <f t="shared" si="14"/>
        <v>0</v>
      </c>
      <c r="Z90" s="111">
        <f t="shared" si="15"/>
        <v>0</v>
      </c>
      <c r="AA90" s="111">
        <f t="shared" si="16"/>
        <v>0</v>
      </c>
      <c r="AB90" s="113">
        <f t="shared" si="17"/>
        <v>0</v>
      </c>
    </row>
    <row r="91" spans="2:28" s="92" customFormat="1" ht="20.100000000000001" customHeight="1" x14ac:dyDescent="0.25">
      <c r="B91" s="404" t="s">
        <v>1662</v>
      </c>
      <c r="C91" s="405"/>
      <c r="D91" s="97">
        <v>1</v>
      </c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>
        <f t="shared" si="9"/>
        <v>0</v>
      </c>
      <c r="P91" s="111">
        <v>33</v>
      </c>
      <c r="Q91" s="111">
        <f t="shared" si="10"/>
        <v>8.0849999999999991</v>
      </c>
      <c r="R91" s="111"/>
      <c r="S91" s="112">
        <f t="shared" si="11"/>
        <v>0</v>
      </c>
      <c r="T91" s="111"/>
      <c r="U91" s="112">
        <f t="shared" si="12"/>
        <v>0</v>
      </c>
      <c r="V91" s="111">
        <f>20.64+13.76*2</f>
        <v>48.16</v>
      </c>
      <c r="W91" s="112">
        <f t="shared" si="13"/>
        <v>46.378079999999997</v>
      </c>
      <c r="X91" s="111"/>
      <c r="Y91" s="112">
        <f t="shared" si="14"/>
        <v>0</v>
      </c>
      <c r="Z91" s="111">
        <f t="shared" si="15"/>
        <v>0</v>
      </c>
      <c r="AA91" s="111">
        <f t="shared" si="16"/>
        <v>0</v>
      </c>
      <c r="AB91" s="113">
        <f t="shared" si="17"/>
        <v>0</v>
      </c>
    </row>
    <row r="92" spans="2:28" s="92" customFormat="1" ht="20.100000000000001" customHeight="1" x14ac:dyDescent="0.25">
      <c r="B92" s="404" t="s">
        <v>1663</v>
      </c>
      <c r="C92" s="405"/>
      <c r="D92" s="97">
        <v>1</v>
      </c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>
        <f t="shared" si="9"/>
        <v>0</v>
      </c>
      <c r="P92" s="111">
        <v>45</v>
      </c>
      <c r="Q92" s="111">
        <f t="shared" si="10"/>
        <v>11.025</v>
      </c>
      <c r="R92" s="111"/>
      <c r="S92" s="112">
        <f t="shared" si="11"/>
        <v>0</v>
      </c>
      <c r="T92" s="111"/>
      <c r="U92" s="112">
        <f t="shared" si="12"/>
        <v>0</v>
      </c>
      <c r="V92" s="111">
        <f>31.38+19.72+20.92</f>
        <v>72.02</v>
      </c>
      <c r="W92" s="112">
        <f t="shared" si="13"/>
        <v>69.355259999999987</v>
      </c>
      <c r="X92" s="111"/>
      <c r="Y92" s="112">
        <f t="shared" si="14"/>
        <v>0</v>
      </c>
      <c r="Z92" s="111">
        <f t="shared" si="15"/>
        <v>0</v>
      </c>
      <c r="AA92" s="111">
        <f t="shared" si="16"/>
        <v>0</v>
      </c>
      <c r="AB92" s="113">
        <f t="shared" si="17"/>
        <v>0</v>
      </c>
    </row>
    <row r="93" spans="2:28" s="92" customFormat="1" ht="20.100000000000001" customHeight="1" x14ac:dyDescent="0.25">
      <c r="B93" s="404" t="s">
        <v>1512</v>
      </c>
      <c r="C93" s="405"/>
      <c r="D93" s="97">
        <v>1</v>
      </c>
      <c r="E93" s="111"/>
      <c r="F93" s="111"/>
      <c r="G93" s="111"/>
      <c r="H93" s="111"/>
      <c r="I93" s="111"/>
      <c r="J93" s="111"/>
      <c r="K93" s="111"/>
      <c r="L93" s="111"/>
      <c r="M93" s="111"/>
      <c r="N93" s="111">
        <v>16.66</v>
      </c>
      <c r="O93" s="111">
        <f t="shared" si="9"/>
        <v>2.5656400000000001</v>
      </c>
      <c r="P93" s="111"/>
      <c r="Q93" s="111">
        <f t="shared" si="10"/>
        <v>0</v>
      </c>
      <c r="R93" s="111"/>
      <c r="S93" s="112">
        <f t="shared" si="11"/>
        <v>0</v>
      </c>
      <c r="T93" s="111"/>
      <c r="U93" s="112">
        <f t="shared" si="12"/>
        <v>0</v>
      </c>
      <c r="V93" s="111">
        <f>11.28+5.64*2</f>
        <v>22.56</v>
      </c>
      <c r="W93" s="112">
        <f t="shared" si="13"/>
        <v>21.725279999999998</v>
      </c>
      <c r="X93" s="111"/>
      <c r="Y93" s="112">
        <f t="shared" si="14"/>
        <v>0</v>
      </c>
      <c r="Z93" s="111">
        <f t="shared" si="15"/>
        <v>0</v>
      </c>
      <c r="AA93" s="111">
        <f t="shared" si="16"/>
        <v>0</v>
      </c>
      <c r="AB93" s="113">
        <f t="shared" si="17"/>
        <v>0</v>
      </c>
    </row>
    <row r="94" spans="2:28" s="92" customFormat="1" ht="20.100000000000001" customHeight="1" x14ac:dyDescent="0.25">
      <c r="B94" s="404" t="s">
        <v>1664</v>
      </c>
      <c r="C94" s="405"/>
      <c r="D94" s="97">
        <v>1</v>
      </c>
      <c r="E94" s="111"/>
      <c r="F94" s="111"/>
      <c r="G94" s="111"/>
      <c r="H94" s="111"/>
      <c r="I94" s="111"/>
      <c r="J94" s="111"/>
      <c r="K94" s="111"/>
      <c r="L94" s="111"/>
      <c r="M94" s="111"/>
      <c r="N94" s="111">
        <v>25.48</v>
      </c>
      <c r="O94" s="111">
        <f t="shared" si="9"/>
        <v>3.9239199999999999</v>
      </c>
      <c r="P94" s="111"/>
      <c r="Q94" s="111">
        <f t="shared" si="10"/>
        <v>0</v>
      </c>
      <c r="R94" s="111"/>
      <c r="S94" s="112">
        <f t="shared" si="11"/>
        <v>0</v>
      </c>
      <c r="T94" s="111"/>
      <c r="U94" s="112">
        <f t="shared" si="12"/>
        <v>0</v>
      </c>
      <c r="V94" s="111">
        <f>28.02+13.2+14.01</f>
        <v>55.23</v>
      </c>
      <c r="W94" s="112">
        <f t="shared" si="13"/>
        <v>53.186489999999992</v>
      </c>
      <c r="X94" s="111"/>
      <c r="Y94" s="112">
        <f t="shared" si="14"/>
        <v>0</v>
      </c>
      <c r="Z94" s="111">
        <f t="shared" si="15"/>
        <v>0</v>
      </c>
      <c r="AA94" s="111">
        <f t="shared" si="16"/>
        <v>0</v>
      </c>
      <c r="AB94" s="113">
        <f t="shared" si="17"/>
        <v>0</v>
      </c>
    </row>
    <row r="95" spans="2:28" s="92" customFormat="1" ht="20.100000000000001" customHeight="1" x14ac:dyDescent="0.25">
      <c r="B95" s="404" t="s">
        <v>1665</v>
      </c>
      <c r="C95" s="405"/>
      <c r="D95" s="97">
        <v>1</v>
      </c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>
        <f t="shared" si="9"/>
        <v>0</v>
      </c>
      <c r="P95" s="111">
        <v>11</v>
      </c>
      <c r="Q95" s="111">
        <f t="shared" si="10"/>
        <v>2.6949999999999998</v>
      </c>
      <c r="R95" s="111"/>
      <c r="S95" s="112">
        <f t="shared" si="11"/>
        <v>0</v>
      </c>
      <c r="T95" s="111"/>
      <c r="U95" s="112">
        <f t="shared" si="12"/>
        <v>0</v>
      </c>
      <c r="V95" s="111">
        <f>15.6+7.47+7.8</f>
        <v>30.87</v>
      </c>
      <c r="W95" s="112">
        <f t="shared" si="13"/>
        <v>29.727810000000002</v>
      </c>
      <c r="X95" s="111"/>
      <c r="Y95" s="112">
        <f t="shared" si="14"/>
        <v>0</v>
      </c>
      <c r="Z95" s="111">
        <f t="shared" si="15"/>
        <v>0</v>
      </c>
      <c r="AA95" s="111">
        <f t="shared" si="16"/>
        <v>0</v>
      </c>
      <c r="AB95" s="113">
        <f t="shared" si="17"/>
        <v>0</v>
      </c>
    </row>
    <row r="96" spans="2:28" s="92" customFormat="1" ht="20.100000000000001" customHeight="1" x14ac:dyDescent="0.25">
      <c r="B96" s="404" t="s">
        <v>1666</v>
      </c>
      <c r="C96" s="405"/>
      <c r="D96" s="97">
        <v>1</v>
      </c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>
        <f t="shared" si="9"/>
        <v>0</v>
      </c>
      <c r="P96" s="111">
        <v>169</v>
      </c>
      <c r="Q96" s="111">
        <f t="shared" si="10"/>
        <v>41.405000000000001</v>
      </c>
      <c r="R96" s="111"/>
      <c r="S96" s="112">
        <f t="shared" si="11"/>
        <v>0</v>
      </c>
      <c r="T96" s="111"/>
      <c r="U96" s="112">
        <f t="shared" si="12"/>
        <v>0</v>
      </c>
      <c r="V96" s="111">
        <v>24.75</v>
      </c>
      <c r="W96" s="112">
        <f t="shared" si="13"/>
        <v>23.834250000000001</v>
      </c>
      <c r="X96" s="111">
        <f>49.5+23.64</f>
        <v>73.14</v>
      </c>
      <c r="Y96" s="112">
        <f t="shared" si="14"/>
        <v>115.41492000000001</v>
      </c>
      <c r="Z96" s="111">
        <f t="shared" si="15"/>
        <v>0</v>
      </c>
      <c r="AA96" s="111">
        <f t="shared" si="16"/>
        <v>0</v>
      </c>
      <c r="AB96" s="113">
        <f t="shared" si="17"/>
        <v>0</v>
      </c>
    </row>
    <row r="97" spans="2:28" s="92" customFormat="1" ht="20.100000000000001" customHeight="1" x14ac:dyDescent="0.25">
      <c r="B97" s="404" t="s">
        <v>1627</v>
      </c>
      <c r="C97" s="405"/>
      <c r="D97" s="97">
        <v>1</v>
      </c>
      <c r="E97" s="111"/>
      <c r="F97" s="111"/>
      <c r="G97" s="111"/>
      <c r="H97" s="111"/>
      <c r="I97" s="111"/>
      <c r="J97" s="111"/>
      <c r="K97" s="111"/>
      <c r="L97" s="111"/>
      <c r="M97" s="111"/>
      <c r="N97" s="111">
        <v>97.2</v>
      </c>
      <c r="O97" s="111">
        <f t="shared" si="9"/>
        <v>14.9688</v>
      </c>
      <c r="P97" s="111"/>
      <c r="Q97" s="111">
        <f t="shared" si="10"/>
        <v>0</v>
      </c>
      <c r="R97" s="111"/>
      <c r="S97" s="112">
        <f t="shared" si="11"/>
        <v>0</v>
      </c>
      <c r="T97" s="111"/>
      <c r="U97" s="112">
        <f t="shared" si="12"/>
        <v>0</v>
      </c>
      <c r="V97" s="111">
        <f>33.9+16.98</f>
        <v>50.879999999999995</v>
      </c>
      <c r="W97" s="112">
        <f t="shared" si="13"/>
        <v>48.997439999999997</v>
      </c>
      <c r="X97" s="111">
        <v>16.350000000000001</v>
      </c>
      <c r="Y97" s="112">
        <f t="shared" si="14"/>
        <v>25.800300000000004</v>
      </c>
      <c r="Z97" s="111">
        <f t="shared" si="15"/>
        <v>0</v>
      </c>
      <c r="AA97" s="111">
        <f t="shared" si="16"/>
        <v>0</v>
      </c>
      <c r="AB97" s="113">
        <f t="shared" si="17"/>
        <v>0</v>
      </c>
    </row>
    <row r="98" spans="2:28" s="92" customFormat="1" ht="20.100000000000001" customHeight="1" x14ac:dyDescent="0.25">
      <c r="B98" s="404" t="s">
        <v>1667</v>
      </c>
      <c r="C98" s="405"/>
      <c r="D98" s="97">
        <v>1</v>
      </c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>
        <f t="shared" si="9"/>
        <v>0</v>
      </c>
      <c r="P98" s="111">
        <v>33</v>
      </c>
      <c r="Q98" s="111">
        <f t="shared" si="10"/>
        <v>8.0849999999999991</v>
      </c>
      <c r="R98" s="111"/>
      <c r="S98" s="112">
        <f t="shared" si="11"/>
        <v>0</v>
      </c>
      <c r="T98" s="111"/>
      <c r="U98" s="112">
        <f t="shared" si="12"/>
        <v>0</v>
      </c>
      <c r="V98" s="111">
        <f>30.6+14.82+15.3</f>
        <v>60.72</v>
      </c>
      <c r="W98" s="112">
        <f t="shared" si="13"/>
        <v>58.47336</v>
      </c>
      <c r="X98" s="111"/>
      <c r="Y98" s="112">
        <f t="shared" si="14"/>
        <v>0</v>
      </c>
      <c r="Z98" s="111">
        <f t="shared" si="15"/>
        <v>0</v>
      </c>
      <c r="AA98" s="111">
        <f t="shared" si="16"/>
        <v>0</v>
      </c>
      <c r="AB98" s="113">
        <f t="shared" si="17"/>
        <v>0</v>
      </c>
    </row>
    <row r="99" spans="2:28" s="92" customFormat="1" ht="20.100000000000001" customHeight="1" x14ac:dyDescent="0.25">
      <c r="B99" s="404" t="s">
        <v>1668</v>
      </c>
      <c r="C99" s="405"/>
      <c r="D99" s="97">
        <v>1</v>
      </c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>
        <f t="shared" si="9"/>
        <v>0</v>
      </c>
      <c r="P99" s="111">
        <v>33</v>
      </c>
      <c r="Q99" s="111">
        <f t="shared" si="10"/>
        <v>8.0849999999999991</v>
      </c>
      <c r="R99" s="111"/>
      <c r="S99" s="112">
        <f t="shared" si="11"/>
        <v>0</v>
      </c>
      <c r="T99" s="111"/>
      <c r="U99" s="112">
        <f t="shared" si="12"/>
        <v>0</v>
      </c>
      <c r="V99" s="111">
        <f>18.84+11.4+12.56</f>
        <v>42.800000000000004</v>
      </c>
      <c r="W99" s="112">
        <f t="shared" si="13"/>
        <v>41.2164</v>
      </c>
      <c r="X99" s="111"/>
      <c r="Y99" s="112">
        <f t="shared" si="14"/>
        <v>0</v>
      </c>
      <c r="Z99" s="111">
        <f t="shared" si="15"/>
        <v>0</v>
      </c>
      <c r="AA99" s="111">
        <f t="shared" si="16"/>
        <v>0</v>
      </c>
      <c r="AB99" s="113">
        <f t="shared" si="17"/>
        <v>0</v>
      </c>
    </row>
    <row r="100" spans="2:28" s="92" customFormat="1" ht="20.100000000000001" customHeight="1" x14ac:dyDescent="0.25">
      <c r="B100" s="404" t="s">
        <v>1669</v>
      </c>
      <c r="C100" s="405"/>
      <c r="D100" s="97">
        <v>1</v>
      </c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>
        <f t="shared" si="9"/>
        <v>0</v>
      </c>
      <c r="P100" s="111">
        <v>33</v>
      </c>
      <c r="Q100" s="111">
        <f t="shared" si="10"/>
        <v>8.0849999999999991</v>
      </c>
      <c r="R100" s="111"/>
      <c r="S100" s="112">
        <f t="shared" si="11"/>
        <v>0</v>
      </c>
      <c r="T100" s="111"/>
      <c r="U100" s="112">
        <f t="shared" si="12"/>
        <v>0</v>
      </c>
      <c r="V100" s="111">
        <f>20.28+12.24+13.52</f>
        <v>46.040000000000006</v>
      </c>
      <c r="W100" s="112">
        <f t="shared" si="13"/>
        <v>44.336520000000007</v>
      </c>
      <c r="X100" s="111"/>
      <c r="Y100" s="112">
        <f t="shared" si="14"/>
        <v>0</v>
      </c>
      <c r="Z100" s="111">
        <f t="shared" si="15"/>
        <v>0</v>
      </c>
      <c r="AA100" s="111">
        <f t="shared" si="16"/>
        <v>0</v>
      </c>
      <c r="AB100" s="113">
        <f t="shared" si="17"/>
        <v>0</v>
      </c>
    </row>
    <row r="101" spans="2:28" s="92" customFormat="1" ht="20.100000000000001" customHeight="1" x14ac:dyDescent="0.25">
      <c r="B101" s="404" t="s">
        <v>1670</v>
      </c>
      <c r="C101" s="405"/>
      <c r="D101" s="97">
        <v>1</v>
      </c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>
        <f t="shared" ref="O101:O108" si="18">+N101*0.154*$D101</f>
        <v>0</v>
      </c>
      <c r="P101" s="111">
        <v>87</v>
      </c>
      <c r="Q101" s="111">
        <f t="shared" ref="Q101:Q108" si="19">+P101*0.245*$D101</f>
        <v>21.315000000000001</v>
      </c>
      <c r="R101" s="111"/>
      <c r="S101" s="112">
        <f t="shared" ref="S101:S108" si="20">+R101*0.395*$D101</f>
        <v>0</v>
      </c>
      <c r="T101" s="111"/>
      <c r="U101" s="112">
        <f t="shared" ref="U101:U108" si="21">+T101*0.617*$D101</f>
        <v>0</v>
      </c>
      <c r="V101" s="111">
        <f>49.56+32.28+33.04</f>
        <v>114.88</v>
      </c>
      <c r="W101" s="112">
        <f t="shared" ref="W101:W108" si="22">+V101*0.963*$D101</f>
        <v>110.62943999999999</v>
      </c>
      <c r="X101" s="111"/>
      <c r="Y101" s="112">
        <f t="shared" ref="Y101:Y108" si="23">+X101*1.578*$D101</f>
        <v>0</v>
      </c>
      <c r="Z101" s="111">
        <f t="shared" ref="Z101:Z108" si="24">+E101*F101*G101*$D101</f>
        <v>0</v>
      </c>
      <c r="AA101" s="111">
        <f t="shared" ref="AA101:AA108" si="25">+I101-Z101</f>
        <v>0</v>
      </c>
      <c r="AB101" s="113">
        <f t="shared" ref="AB101:AB108" si="26">+I101-AA101</f>
        <v>0</v>
      </c>
    </row>
    <row r="102" spans="2:28" s="92" customFormat="1" ht="20.100000000000001" customHeight="1" x14ac:dyDescent="0.25">
      <c r="B102" s="404" t="s">
        <v>1671</v>
      </c>
      <c r="C102" s="405"/>
      <c r="D102" s="97">
        <v>1</v>
      </c>
      <c r="E102" s="111"/>
      <c r="F102" s="111"/>
      <c r="G102" s="111"/>
      <c r="H102" s="111"/>
      <c r="I102" s="111"/>
      <c r="J102" s="111"/>
      <c r="K102" s="111"/>
      <c r="L102" s="111"/>
      <c r="M102" s="111"/>
      <c r="N102" s="111">
        <v>27.44</v>
      </c>
      <c r="O102" s="111">
        <f t="shared" si="18"/>
        <v>4.2257600000000002</v>
      </c>
      <c r="P102" s="111"/>
      <c r="Q102" s="111">
        <f t="shared" si="19"/>
        <v>0</v>
      </c>
      <c r="R102" s="111"/>
      <c r="S102" s="112">
        <f t="shared" si="20"/>
        <v>0</v>
      </c>
      <c r="T102" s="111"/>
      <c r="U102" s="112">
        <f t="shared" si="21"/>
        <v>0</v>
      </c>
      <c r="V102" s="111">
        <f>21.9+10.95*2</f>
        <v>43.8</v>
      </c>
      <c r="W102" s="112">
        <f t="shared" si="22"/>
        <v>42.179399999999994</v>
      </c>
      <c r="X102" s="111"/>
      <c r="Y102" s="112">
        <f t="shared" si="23"/>
        <v>0</v>
      </c>
      <c r="Z102" s="111">
        <f t="shared" si="24"/>
        <v>0</v>
      </c>
      <c r="AA102" s="111">
        <f t="shared" si="25"/>
        <v>0</v>
      </c>
      <c r="AB102" s="113">
        <f t="shared" si="26"/>
        <v>0</v>
      </c>
    </row>
    <row r="103" spans="2:28" s="92" customFormat="1" ht="20.100000000000001" customHeight="1" x14ac:dyDescent="0.25">
      <c r="B103" s="404" t="s">
        <v>1672</v>
      </c>
      <c r="C103" s="405"/>
      <c r="D103" s="97">
        <v>1</v>
      </c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>
        <f t="shared" si="18"/>
        <v>0</v>
      </c>
      <c r="P103" s="111">
        <v>33</v>
      </c>
      <c r="Q103" s="111">
        <f t="shared" si="19"/>
        <v>8.0849999999999991</v>
      </c>
      <c r="R103" s="111"/>
      <c r="S103" s="112">
        <f t="shared" si="20"/>
        <v>0</v>
      </c>
      <c r="T103" s="111"/>
      <c r="U103" s="112">
        <f t="shared" si="21"/>
        <v>0</v>
      </c>
      <c r="V103" s="111">
        <f>23.52+14.4+15.68</f>
        <v>53.6</v>
      </c>
      <c r="W103" s="112">
        <f t="shared" si="22"/>
        <v>51.616799999999998</v>
      </c>
      <c r="X103" s="111"/>
      <c r="Y103" s="112">
        <f t="shared" si="23"/>
        <v>0</v>
      </c>
      <c r="Z103" s="111">
        <f t="shared" si="24"/>
        <v>0</v>
      </c>
      <c r="AA103" s="111">
        <f t="shared" si="25"/>
        <v>0</v>
      </c>
      <c r="AB103" s="113">
        <f t="shared" si="26"/>
        <v>0</v>
      </c>
    </row>
    <row r="104" spans="2:28" s="92" customFormat="1" ht="20.100000000000001" customHeight="1" x14ac:dyDescent="0.25">
      <c r="B104" s="404" t="s">
        <v>1673</v>
      </c>
      <c r="C104" s="405"/>
      <c r="D104" s="97">
        <v>1</v>
      </c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>
        <f t="shared" si="18"/>
        <v>0</v>
      </c>
      <c r="P104" s="111">
        <v>33</v>
      </c>
      <c r="Q104" s="111">
        <f t="shared" si="19"/>
        <v>8.0849999999999991</v>
      </c>
      <c r="R104" s="111"/>
      <c r="S104" s="112">
        <f t="shared" si="20"/>
        <v>0</v>
      </c>
      <c r="T104" s="111"/>
      <c r="U104" s="112">
        <f t="shared" si="21"/>
        <v>0</v>
      </c>
      <c r="V104" s="111">
        <f>20.04+12.12+13.36</f>
        <v>45.519999999999996</v>
      </c>
      <c r="W104" s="112">
        <f t="shared" si="22"/>
        <v>43.835759999999993</v>
      </c>
      <c r="X104" s="111"/>
      <c r="Y104" s="112">
        <f t="shared" si="23"/>
        <v>0</v>
      </c>
      <c r="Z104" s="111">
        <f t="shared" si="24"/>
        <v>0</v>
      </c>
      <c r="AA104" s="111">
        <f t="shared" si="25"/>
        <v>0</v>
      </c>
      <c r="AB104" s="113">
        <f t="shared" si="26"/>
        <v>0</v>
      </c>
    </row>
    <row r="105" spans="2:28" s="92" customFormat="1" ht="20.100000000000001" customHeight="1" x14ac:dyDescent="0.25">
      <c r="B105" s="404" t="s">
        <v>1675</v>
      </c>
      <c r="C105" s="405"/>
      <c r="D105" s="97">
        <v>1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>
        <v>7.92</v>
      </c>
      <c r="O105" s="111">
        <f t="shared" si="18"/>
        <v>1.2196799999999999</v>
      </c>
      <c r="P105" s="111"/>
      <c r="Q105" s="111">
        <f t="shared" si="19"/>
        <v>0</v>
      </c>
      <c r="R105" s="111"/>
      <c r="S105" s="112">
        <f t="shared" si="20"/>
        <v>0</v>
      </c>
      <c r="T105" s="111"/>
      <c r="U105" s="112">
        <f t="shared" si="21"/>
        <v>0</v>
      </c>
      <c r="V105" s="111">
        <f>15.16+6.74+7.58</f>
        <v>29.479999999999997</v>
      </c>
      <c r="W105" s="112">
        <f t="shared" si="22"/>
        <v>28.389239999999997</v>
      </c>
      <c r="X105" s="111"/>
      <c r="Y105" s="112">
        <f t="shared" si="23"/>
        <v>0</v>
      </c>
      <c r="Z105" s="111">
        <f t="shared" si="24"/>
        <v>0</v>
      </c>
      <c r="AA105" s="111">
        <f t="shared" si="25"/>
        <v>0</v>
      </c>
      <c r="AB105" s="113">
        <f t="shared" si="26"/>
        <v>0</v>
      </c>
    </row>
    <row r="106" spans="2:28" s="92" customFormat="1" ht="20.100000000000001" customHeight="1" x14ac:dyDescent="0.25">
      <c r="B106" s="404" t="s">
        <v>1676</v>
      </c>
      <c r="C106" s="405"/>
      <c r="D106" s="97">
        <v>1</v>
      </c>
      <c r="E106" s="111"/>
      <c r="F106" s="111"/>
      <c r="G106" s="111"/>
      <c r="H106" s="111"/>
      <c r="I106" s="111"/>
      <c r="J106" s="111"/>
      <c r="K106" s="111"/>
      <c r="L106" s="111"/>
      <c r="M106" s="111"/>
      <c r="N106" s="111">
        <v>8.8000000000000007</v>
      </c>
      <c r="O106" s="111">
        <f t="shared" si="18"/>
        <v>1.3552000000000002</v>
      </c>
      <c r="P106" s="111"/>
      <c r="Q106" s="111">
        <f t="shared" si="19"/>
        <v>0</v>
      </c>
      <c r="R106" s="111"/>
      <c r="S106" s="112">
        <f t="shared" si="20"/>
        <v>0</v>
      </c>
      <c r="T106" s="111"/>
      <c r="U106" s="112">
        <f t="shared" si="21"/>
        <v>0</v>
      </c>
      <c r="V106" s="111">
        <f>14.24+6.5+7.12</f>
        <v>27.860000000000003</v>
      </c>
      <c r="W106" s="112">
        <f t="shared" si="22"/>
        <v>26.829180000000001</v>
      </c>
      <c r="X106" s="111"/>
      <c r="Y106" s="112">
        <f t="shared" si="23"/>
        <v>0</v>
      </c>
      <c r="Z106" s="111">
        <f t="shared" si="24"/>
        <v>0</v>
      </c>
      <c r="AA106" s="111">
        <f t="shared" si="25"/>
        <v>0</v>
      </c>
      <c r="AB106" s="113">
        <f t="shared" si="26"/>
        <v>0</v>
      </c>
    </row>
    <row r="107" spans="2:28" s="92" customFormat="1" ht="20.100000000000001" customHeight="1" x14ac:dyDescent="0.25">
      <c r="B107" s="404" t="s">
        <v>1677</v>
      </c>
      <c r="C107" s="405"/>
      <c r="D107" s="97">
        <v>1</v>
      </c>
      <c r="E107" s="111"/>
      <c r="F107" s="111"/>
      <c r="G107" s="111"/>
      <c r="H107" s="111"/>
      <c r="I107" s="111"/>
      <c r="J107" s="111"/>
      <c r="K107" s="111"/>
      <c r="L107" s="111"/>
      <c r="M107" s="111"/>
      <c r="N107" s="111">
        <v>7.92</v>
      </c>
      <c r="O107" s="111">
        <f t="shared" si="18"/>
        <v>1.2196799999999999</v>
      </c>
      <c r="P107" s="111"/>
      <c r="Q107" s="111">
        <f t="shared" si="19"/>
        <v>0</v>
      </c>
      <c r="R107" s="111"/>
      <c r="S107" s="112">
        <f t="shared" si="20"/>
        <v>0</v>
      </c>
      <c r="T107" s="111"/>
      <c r="U107" s="112">
        <f t="shared" si="21"/>
        <v>0</v>
      </c>
      <c r="V107" s="111">
        <f>14.52+7.26*2</f>
        <v>29.04</v>
      </c>
      <c r="W107" s="112">
        <f t="shared" si="22"/>
        <v>27.965519999999998</v>
      </c>
      <c r="X107" s="111"/>
      <c r="Y107" s="112">
        <f t="shared" si="23"/>
        <v>0</v>
      </c>
      <c r="Z107" s="111">
        <f t="shared" si="24"/>
        <v>0</v>
      </c>
      <c r="AA107" s="111">
        <f t="shared" si="25"/>
        <v>0</v>
      </c>
      <c r="AB107" s="113">
        <f t="shared" si="26"/>
        <v>0</v>
      </c>
    </row>
    <row r="108" spans="2:28" s="92" customFormat="1" ht="20.100000000000001" customHeight="1" thickBot="1" x14ac:dyDescent="0.3">
      <c r="B108" s="404" t="s">
        <v>1678</v>
      </c>
      <c r="C108" s="405"/>
      <c r="D108" s="97">
        <v>1</v>
      </c>
      <c r="E108" s="111"/>
      <c r="F108" s="111"/>
      <c r="G108" s="111"/>
      <c r="H108" s="111"/>
      <c r="I108" s="111"/>
      <c r="J108" s="111"/>
      <c r="K108" s="111"/>
      <c r="L108" s="111"/>
      <c r="M108" s="111"/>
      <c r="N108" s="111">
        <v>9.68</v>
      </c>
      <c r="O108" s="111">
        <f t="shared" si="18"/>
        <v>1.49072</v>
      </c>
      <c r="P108" s="111"/>
      <c r="Q108" s="111">
        <f t="shared" si="19"/>
        <v>0</v>
      </c>
      <c r="R108" s="111"/>
      <c r="S108" s="112">
        <f t="shared" si="20"/>
        <v>0</v>
      </c>
      <c r="T108" s="111"/>
      <c r="U108" s="112">
        <f t="shared" si="21"/>
        <v>0</v>
      </c>
      <c r="V108" s="111">
        <f>14.68+6.54+7.34</f>
        <v>28.56</v>
      </c>
      <c r="W108" s="112">
        <f t="shared" si="22"/>
        <v>27.503279999999997</v>
      </c>
      <c r="X108" s="111"/>
      <c r="Y108" s="112">
        <f t="shared" si="23"/>
        <v>0</v>
      </c>
      <c r="Z108" s="111">
        <f t="shared" si="24"/>
        <v>0</v>
      </c>
      <c r="AA108" s="111">
        <f t="shared" si="25"/>
        <v>0</v>
      </c>
      <c r="AB108" s="113">
        <f t="shared" si="26"/>
        <v>0</v>
      </c>
    </row>
    <row r="109" spans="2:28" s="92" customFormat="1" ht="30" customHeight="1" thickBot="1" x14ac:dyDescent="0.3">
      <c r="B109" s="421" t="s">
        <v>148</v>
      </c>
      <c r="C109" s="422"/>
      <c r="D109" s="422"/>
      <c r="E109" s="422"/>
      <c r="F109" s="422"/>
      <c r="G109" s="422"/>
      <c r="H109" s="423"/>
      <c r="I109" s="104">
        <f t="shared" ref="I109:AB109" si="27">SUM(I12:I108)</f>
        <v>0</v>
      </c>
      <c r="J109" s="104">
        <f t="shared" si="27"/>
        <v>0</v>
      </c>
      <c r="K109" s="104">
        <f t="shared" si="27"/>
        <v>0</v>
      </c>
      <c r="L109" s="104">
        <f t="shared" si="27"/>
        <v>0</v>
      </c>
      <c r="M109" s="104">
        <f t="shared" si="27"/>
        <v>0</v>
      </c>
      <c r="N109" s="284">
        <f t="shared" si="27"/>
        <v>1694.2800000000004</v>
      </c>
      <c r="O109" s="104">
        <f t="shared" si="27"/>
        <v>260.91912000000002</v>
      </c>
      <c r="P109" s="285">
        <f t="shared" si="27"/>
        <v>2587.1</v>
      </c>
      <c r="Q109" s="105">
        <f t="shared" si="27"/>
        <v>633.83950000000004</v>
      </c>
      <c r="R109" s="285">
        <f t="shared" si="27"/>
        <v>0</v>
      </c>
      <c r="S109" s="105">
        <f t="shared" si="27"/>
        <v>0</v>
      </c>
      <c r="T109" s="105">
        <f t="shared" si="27"/>
        <v>0</v>
      </c>
      <c r="U109" s="105">
        <f t="shared" si="27"/>
        <v>0</v>
      </c>
      <c r="V109" s="285">
        <f t="shared" si="27"/>
        <v>4925.5700000000006</v>
      </c>
      <c r="W109" s="105">
        <f t="shared" si="27"/>
        <v>4743.3239099999992</v>
      </c>
      <c r="X109" s="285">
        <f t="shared" si="27"/>
        <v>428.82</v>
      </c>
      <c r="Y109" s="105">
        <f t="shared" si="27"/>
        <v>676.6779600000001</v>
      </c>
      <c r="Z109" s="104">
        <f t="shared" si="27"/>
        <v>0</v>
      </c>
      <c r="AA109" s="104">
        <f t="shared" si="27"/>
        <v>0</v>
      </c>
      <c r="AB109" s="106">
        <f t="shared" si="27"/>
        <v>0</v>
      </c>
    </row>
    <row r="110" spans="2:28" x14ac:dyDescent="0.25">
      <c r="AB110" s="94"/>
    </row>
    <row r="111" spans="2:28" x14ac:dyDescent="0.25">
      <c r="AB111" s="94"/>
    </row>
    <row r="112" spans="2:28" x14ac:dyDescent="0.25">
      <c r="AB112" s="94"/>
    </row>
    <row r="113" spans="28:28" x14ac:dyDescent="0.25">
      <c r="AB113" s="94"/>
    </row>
    <row r="114" spans="28:28" x14ac:dyDescent="0.25">
      <c r="AB114" s="94"/>
    </row>
    <row r="115" spans="28:28" x14ac:dyDescent="0.25">
      <c r="AB115" s="94"/>
    </row>
    <row r="116" spans="28:28" x14ac:dyDescent="0.25">
      <c r="AB116" s="94"/>
    </row>
    <row r="117" spans="28:28" x14ac:dyDescent="0.25">
      <c r="AB117" s="94"/>
    </row>
  </sheetData>
  <mergeCells count="121">
    <mergeCell ref="B105:C105"/>
    <mergeCell ref="B106:C106"/>
    <mergeCell ref="B107:C107"/>
    <mergeCell ref="B108:C108"/>
    <mergeCell ref="B109:H109"/>
    <mergeCell ref="B87:C87"/>
    <mergeCell ref="B88:C88"/>
    <mergeCell ref="B89:C89"/>
    <mergeCell ref="B101:C101"/>
    <mergeCell ref="B102:C102"/>
    <mergeCell ref="B103:C103"/>
    <mergeCell ref="B104:C104"/>
    <mergeCell ref="B99:C99"/>
    <mergeCell ref="B100:C100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12:C12"/>
    <mergeCell ref="B13:C13"/>
    <mergeCell ref="B14:C14"/>
    <mergeCell ref="N9:Y9"/>
    <mergeCell ref="Z9:Z10"/>
    <mergeCell ref="AA9:AA10"/>
    <mergeCell ref="B21:C21"/>
    <mergeCell ref="B22:C22"/>
    <mergeCell ref="B23:C23"/>
    <mergeCell ref="AB9:AB10"/>
    <mergeCell ref="E10:E11"/>
    <mergeCell ref="F10:F11"/>
    <mergeCell ref="G10:G11"/>
    <mergeCell ref="N10:O10"/>
    <mergeCell ref="P10:Q10"/>
    <mergeCell ref="R10:S10"/>
    <mergeCell ref="B1:AC2"/>
    <mergeCell ref="B9:C11"/>
    <mergeCell ref="D9:D11"/>
    <mergeCell ref="E9:G9"/>
    <mergeCell ref="H9:H11"/>
    <mergeCell ref="I9:I10"/>
    <mergeCell ref="J9:J10"/>
    <mergeCell ref="K9:K10"/>
    <mergeCell ref="L9:L10"/>
    <mergeCell ref="M9:M10"/>
    <mergeCell ref="T10:U10"/>
    <mergeCell ref="V10:W10"/>
    <mergeCell ref="X10:Y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landscape" r:id="rId1"/>
  <headerFooter>
    <oddFooter>&amp;L&amp;"Arial Narrow,Regular"&amp;10&amp;A
&amp;F&amp;R&amp;"Arial Narrow,Regular"&amp;10&amp;P de &amp;N</oddFooter>
  </headerFooter>
  <colBreaks count="1" manualBreakCount="1">
    <brk id="3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7768-ED51-4794-845C-4C8B9B3B4EAF}">
  <sheetPr>
    <tabColor rgb="FF0070C0"/>
  </sheetPr>
  <dimension ref="B1:AE60"/>
  <sheetViews>
    <sheetView showGridLines="0" showZeros="0" view="pageBreakPreview" topLeftCell="A7" zoomScale="85" zoomScaleNormal="100" zoomScaleSheetLayoutView="85" workbookViewId="0">
      <pane ySplit="5" topLeftCell="A29" activePane="bottomLeft" state="frozen"/>
      <selection activeCell="Z29" sqref="Z29"/>
      <selection pane="bottomLeft" activeCell="Z29" sqref="Z29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7" width="8.7109375" style="93" customWidth="1"/>
    <col min="8" max="8" width="8.7109375" style="93" hidden="1" customWidth="1"/>
    <col min="9" max="10" width="8.7109375" style="93" customWidth="1"/>
    <col min="11" max="26" width="9.7109375" style="93" customWidth="1"/>
    <col min="27" max="27" width="12.85546875" style="93" customWidth="1"/>
    <col min="28" max="28" width="1.7109375" style="93" customWidth="1"/>
    <col min="29" max="29" width="9.140625" style="93" customWidth="1"/>
    <col min="30" max="16384" width="9.140625" style="93"/>
  </cols>
  <sheetData>
    <row r="1" spans="2:31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</row>
    <row r="2" spans="2:31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</row>
    <row r="3" spans="2:31" s="73" customFormat="1" ht="20.100000000000001" customHeight="1" x14ac:dyDescent="0.25"/>
    <row r="4" spans="2:31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O4" s="2"/>
      <c r="Q4" s="2"/>
      <c r="X4" s="3"/>
      <c r="Z4" s="3" t="s">
        <v>21</v>
      </c>
      <c r="AA4" s="236" t="str">
        <f>+'DADOS DA OBRA'!$N$25</f>
        <v>18/03/2026</v>
      </c>
      <c r="AD4" s="35"/>
      <c r="AE4" s="35"/>
    </row>
    <row r="5" spans="2:31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X5" s="3"/>
      <c r="Z5" s="3" t="s">
        <v>22</v>
      </c>
      <c r="AA5" s="4" t="str">
        <f>'DADOS DA OBRA'!$N$28</f>
        <v>00</v>
      </c>
    </row>
    <row r="6" spans="2:31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1" s="5" customFormat="1" ht="20.100000000000001" customHeight="1" x14ac:dyDescent="0.25">
      <c r="B7" s="1" t="s">
        <v>24</v>
      </c>
      <c r="C7" s="43" t="s">
        <v>199</v>
      </c>
      <c r="X7" s="3" t="s">
        <v>234</v>
      </c>
      <c r="Y7" s="68" t="s">
        <v>235</v>
      </c>
      <c r="Z7" s="3" t="s">
        <v>25</v>
      </c>
      <c r="AA7" s="68" t="s">
        <v>84</v>
      </c>
    </row>
    <row r="8" spans="2:31" s="72" customFormat="1" ht="20.100000000000001" customHeight="1" thickBot="1" x14ac:dyDescent="0.3">
      <c r="B8" s="55"/>
      <c r="C8" s="56"/>
      <c r="D8" s="12"/>
      <c r="E8" s="9"/>
      <c r="F8" s="9"/>
      <c r="G8" s="9"/>
      <c r="H8" s="9"/>
      <c r="I8" s="12"/>
      <c r="J8" s="12"/>
      <c r="K8" s="12"/>
      <c r="L8" s="9"/>
      <c r="AA8" s="12"/>
    </row>
    <row r="9" spans="2:31" s="92" customFormat="1" ht="20.100000000000001" customHeight="1" x14ac:dyDescent="0.25">
      <c r="B9" s="408" t="s">
        <v>135</v>
      </c>
      <c r="C9" s="409"/>
      <c r="D9" s="414" t="s">
        <v>59</v>
      </c>
      <c r="E9" s="424" t="s">
        <v>197</v>
      </c>
      <c r="F9" s="425"/>
      <c r="G9" s="425"/>
      <c r="H9" s="426"/>
      <c r="I9" s="427" t="s">
        <v>158</v>
      </c>
      <c r="J9" s="427" t="s">
        <v>756</v>
      </c>
      <c r="K9" s="462" t="s">
        <v>141</v>
      </c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2"/>
      <c r="X9" s="462"/>
      <c r="Y9" s="462"/>
      <c r="Z9" s="462"/>
      <c r="AA9" s="429" t="s">
        <v>147</v>
      </c>
    </row>
    <row r="10" spans="2:31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06" t="s">
        <v>597</v>
      </c>
      <c r="I10" s="428"/>
      <c r="J10" s="428"/>
      <c r="K10" s="437" t="s">
        <v>139</v>
      </c>
      <c r="L10" s="437"/>
      <c r="M10" s="437" t="s">
        <v>160</v>
      </c>
      <c r="N10" s="437"/>
      <c r="O10" s="447" t="s">
        <v>138</v>
      </c>
      <c r="P10" s="448"/>
      <c r="Q10" s="447" t="s">
        <v>161</v>
      </c>
      <c r="R10" s="448"/>
      <c r="S10" s="447" t="s">
        <v>163</v>
      </c>
      <c r="T10" s="448"/>
      <c r="U10" s="447" t="s">
        <v>162</v>
      </c>
      <c r="V10" s="448"/>
      <c r="W10" s="447" t="s">
        <v>198</v>
      </c>
      <c r="X10" s="448"/>
      <c r="Y10" s="447" t="s">
        <v>755</v>
      </c>
      <c r="Z10" s="448"/>
      <c r="AA10" s="430"/>
    </row>
    <row r="11" spans="2:31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407"/>
      <c r="I11" s="101" t="s">
        <v>159</v>
      </c>
      <c r="J11" s="101" t="s">
        <v>757</v>
      </c>
      <c r="K11" s="101" t="s">
        <v>145</v>
      </c>
      <c r="L11" s="101" t="s">
        <v>146</v>
      </c>
      <c r="M11" s="101" t="s">
        <v>144</v>
      </c>
      <c r="N11" s="101" t="s">
        <v>140</v>
      </c>
      <c r="O11" s="101" t="s">
        <v>144</v>
      </c>
      <c r="P11" s="101" t="s">
        <v>140</v>
      </c>
      <c r="Q11" s="101" t="s">
        <v>144</v>
      </c>
      <c r="R11" s="101" t="s">
        <v>140</v>
      </c>
      <c r="S11" s="101" t="s">
        <v>144</v>
      </c>
      <c r="T11" s="101" t="s">
        <v>140</v>
      </c>
      <c r="U11" s="101" t="s">
        <v>144</v>
      </c>
      <c r="V11" s="101" t="s">
        <v>140</v>
      </c>
      <c r="W11" s="101" t="s">
        <v>144</v>
      </c>
      <c r="X11" s="101" t="s">
        <v>140</v>
      </c>
      <c r="Y11" s="101" t="s">
        <v>144</v>
      </c>
      <c r="Z11" s="101" t="s">
        <v>140</v>
      </c>
      <c r="AA11" s="107" t="s">
        <v>732</v>
      </c>
    </row>
    <row r="12" spans="2:31" s="92" customFormat="1" ht="15" customHeight="1" x14ac:dyDescent="0.25">
      <c r="B12" s="460" t="s">
        <v>177</v>
      </c>
      <c r="C12" s="461"/>
      <c r="D12" s="270">
        <v>1</v>
      </c>
      <c r="E12" s="271">
        <v>0.25</v>
      </c>
      <c r="F12" s="271">
        <v>0.5</v>
      </c>
      <c r="G12" s="271">
        <f>9.6-0.62</f>
        <v>8.98</v>
      </c>
      <c r="H12" s="271">
        <v>3.77</v>
      </c>
      <c r="I12" s="271">
        <f>+(E12+F12)*2*G12</f>
        <v>13.47</v>
      </c>
      <c r="J12" s="271"/>
      <c r="K12" s="272">
        <f>106.65+24.49</f>
        <v>131.14000000000001</v>
      </c>
      <c r="L12" s="273">
        <f>+K12*0.154*$D12</f>
        <v>20.19556</v>
      </c>
      <c r="M12" s="272"/>
      <c r="N12" s="273">
        <f>+M12*0.245*$D12</f>
        <v>0</v>
      </c>
      <c r="O12" s="272"/>
      <c r="P12" s="274">
        <f>+O12*0.395*$D12</f>
        <v>0</v>
      </c>
      <c r="Q12" s="272">
        <v>78.16</v>
      </c>
      <c r="R12" s="272">
        <f>+Q12*0.617*$D12</f>
        <v>48.224719999999998</v>
      </c>
      <c r="S12" s="272"/>
      <c r="T12" s="272">
        <f>+S12*0.963*$D12</f>
        <v>0</v>
      </c>
      <c r="U12" s="272"/>
      <c r="V12" s="272">
        <f>+U12*1.578*$D12</f>
        <v>0</v>
      </c>
      <c r="W12" s="272"/>
      <c r="X12" s="272">
        <f>+W12*2.466*$D12</f>
        <v>0</v>
      </c>
      <c r="Y12" s="272"/>
      <c r="Z12" s="272">
        <f>+Y12*3.853*$D12</f>
        <v>0</v>
      </c>
      <c r="AA12" s="275">
        <f t="shared" ref="AA12:AA59" si="0">+E12*F12*G12*$D12</f>
        <v>1.1225000000000001</v>
      </c>
    </row>
    <row r="13" spans="2:31" s="92" customFormat="1" ht="15" customHeight="1" x14ac:dyDescent="0.25">
      <c r="B13" s="456" t="s">
        <v>178</v>
      </c>
      <c r="C13" s="457"/>
      <c r="D13" s="276">
        <v>1</v>
      </c>
      <c r="E13" s="273">
        <v>0.25</v>
      </c>
      <c r="F13" s="273">
        <v>0.6</v>
      </c>
      <c r="G13" s="273">
        <f t="shared" ref="G13:G18" si="1">+G12</f>
        <v>8.98</v>
      </c>
      <c r="H13" s="273">
        <v>3.77</v>
      </c>
      <c r="I13" s="273">
        <f>+(E13+F13)*2*G13</f>
        <v>15.266</v>
      </c>
      <c r="J13" s="273"/>
      <c r="K13" s="274">
        <f>119.35+47.74</f>
        <v>167.09</v>
      </c>
      <c r="L13" s="273">
        <f t="shared" ref="L13:L59" si="2">+K13*0.154*$D13</f>
        <v>25.731860000000001</v>
      </c>
      <c r="M13" s="274"/>
      <c r="N13" s="273">
        <f t="shared" ref="N13:N59" si="3">+M13*0.245*$D13</f>
        <v>0</v>
      </c>
      <c r="O13" s="274"/>
      <c r="P13" s="274">
        <f t="shared" ref="P13:P59" si="4">+O13*0.395*$D13</f>
        <v>0</v>
      </c>
      <c r="Q13" s="274">
        <v>58.62</v>
      </c>
      <c r="R13" s="274">
        <f t="shared" ref="R13:R59" si="5">+Q13*0.617*$D13</f>
        <v>36.16854</v>
      </c>
      <c r="S13" s="274">
        <v>39.08</v>
      </c>
      <c r="T13" s="274">
        <f t="shared" ref="T13:T59" si="6">+S13*0.963*$D13</f>
        <v>37.634039999999999</v>
      </c>
      <c r="U13" s="274"/>
      <c r="V13" s="274">
        <f t="shared" ref="V13:V59" si="7">+U13*1.578*$D13</f>
        <v>0</v>
      </c>
      <c r="W13" s="274"/>
      <c r="X13" s="274">
        <f t="shared" ref="X13:X59" si="8">+W13*2.466*$D13</f>
        <v>0</v>
      </c>
      <c r="Y13" s="274"/>
      <c r="Z13" s="274">
        <f t="shared" ref="Z13:Z59" si="9">+Y13*3.853*$D13</f>
        <v>0</v>
      </c>
      <c r="AA13" s="277">
        <f t="shared" si="0"/>
        <v>1.347</v>
      </c>
    </row>
    <row r="14" spans="2:31" s="92" customFormat="1" ht="15" customHeight="1" x14ac:dyDescent="0.25">
      <c r="B14" s="456" t="s">
        <v>179</v>
      </c>
      <c r="C14" s="457"/>
      <c r="D14" s="276">
        <v>1</v>
      </c>
      <c r="E14" s="273">
        <v>0.25</v>
      </c>
      <c r="F14" s="273">
        <v>0.6</v>
      </c>
      <c r="G14" s="273">
        <f t="shared" si="1"/>
        <v>8.98</v>
      </c>
      <c r="H14" s="273">
        <v>3.77</v>
      </c>
      <c r="I14" s="273">
        <f t="shared" ref="I14:I59" si="10">+(E14+F14)*2*G14</f>
        <v>15.266</v>
      </c>
      <c r="J14" s="273"/>
      <c r="K14" s="274">
        <f>119.35+95.48</f>
        <v>214.82999999999998</v>
      </c>
      <c r="L14" s="273">
        <f t="shared" si="2"/>
        <v>33.083819999999996</v>
      </c>
      <c r="M14" s="274"/>
      <c r="N14" s="273">
        <f t="shared" si="3"/>
        <v>0</v>
      </c>
      <c r="O14" s="274"/>
      <c r="P14" s="274">
        <f t="shared" si="4"/>
        <v>0</v>
      </c>
      <c r="Q14" s="274">
        <v>136.78</v>
      </c>
      <c r="R14" s="274">
        <f t="shared" si="5"/>
        <v>84.393259999999998</v>
      </c>
      <c r="S14" s="274"/>
      <c r="T14" s="274">
        <f t="shared" si="6"/>
        <v>0</v>
      </c>
      <c r="U14" s="274"/>
      <c r="V14" s="274">
        <f t="shared" si="7"/>
        <v>0</v>
      </c>
      <c r="W14" s="274"/>
      <c r="X14" s="274">
        <f t="shared" si="8"/>
        <v>0</v>
      </c>
      <c r="Y14" s="274"/>
      <c r="Z14" s="274">
        <f t="shared" si="9"/>
        <v>0</v>
      </c>
      <c r="AA14" s="277">
        <f t="shared" si="0"/>
        <v>1.347</v>
      </c>
    </row>
    <row r="15" spans="2:31" s="92" customFormat="1" ht="15" customHeight="1" x14ac:dyDescent="0.25">
      <c r="B15" s="456" t="s">
        <v>180</v>
      </c>
      <c r="C15" s="457"/>
      <c r="D15" s="276">
        <v>1</v>
      </c>
      <c r="E15" s="273">
        <v>0.25</v>
      </c>
      <c r="F15" s="273">
        <v>0.6</v>
      </c>
      <c r="G15" s="273">
        <f t="shared" si="1"/>
        <v>8.98</v>
      </c>
      <c r="H15" s="273">
        <v>3.77</v>
      </c>
      <c r="I15" s="273">
        <f t="shared" si="10"/>
        <v>15.266</v>
      </c>
      <c r="J15" s="273"/>
      <c r="K15" s="274">
        <f>119.35+47.74</f>
        <v>167.09</v>
      </c>
      <c r="L15" s="273">
        <f t="shared" si="2"/>
        <v>25.731860000000001</v>
      </c>
      <c r="M15" s="274"/>
      <c r="N15" s="273">
        <f t="shared" si="3"/>
        <v>0</v>
      </c>
      <c r="O15" s="274"/>
      <c r="P15" s="274">
        <f t="shared" si="4"/>
        <v>0</v>
      </c>
      <c r="Q15" s="274">
        <v>58.62</v>
      </c>
      <c r="R15" s="274">
        <f t="shared" si="5"/>
        <v>36.16854</v>
      </c>
      <c r="S15" s="274">
        <v>39.08</v>
      </c>
      <c r="T15" s="274">
        <f t="shared" si="6"/>
        <v>37.634039999999999</v>
      </c>
      <c r="U15" s="274"/>
      <c r="V15" s="274">
        <f t="shared" si="7"/>
        <v>0</v>
      </c>
      <c r="W15" s="274"/>
      <c r="X15" s="274">
        <f t="shared" si="8"/>
        <v>0</v>
      </c>
      <c r="Y15" s="274"/>
      <c r="Z15" s="274">
        <f t="shared" si="9"/>
        <v>0</v>
      </c>
      <c r="AA15" s="277">
        <f t="shared" si="0"/>
        <v>1.347</v>
      </c>
    </row>
    <row r="16" spans="2:31" s="92" customFormat="1" ht="15" customHeight="1" x14ac:dyDescent="0.25">
      <c r="B16" s="456" t="s">
        <v>181</v>
      </c>
      <c r="C16" s="457"/>
      <c r="D16" s="276">
        <v>1</v>
      </c>
      <c r="E16" s="273">
        <v>0.25</v>
      </c>
      <c r="F16" s="273">
        <v>0.6</v>
      </c>
      <c r="G16" s="273">
        <f t="shared" si="1"/>
        <v>8.98</v>
      </c>
      <c r="H16" s="273">
        <v>3.77</v>
      </c>
      <c r="I16" s="273">
        <f t="shared" ref="I16" si="11">+(E16+F16)*2*G16</f>
        <v>15.266</v>
      </c>
      <c r="J16" s="273"/>
      <c r="K16" s="274">
        <f>119.35+47.74</f>
        <v>167.09</v>
      </c>
      <c r="L16" s="273">
        <f t="shared" si="2"/>
        <v>25.731860000000001</v>
      </c>
      <c r="M16" s="274"/>
      <c r="N16" s="273">
        <f t="shared" si="3"/>
        <v>0</v>
      </c>
      <c r="O16" s="274"/>
      <c r="P16" s="274">
        <f t="shared" si="4"/>
        <v>0</v>
      </c>
      <c r="Q16" s="274">
        <v>58.62</v>
      </c>
      <c r="R16" s="274">
        <f t="shared" si="5"/>
        <v>36.16854</v>
      </c>
      <c r="S16" s="274">
        <v>39.08</v>
      </c>
      <c r="T16" s="274">
        <f t="shared" si="6"/>
        <v>37.634039999999999</v>
      </c>
      <c r="U16" s="274"/>
      <c r="V16" s="274">
        <f t="shared" si="7"/>
        <v>0</v>
      </c>
      <c r="W16" s="274"/>
      <c r="X16" s="274">
        <f t="shared" si="8"/>
        <v>0</v>
      </c>
      <c r="Y16" s="274"/>
      <c r="Z16" s="274">
        <f t="shared" si="9"/>
        <v>0</v>
      </c>
      <c r="AA16" s="277">
        <f t="shared" si="0"/>
        <v>1.347</v>
      </c>
    </row>
    <row r="17" spans="2:27" s="92" customFormat="1" ht="15" customHeight="1" x14ac:dyDescent="0.25">
      <c r="B17" s="456" t="s">
        <v>182</v>
      </c>
      <c r="C17" s="457"/>
      <c r="D17" s="276">
        <v>1</v>
      </c>
      <c r="E17" s="273">
        <v>0.25</v>
      </c>
      <c r="F17" s="273">
        <v>0.6</v>
      </c>
      <c r="G17" s="273">
        <f t="shared" si="1"/>
        <v>8.98</v>
      </c>
      <c r="H17" s="273">
        <v>3.77</v>
      </c>
      <c r="I17" s="273">
        <f t="shared" ref="I17" si="12">+(E17+F17)*2*G17</f>
        <v>15.266</v>
      </c>
      <c r="J17" s="273"/>
      <c r="K17" s="274">
        <f>119.35+47.74</f>
        <v>167.09</v>
      </c>
      <c r="L17" s="273">
        <f t="shared" si="2"/>
        <v>25.731860000000001</v>
      </c>
      <c r="M17" s="274"/>
      <c r="N17" s="273">
        <f t="shared" si="3"/>
        <v>0</v>
      </c>
      <c r="O17" s="274"/>
      <c r="P17" s="274">
        <f t="shared" si="4"/>
        <v>0</v>
      </c>
      <c r="Q17" s="274">
        <v>58.62</v>
      </c>
      <c r="R17" s="274">
        <f t="shared" si="5"/>
        <v>36.16854</v>
      </c>
      <c r="S17" s="274">
        <v>39.08</v>
      </c>
      <c r="T17" s="274">
        <f t="shared" si="6"/>
        <v>37.634039999999999</v>
      </c>
      <c r="U17" s="274"/>
      <c r="V17" s="274">
        <f t="shared" si="7"/>
        <v>0</v>
      </c>
      <c r="W17" s="274"/>
      <c r="X17" s="274">
        <f t="shared" si="8"/>
        <v>0</v>
      </c>
      <c r="Y17" s="274"/>
      <c r="Z17" s="274">
        <f t="shared" si="9"/>
        <v>0</v>
      </c>
      <c r="AA17" s="277">
        <f t="shared" si="0"/>
        <v>1.347</v>
      </c>
    </row>
    <row r="18" spans="2:27" s="92" customFormat="1" ht="15" customHeight="1" x14ac:dyDescent="0.25">
      <c r="B18" s="456" t="s">
        <v>183</v>
      </c>
      <c r="C18" s="457"/>
      <c r="D18" s="276">
        <v>1</v>
      </c>
      <c r="E18" s="273">
        <v>0.25</v>
      </c>
      <c r="F18" s="273">
        <v>0.6</v>
      </c>
      <c r="G18" s="273">
        <f t="shared" si="1"/>
        <v>8.98</v>
      </c>
      <c r="H18" s="273">
        <v>3.77</v>
      </c>
      <c r="I18" s="273">
        <f t="shared" ref="I18" si="13">+(E18+F18)*2*G18</f>
        <v>15.266</v>
      </c>
      <c r="J18" s="273"/>
      <c r="K18" s="274">
        <f>119.35+47.74</f>
        <v>167.09</v>
      </c>
      <c r="L18" s="273">
        <f t="shared" ref="L18" si="14">+K18*0.154*$D18</f>
        <v>25.731860000000001</v>
      </c>
      <c r="M18" s="274"/>
      <c r="N18" s="273">
        <f t="shared" si="3"/>
        <v>0</v>
      </c>
      <c r="O18" s="274"/>
      <c r="P18" s="274">
        <f t="shared" si="4"/>
        <v>0</v>
      </c>
      <c r="Q18" s="274">
        <v>58.62</v>
      </c>
      <c r="R18" s="274">
        <f t="shared" ref="R18" si="15">+Q18*0.617*$D18</f>
        <v>36.16854</v>
      </c>
      <c r="S18" s="274">
        <v>39.08</v>
      </c>
      <c r="T18" s="274">
        <f t="shared" si="6"/>
        <v>37.634039999999999</v>
      </c>
      <c r="U18" s="274"/>
      <c r="V18" s="274">
        <f t="shared" si="7"/>
        <v>0</v>
      </c>
      <c r="W18" s="274"/>
      <c r="X18" s="274">
        <f t="shared" si="8"/>
        <v>0</v>
      </c>
      <c r="Y18" s="274"/>
      <c r="Z18" s="274">
        <f t="shared" si="9"/>
        <v>0</v>
      </c>
      <c r="AA18" s="277">
        <f t="shared" si="0"/>
        <v>1.347</v>
      </c>
    </row>
    <row r="19" spans="2:27" s="92" customFormat="1" ht="15" customHeight="1" x14ac:dyDescent="0.25">
      <c r="B19" s="456" t="s">
        <v>737</v>
      </c>
      <c r="C19" s="457"/>
      <c r="D19" s="276">
        <v>1</v>
      </c>
      <c r="E19" s="273">
        <v>0.25</v>
      </c>
      <c r="F19" s="273">
        <v>0.65</v>
      </c>
      <c r="G19" s="273">
        <f>9.6+0.2</f>
        <v>9.7999999999999989</v>
      </c>
      <c r="H19" s="273">
        <v>3.77</v>
      </c>
      <c r="I19" s="273">
        <f t="shared" si="10"/>
        <v>17.639999999999997</v>
      </c>
      <c r="J19" s="273"/>
      <c r="K19" s="274">
        <f>66+25.42+6.48+104.12</f>
        <v>202.02</v>
      </c>
      <c r="L19" s="273">
        <f t="shared" si="2"/>
        <v>31.111080000000001</v>
      </c>
      <c r="M19" s="274">
        <f>16.5+10.8+3.1</f>
        <v>30.400000000000002</v>
      </c>
      <c r="N19" s="273">
        <f t="shared" si="3"/>
        <v>7.4480000000000004</v>
      </c>
      <c r="O19" s="274"/>
      <c r="P19" s="274">
        <f t="shared" si="4"/>
        <v>0</v>
      </c>
      <c r="Q19" s="274">
        <v>8.6</v>
      </c>
      <c r="R19" s="274">
        <f t="shared" si="5"/>
        <v>5.3061999999999996</v>
      </c>
      <c r="S19" s="274">
        <f>49+13.2+8.8+24.6+6.42+27.6</f>
        <v>129.62</v>
      </c>
      <c r="T19" s="274">
        <f t="shared" si="6"/>
        <v>124.82406</v>
      </c>
      <c r="U19" s="274"/>
      <c r="V19" s="274">
        <f t="shared" si="7"/>
        <v>0</v>
      </c>
      <c r="W19" s="274"/>
      <c r="X19" s="274">
        <f t="shared" si="8"/>
        <v>0</v>
      </c>
      <c r="Y19" s="274"/>
      <c r="Z19" s="274">
        <f t="shared" si="9"/>
        <v>0</v>
      </c>
      <c r="AA19" s="277">
        <f t="shared" si="0"/>
        <v>1.5924999999999998</v>
      </c>
    </row>
    <row r="20" spans="2:27" s="92" customFormat="1" ht="15" customHeight="1" x14ac:dyDescent="0.25">
      <c r="B20" s="456" t="s">
        <v>184</v>
      </c>
      <c r="C20" s="457"/>
      <c r="D20" s="276">
        <v>1</v>
      </c>
      <c r="E20" s="273">
        <v>0.22</v>
      </c>
      <c r="F20" s="273">
        <v>0.7</v>
      </c>
      <c r="G20" s="273">
        <f>9.6+0.2</f>
        <v>9.7999999999999989</v>
      </c>
      <c r="H20" s="273">
        <v>3.77</v>
      </c>
      <c r="I20" s="273">
        <f t="shared" si="10"/>
        <v>18.031999999999996</v>
      </c>
      <c r="J20" s="273"/>
      <c r="K20" s="274">
        <f>4.56+2.07</f>
        <v>6.629999999999999</v>
      </c>
      <c r="L20" s="273">
        <f t="shared" si="2"/>
        <v>1.0210199999999998</v>
      </c>
      <c r="M20" s="274"/>
      <c r="N20" s="273">
        <f t="shared" si="3"/>
        <v>0</v>
      </c>
      <c r="O20" s="274">
        <f>62.53+205.8+114.24</f>
        <v>382.57000000000005</v>
      </c>
      <c r="P20" s="274">
        <f t="shared" si="4"/>
        <v>151.11515000000003</v>
      </c>
      <c r="Q20" s="274">
        <f>57.4+28+64+28+16.8</f>
        <v>194.20000000000002</v>
      </c>
      <c r="R20" s="274">
        <f t="shared" si="5"/>
        <v>119.82140000000001</v>
      </c>
      <c r="S20" s="274">
        <f>15.2+7</f>
        <v>22.2</v>
      </c>
      <c r="T20" s="274">
        <f t="shared" si="6"/>
        <v>21.378599999999999</v>
      </c>
      <c r="U20" s="274">
        <v>12</v>
      </c>
      <c r="V20" s="274">
        <f t="shared" si="7"/>
        <v>18.936</v>
      </c>
      <c r="W20" s="274">
        <f>8.4+3</f>
        <v>11.4</v>
      </c>
      <c r="X20" s="274">
        <f t="shared" si="8"/>
        <v>28.112400000000004</v>
      </c>
      <c r="Y20" s="274">
        <f>6.8+17.2</f>
        <v>24</v>
      </c>
      <c r="Z20" s="274">
        <f t="shared" si="9"/>
        <v>92.472000000000008</v>
      </c>
      <c r="AA20" s="277">
        <f t="shared" si="0"/>
        <v>1.5091999999999999</v>
      </c>
    </row>
    <row r="21" spans="2:27" s="92" customFormat="1" ht="15" customHeight="1" x14ac:dyDescent="0.25">
      <c r="B21" s="456" t="s">
        <v>185</v>
      </c>
      <c r="C21" s="457"/>
      <c r="D21" s="276">
        <v>1</v>
      </c>
      <c r="E21" s="273">
        <v>0.22</v>
      </c>
      <c r="F21" s="273">
        <v>0.55000000000000004</v>
      </c>
      <c r="G21" s="273">
        <f>9.6+0.2</f>
        <v>9.7999999999999989</v>
      </c>
      <c r="H21" s="273">
        <v>3.77</v>
      </c>
      <c r="I21" s="273">
        <f t="shared" si="10"/>
        <v>15.091999999999999</v>
      </c>
      <c r="J21" s="273"/>
      <c r="K21" s="274">
        <f>104.25+25.2+27.36+3.87</f>
        <v>160.68</v>
      </c>
      <c r="L21" s="273">
        <f t="shared" si="2"/>
        <v>24.744720000000001</v>
      </c>
      <c r="M21" s="274"/>
      <c r="N21" s="273">
        <f t="shared" si="3"/>
        <v>0</v>
      </c>
      <c r="O21" s="274"/>
      <c r="P21" s="274">
        <f t="shared" si="4"/>
        <v>0</v>
      </c>
      <c r="Q21" s="274">
        <f>10.8+21.6+34.48</f>
        <v>66.88</v>
      </c>
      <c r="R21" s="274">
        <f t="shared" si="5"/>
        <v>41.264959999999995</v>
      </c>
      <c r="S21" s="274">
        <f>16.4+7.8+10.2</f>
        <v>34.4</v>
      </c>
      <c r="T21" s="274">
        <f t="shared" si="6"/>
        <v>33.127199999999995</v>
      </c>
      <c r="U21" s="274"/>
      <c r="V21" s="274">
        <f t="shared" si="7"/>
        <v>0</v>
      </c>
      <c r="W21" s="274"/>
      <c r="X21" s="274">
        <f t="shared" si="8"/>
        <v>0</v>
      </c>
      <c r="Y21" s="274"/>
      <c r="Z21" s="274">
        <f t="shared" si="9"/>
        <v>0</v>
      </c>
      <c r="AA21" s="277">
        <f t="shared" si="0"/>
        <v>1.1858</v>
      </c>
    </row>
    <row r="22" spans="2:27" s="92" customFormat="1" ht="15" customHeight="1" x14ac:dyDescent="0.25">
      <c r="B22" s="456" t="s">
        <v>738</v>
      </c>
      <c r="C22" s="457"/>
      <c r="D22" s="276">
        <v>1</v>
      </c>
      <c r="E22" s="273">
        <v>0.3</v>
      </c>
      <c r="F22" s="273">
        <v>0.8</v>
      </c>
      <c r="G22" s="273">
        <f>29+0.2</f>
        <v>29.2</v>
      </c>
      <c r="H22" s="273">
        <v>3.77</v>
      </c>
      <c r="I22" s="273">
        <f t="shared" si="10"/>
        <v>64.240000000000009</v>
      </c>
      <c r="J22" s="273"/>
      <c r="K22" s="274">
        <f>420.25+54.94+14.76+180.4+5.79+0.99</f>
        <v>677.13</v>
      </c>
      <c r="L22" s="273">
        <f t="shared" si="2"/>
        <v>104.27802</v>
      </c>
      <c r="M22" s="274">
        <f>26.65+14.17</f>
        <v>40.82</v>
      </c>
      <c r="N22" s="273">
        <f t="shared" si="3"/>
        <v>10.0009</v>
      </c>
      <c r="O22" s="274">
        <f>48.96+26.4</f>
        <v>75.36</v>
      </c>
      <c r="P22" s="274">
        <f t="shared" si="4"/>
        <v>29.767200000000003</v>
      </c>
      <c r="Q22" s="274"/>
      <c r="R22" s="274">
        <f t="shared" si="5"/>
        <v>0</v>
      </c>
      <c r="S22" s="274">
        <f>33.6+12.8+16+24+115.2+44.4</f>
        <v>246.00000000000003</v>
      </c>
      <c r="T22" s="274">
        <f t="shared" si="6"/>
        <v>236.89800000000002</v>
      </c>
      <c r="U22" s="274">
        <f>18+27+17.6+23</f>
        <v>85.6</v>
      </c>
      <c r="V22" s="274">
        <f t="shared" si="7"/>
        <v>135.07679999999999</v>
      </c>
      <c r="W22" s="274"/>
      <c r="X22" s="274">
        <f t="shared" si="8"/>
        <v>0</v>
      </c>
      <c r="Y22" s="274"/>
      <c r="Z22" s="274">
        <f t="shared" si="9"/>
        <v>0</v>
      </c>
      <c r="AA22" s="277">
        <f t="shared" si="0"/>
        <v>7.008</v>
      </c>
    </row>
    <row r="23" spans="2:27" s="92" customFormat="1" ht="15" customHeight="1" x14ac:dyDescent="0.25">
      <c r="B23" s="456" t="s">
        <v>739</v>
      </c>
      <c r="C23" s="457"/>
      <c r="D23" s="276">
        <v>1</v>
      </c>
      <c r="E23" s="273">
        <v>0.3</v>
      </c>
      <c r="F23" s="273">
        <v>0.7</v>
      </c>
      <c r="G23" s="273">
        <f>29+0.2</f>
        <v>29.2</v>
      </c>
      <c r="H23" s="273">
        <v>3.77</v>
      </c>
      <c r="I23" s="273">
        <f t="shared" si="10"/>
        <v>58.4</v>
      </c>
      <c r="J23" s="273">
        <v>448</v>
      </c>
      <c r="K23" s="274"/>
      <c r="L23" s="273">
        <f t="shared" si="2"/>
        <v>0</v>
      </c>
      <c r="M23" s="274"/>
      <c r="N23" s="273">
        <f t="shared" si="3"/>
        <v>0</v>
      </c>
      <c r="O23" s="274">
        <f>88.8+328.44+495.88+347.76+504.16</f>
        <v>1765.0400000000002</v>
      </c>
      <c r="P23" s="274">
        <f t="shared" si="4"/>
        <v>697.19080000000008</v>
      </c>
      <c r="Q23" s="274"/>
      <c r="R23" s="274">
        <f t="shared" si="5"/>
        <v>0</v>
      </c>
      <c r="S23" s="274">
        <f>257.6+40+60.8</f>
        <v>358.40000000000003</v>
      </c>
      <c r="T23" s="274">
        <f t="shared" si="6"/>
        <v>345.13920000000002</v>
      </c>
      <c r="U23" s="274">
        <f>36+56</f>
        <v>92</v>
      </c>
      <c r="V23" s="274">
        <f t="shared" si="7"/>
        <v>145.17600000000002</v>
      </c>
      <c r="W23" s="274">
        <f>19.6+48+34+78</f>
        <v>179.6</v>
      </c>
      <c r="X23" s="274">
        <f t="shared" si="8"/>
        <v>442.89359999999999</v>
      </c>
      <c r="Y23" s="274"/>
      <c r="Z23" s="274">
        <f t="shared" si="9"/>
        <v>0</v>
      </c>
      <c r="AA23" s="277">
        <f t="shared" si="0"/>
        <v>6.1319999999999997</v>
      </c>
    </row>
    <row r="24" spans="2:27" s="92" customFormat="1" ht="15" customHeight="1" x14ac:dyDescent="0.25">
      <c r="B24" s="456" t="s">
        <v>740</v>
      </c>
      <c r="C24" s="457"/>
      <c r="D24" s="276">
        <v>1</v>
      </c>
      <c r="E24" s="273">
        <v>0.25</v>
      </c>
      <c r="F24" s="273">
        <v>0.7</v>
      </c>
      <c r="G24" s="273">
        <f t="shared" ref="G24:G30" si="16">25.17+0.2</f>
        <v>25.37</v>
      </c>
      <c r="H24" s="273">
        <v>3.77</v>
      </c>
      <c r="I24" s="273">
        <f t="shared" si="10"/>
        <v>48.203000000000003</v>
      </c>
      <c r="J24" s="273">
        <v>464</v>
      </c>
      <c r="K24" s="274">
        <f>364+235.04+64.48+11.69+7.49+2.03</f>
        <v>684.73</v>
      </c>
      <c r="L24" s="273">
        <f t="shared" si="2"/>
        <v>105.44842</v>
      </c>
      <c r="M24" s="274"/>
      <c r="N24" s="273">
        <f t="shared" si="3"/>
        <v>0</v>
      </c>
      <c r="O24" s="274"/>
      <c r="P24" s="274">
        <f t="shared" si="4"/>
        <v>0</v>
      </c>
      <c r="Q24" s="274">
        <v>18</v>
      </c>
      <c r="R24" s="274">
        <f t="shared" si="5"/>
        <v>11.106</v>
      </c>
      <c r="S24" s="274">
        <f>89.92+147.2</f>
        <v>237.12</v>
      </c>
      <c r="T24" s="274">
        <f t="shared" si="6"/>
        <v>228.34655999999998</v>
      </c>
      <c r="U24" s="274">
        <v>235.2</v>
      </c>
      <c r="V24" s="274">
        <f t="shared" si="7"/>
        <v>371.1456</v>
      </c>
      <c r="W24" s="274"/>
      <c r="X24" s="274">
        <f t="shared" si="8"/>
        <v>0</v>
      </c>
      <c r="Y24" s="274"/>
      <c r="Z24" s="274">
        <f t="shared" si="9"/>
        <v>0</v>
      </c>
      <c r="AA24" s="277">
        <f t="shared" si="0"/>
        <v>4.4397500000000001</v>
      </c>
    </row>
    <row r="25" spans="2:27" s="92" customFormat="1" ht="15" customHeight="1" x14ac:dyDescent="0.25">
      <c r="B25" s="456" t="s">
        <v>741</v>
      </c>
      <c r="C25" s="457"/>
      <c r="D25" s="276">
        <v>1</v>
      </c>
      <c r="E25" s="273">
        <v>0.25</v>
      </c>
      <c r="F25" s="273">
        <v>0.7</v>
      </c>
      <c r="G25" s="273">
        <f t="shared" si="16"/>
        <v>25.37</v>
      </c>
      <c r="H25" s="273">
        <v>3.77</v>
      </c>
      <c r="I25" s="273">
        <f t="shared" si="10"/>
        <v>48.203000000000003</v>
      </c>
      <c r="J25" s="273">
        <v>1005</v>
      </c>
      <c r="K25" s="274">
        <f>364+235.04+64.48+5.01+0.87</f>
        <v>669.4</v>
      </c>
      <c r="L25" s="273">
        <f t="shared" si="2"/>
        <v>103.08759999999999</v>
      </c>
      <c r="M25" s="274"/>
      <c r="N25" s="273">
        <f t="shared" si="3"/>
        <v>0</v>
      </c>
      <c r="O25" s="274"/>
      <c r="P25" s="274">
        <f t="shared" si="4"/>
        <v>0</v>
      </c>
      <c r="Q25" s="274">
        <v>19</v>
      </c>
      <c r="R25" s="274">
        <f t="shared" si="5"/>
        <v>11.722999999999999</v>
      </c>
      <c r="S25" s="274">
        <v>420.52</v>
      </c>
      <c r="T25" s="274">
        <f t="shared" si="6"/>
        <v>404.96075999999999</v>
      </c>
      <c r="U25" s="274">
        <v>151.80000000000001</v>
      </c>
      <c r="V25" s="274">
        <f t="shared" si="7"/>
        <v>239.54040000000003</v>
      </c>
      <c r="W25" s="274"/>
      <c r="X25" s="274">
        <f t="shared" si="8"/>
        <v>0</v>
      </c>
      <c r="Y25" s="274"/>
      <c r="Z25" s="274">
        <f t="shared" si="9"/>
        <v>0</v>
      </c>
      <c r="AA25" s="277">
        <f t="shared" si="0"/>
        <v>4.4397500000000001</v>
      </c>
    </row>
    <row r="26" spans="2:27" s="92" customFormat="1" ht="15" customHeight="1" x14ac:dyDescent="0.25">
      <c r="B26" s="456" t="s">
        <v>742</v>
      </c>
      <c r="C26" s="457"/>
      <c r="D26" s="276">
        <v>1</v>
      </c>
      <c r="E26" s="273">
        <v>0.3</v>
      </c>
      <c r="F26" s="273">
        <v>0.7</v>
      </c>
      <c r="G26" s="273">
        <f t="shared" si="16"/>
        <v>25.37</v>
      </c>
      <c r="H26" s="273">
        <v>3.77</v>
      </c>
      <c r="I26" s="273">
        <f t="shared" si="10"/>
        <v>50.74</v>
      </c>
      <c r="J26" s="273">
        <v>401</v>
      </c>
      <c r="K26" s="274">
        <f>9.25+320.72+7.2+593.28</f>
        <v>930.45</v>
      </c>
      <c r="L26" s="273">
        <f t="shared" si="2"/>
        <v>143.2893</v>
      </c>
      <c r="M26" s="274"/>
      <c r="N26" s="273">
        <f t="shared" si="3"/>
        <v>0</v>
      </c>
      <c r="O26" s="274"/>
      <c r="P26" s="274">
        <f t="shared" si="4"/>
        <v>0</v>
      </c>
      <c r="Q26" s="274">
        <f>17.6+17.6</f>
        <v>35.200000000000003</v>
      </c>
      <c r="R26" s="274">
        <f t="shared" si="5"/>
        <v>21.718400000000003</v>
      </c>
      <c r="S26" s="274">
        <v>530</v>
      </c>
      <c r="T26" s="274">
        <f t="shared" si="6"/>
        <v>510.39</v>
      </c>
      <c r="U26" s="274"/>
      <c r="V26" s="274">
        <f t="shared" si="7"/>
        <v>0</v>
      </c>
      <c r="W26" s="274"/>
      <c r="X26" s="274">
        <f t="shared" si="8"/>
        <v>0</v>
      </c>
      <c r="Y26" s="274"/>
      <c r="Z26" s="274">
        <f t="shared" si="9"/>
        <v>0</v>
      </c>
      <c r="AA26" s="277">
        <f t="shared" si="0"/>
        <v>5.3277000000000001</v>
      </c>
    </row>
    <row r="27" spans="2:27" s="92" customFormat="1" ht="15" customHeight="1" x14ac:dyDescent="0.25">
      <c r="B27" s="456" t="s">
        <v>743</v>
      </c>
      <c r="C27" s="457"/>
      <c r="D27" s="276">
        <v>1</v>
      </c>
      <c r="E27" s="273">
        <v>0.25</v>
      </c>
      <c r="F27" s="273">
        <v>0.7</v>
      </c>
      <c r="G27" s="273">
        <f t="shared" si="16"/>
        <v>25.37</v>
      </c>
      <c r="H27" s="273">
        <v>3.77</v>
      </c>
      <c r="I27" s="273">
        <f t="shared" si="10"/>
        <v>48.203000000000003</v>
      </c>
      <c r="J27" s="273">
        <v>914</v>
      </c>
      <c r="K27" s="274">
        <f>364+76.57+220.35+5.01+1.74</f>
        <v>667.67</v>
      </c>
      <c r="L27" s="273">
        <f t="shared" si="2"/>
        <v>102.82118</v>
      </c>
      <c r="M27" s="274"/>
      <c r="N27" s="273">
        <f t="shared" si="3"/>
        <v>0</v>
      </c>
      <c r="O27" s="274"/>
      <c r="P27" s="274">
        <f t="shared" si="4"/>
        <v>0</v>
      </c>
      <c r="Q27" s="274">
        <f>46+24</f>
        <v>70</v>
      </c>
      <c r="R27" s="274">
        <f t="shared" si="5"/>
        <v>43.19</v>
      </c>
      <c r="S27" s="274">
        <f>147.2+56.2</f>
        <v>203.39999999999998</v>
      </c>
      <c r="T27" s="274">
        <f t="shared" si="6"/>
        <v>195.87419999999997</v>
      </c>
      <c r="U27" s="274">
        <f>48+90+94+44.8</f>
        <v>276.8</v>
      </c>
      <c r="V27" s="274">
        <f t="shared" si="7"/>
        <v>436.79040000000003</v>
      </c>
      <c r="W27" s="274"/>
      <c r="X27" s="274">
        <f t="shared" si="8"/>
        <v>0</v>
      </c>
      <c r="Y27" s="274"/>
      <c r="Z27" s="274">
        <f t="shared" si="9"/>
        <v>0</v>
      </c>
      <c r="AA27" s="277">
        <f t="shared" si="0"/>
        <v>4.4397500000000001</v>
      </c>
    </row>
    <row r="28" spans="2:27" s="92" customFormat="1" ht="15" customHeight="1" x14ac:dyDescent="0.25">
      <c r="B28" s="456" t="s">
        <v>744</v>
      </c>
      <c r="C28" s="457"/>
      <c r="D28" s="276">
        <v>1</v>
      </c>
      <c r="E28" s="273">
        <v>0.25</v>
      </c>
      <c r="F28" s="273">
        <v>0.7</v>
      </c>
      <c r="G28" s="273">
        <f t="shared" si="16"/>
        <v>25.37</v>
      </c>
      <c r="H28" s="273">
        <v>3.77</v>
      </c>
      <c r="I28" s="273">
        <f t="shared" si="10"/>
        <v>48.203000000000003</v>
      </c>
      <c r="J28" s="273">
        <v>1005</v>
      </c>
      <c r="K28" s="274">
        <f>85.76+89.28+9.24+8.04+304.5+196.62</f>
        <v>693.44</v>
      </c>
      <c r="L28" s="273">
        <f t="shared" si="2"/>
        <v>106.78976</v>
      </c>
      <c r="M28" s="274"/>
      <c r="N28" s="273">
        <f t="shared" si="3"/>
        <v>0</v>
      </c>
      <c r="O28" s="274"/>
      <c r="P28" s="274">
        <f t="shared" si="4"/>
        <v>0</v>
      </c>
      <c r="Q28" s="274">
        <v>29.4</v>
      </c>
      <c r="R28" s="274">
        <f t="shared" si="5"/>
        <v>18.139799999999997</v>
      </c>
      <c r="S28" s="274">
        <f>56+92+119.6+17.2</f>
        <v>284.8</v>
      </c>
      <c r="T28" s="274">
        <f t="shared" si="6"/>
        <v>274.26240000000001</v>
      </c>
      <c r="U28" s="274">
        <f>105.6+44+79.2+30</f>
        <v>258.8</v>
      </c>
      <c r="V28" s="274">
        <f t="shared" si="7"/>
        <v>408.38640000000004</v>
      </c>
      <c r="W28" s="274"/>
      <c r="X28" s="274">
        <f t="shared" si="8"/>
        <v>0</v>
      </c>
      <c r="Y28" s="274"/>
      <c r="Z28" s="274">
        <f t="shared" si="9"/>
        <v>0</v>
      </c>
      <c r="AA28" s="277">
        <f t="shared" si="0"/>
        <v>4.4397500000000001</v>
      </c>
    </row>
    <row r="29" spans="2:27" s="92" customFormat="1" ht="15" customHeight="1" x14ac:dyDescent="0.25">
      <c r="B29" s="456" t="s">
        <v>186</v>
      </c>
      <c r="C29" s="457"/>
      <c r="D29" s="276">
        <v>1</v>
      </c>
      <c r="E29" s="273">
        <v>0.3</v>
      </c>
      <c r="F29" s="273">
        <v>0.6</v>
      </c>
      <c r="G29" s="273">
        <f t="shared" si="16"/>
        <v>25.37</v>
      </c>
      <c r="H29" s="273">
        <v>3.77</v>
      </c>
      <c r="I29" s="273">
        <f t="shared" si="10"/>
        <v>45.665999999999997</v>
      </c>
      <c r="J29" s="273"/>
      <c r="K29" s="274">
        <f>47.85+277.2+226.8+298.65+6.2+5.04+3.96</f>
        <v>865.7</v>
      </c>
      <c r="L29" s="273">
        <f t="shared" si="2"/>
        <v>133.31780000000001</v>
      </c>
      <c r="M29" s="274"/>
      <c r="N29" s="273">
        <f t="shared" si="3"/>
        <v>0</v>
      </c>
      <c r="O29" s="274"/>
      <c r="P29" s="274">
        <f t="shared" si="4"/>
        <v>0</v>
      </c>
      <c r="Q29" s="274">
        <f>33.6+65.8+35+120.4+78.68</f>
        <v>333.48</v>
      </c>
      <c r="R29" s="274">
        <f t="shared" si="5"/>
        <v>205.75716</v>
      </c>
      <c r="S29" s="274">
        <f>42+16</f>
        <v>58</v>
      </c>
      <c r="T29" s="274">
        <f t="shared" si="6"/>
        <v>55.853999999999999</v>
      </c>
      <c r="U29" s="274">
        <f>16+5.6</f>
        <v>21.6</v>
      </c>
      <c r="V29" s="274">
        <f t="shared" si="7"/>
        <v>34.084800000000001</v>
      </c>
      <c r="W29" s="274"/>
      <c r="X29" s="274">
        <f t="shared" si="8"/>
        <v>0</v>
      </c>
      <c r="Y29" s="274"/>
      <c r="Z29" s="274">
        <f t="shared" si="9"/>
        <v>0</v>
      </c>
      <c r="AA29" s="277">
        <f t="shared" si="0"/>
        <v>4.5666000000000002</v>
      </c>
    </row>
    <row r="30" spans="2:27" s="92" customFormat="1" ht="15" customHeight="1" x14ac:dyDescent="0.25">
      <c r="B30" s="456" t="s">
        <v>187</v>
      </c>
      <c r="C30" s="457"/>
      <c r="D30" s="276">
        <v>1</v>
      </c>
      <c r="E30" s="273">
        <v>0.25</v>
      </c>
      <c r="F30" s="273">
        <v>0.6</v>
      </c>
      <c r="G30" s="273">
        <f t="shared" si="16"/>
        <v>25.37</v>
      </c>
      <c r="H30" s="273">
        <v>3.77</v>
      </c>
      <c r="I30" s="273">
        <f t="shared" si="10"/>
        <v>43.128999999999998</v>
      </c>
      <c r="J30" s="273">
        <v>40</v>
      </c>
      <c r="K30" s="274">
        <f>83.7+166.32+390.6+306.9+11.44+5.04+11.2</f>
        <v>975.2</v>
      </c>
      <c r="L30" s="273">
        <f t="shared" si="2"/>
        <v>150.1808</v>
      </c>
      <c r="M30" s="274"/>
      <c r="N30" s="273">
        <f t="shared" si="3"/>
        <v>0</v>
      </c>
      <c r="O30" s="274"/>
      <c r="P30" s="274">
        <f t="shared" si="4"/>
        <v>0</v>
      </c>
      <c r="Q30" s="274">
        <f>80+44.8+147.2+89.92</f>
        <v>361.92</v>
      </c>
      <c r="R30" s="274">
        <f t="shared" si="5"/>
        <v>223.30464000000001</v>
      </c>
      <c r="S30" s="274">
        <f>41+43.2+18+19.2</f>
        <v>121.4</v>
      </c>
      <c r="T30" s="274">
        <f t="shared" si="6"/>
        <v>116.90820000000001</v>
      </c>
      <c r="U30" s="274">
        <v>26.4</v>
      </c>
      <c r="V30" s="274">
        <f t="shared" si="7"/>
        <v>41.659199999999998</v>
      </c>
      <c r="W30" s="274"/>
      <c r="X30" s="274">
        <f t="shared" si="8"/>
        <v>0</v>
      </c>
      <c r="Y30" s="274"/>
      <c r="Z30" s="274">
        <f t="shared" si="9"/>
        <v>0</v>
      </c>
      <c r="AA30" s="277">
        <f t="shared" si="0"/>
        <v>3.8054999999999999</v>
      </c>
    </row>
    <row r="31" spans="2:27" s="92" customFormat="1" ht="15" customHeight="1" x14ac:dyDescent="0.25">
      <c r="B31" s="456" t="s">
        <v>745</v>
      </c>
      <c r="C31" s="457"/>
      <c r="D31" s="276">
        <v>1</v>
      </c>
      <c r="E31" s="273">
        <v>0.3</v>
      </c>
      <c r="F31" s="273">
        <v>0.65</v>
      </c>
      <c r="G31" s="273">
        <f>29+0.2</f>
        <v>29.2</v>
      </c>
      <c r="H31" s="273">
        <v>3.77</v>
      </c>
      <c r="I31" s="273">
        <f t="shared" si="10"/>
        <v>55.48</v>
      </c>
      <c r="J31" s="273">
        <v>640</v>
      </c>
      <c r="K31" s="274">
        <f>50.75+171.82+348.48+372.75+11.62+4.76+9.24</f>
        <v>969.42</v>
      </c>
      <c r="L31" s="273">
        <f t="shared" si="2"/>
        <v>149.29067999999998</v>
      </c>
      <c r="M31" s="274"/>
      <c r="N31" s="273">
        <f t="shared" si="3"/>
        <v>0</v>
      </c>
      <c r="O31" s="274"/>
      <c r="P31" s="274">
        <f t="shared" si="4"/>
        <v>0</v>
      </c>
      <c r="Q31" s="274">
        <f>19.6+21+39.2+193.2+77.7+19</f>
        <v>369.7</v>
      </c>
      <c r="R31" s="274">
        <f t="shared" si="5"/>
        <v>228.10489999999999</v>
      </c>
      <c r="S31" s="274">
        <v>56</v>
      </c>
      <c r="T31" s="274">
        <f t="shared" si="6"/>
        <v>53.927999999999997</v>
      </c>
      <c r="U31" s="274">
        <f>16.4+6.8+58.8+23.8</f>
        <v>105.8</v>
      </c>
      <c r="V31" s="274">
        <f t="shared" si="7"/>
        <v>166.95240000000001</v>
      </c>
      <c r="W31" s="274"/>
      <c r="X31" s="274">
        <f t="shared" si="8"/>
        <v>0</v>
      </c>
      <c r="Y31" s="274"/>
      <c r="Z31" s="274">
        <f t="shared" si="9"/>
        <v>0</v>
      </c>
      <c r="AA31" s="277">
        <f t="shared" si="0"/>
        <v>5.694</v>
      </c>
    </row>
    <row r="32" spans="2:27" s="92" customFormat="1" ht="15" customHeight="1" x14ac:dyDescent="0.25">
      <c r="B32" s="456" t="s">
        <v>746</v>
      </c>
      <c r="C32" s="457"/>
      <c r="D32" s="276">
        <v>1</v>
      </c>
      <c r="E32" s="273">
        <v>0.3</v>
      </c>
      <c r="F32" s="273">
        <v>0.85</v>
      </c>
      <c r="G32" s="273">
        <f>25.17+2.2</f>
        <v>27.37</v>
      </c>
      <c r="H32" s="273">
        <v>3.77</v>
      </c>
      <c r="I32" s="273">
        <f t="shared" si="10"/>
        <v>62.951000000000001</v>
      </c>
      <c r="J32" s="273">
        <v>640</v>
      </c>
      <c r="K32" s="274">
        <f>494.5+423.2+209.3</f>
        <v>1127</v>
      </c>
      <c r="L32" s="273">
        <f t="shared" si="2"/>
        <v>173.55799999999999</v>
      </c>
      <c r="M32" s="274"/>
      <c r="N32" s="273">
        <f t="shared" si="3"/>
        <v>0</v>
      </c>
      <c r="O32" s="274"/>
      <c r="P32" s="274">
        <f t="shared" si="4"/>
        <v>0</v>
      </c>
      <c r="Q32" s="274">
        <f>21+39.2+193.2+24.08+51.8</f>
        <v>329.28</v>
      </c>
      <c r="R32" s="274">
        <f t="shared" si="5"/>
        <v>203.16575999999998</v>
      </c>
      <c r="S32" s="274">
        <f>28+54.6</f>
        <v>82.6</v>
      </c>
      <c r="T32" s="274">
        <f t="shared" si="6"/>
        <v>79.54379999999999</v>
      </c>
      <c r="U32" s="274">
        <f>67.2+35</f>
        <v>102.2</v>
      </c>
      <c r="V32" s="274">
        <f t="shared" si="7"/>
        <v>161.27160000000001</v>
      </c>
      <c r="W32" s="274"/>
      <c r="X32" s="274">
        <f t="shared" si="8"/>
        <v>0</v>
      </c>
      <c r="Y32" s="274"/>
      <c r="Z32" s="274">
        <f t="shared" si="9"/>
        <v>0</v>
      </c>
      <c r="AA32" s="277">
        <f t="shared" si="0"/>
        <v>6.9793500000000002</v>
      </c>
    </row>
    <row r="33" spans="2:27" s="92" customFormat="1" ht="15" customHeight="1" x14ac:dyDescent="0.25">
      <c r="B33" s="456" t="s">
        <v>747</v>
      </c>
      <c r="C33" s="457"/>
      <c r="D33" s="276">
        <v>1</v>
      </c>
      <c r="E33" s="273">
        <v>0.3</v>
      </c>
      <c r="F33" s="273">
        <v>0.85</v>
      </c>
      <c r="G33" s="273">
        <f>29+2.2</f>
        <v>31.2</v>
      </c>
      <c r="H33" s="273">
        <v>3.77</v>
      </c>
      <c r="I33" s="273">
        <f t="shared" si="10"/>
        <v>71.759999999999991</v>
      </c>
      <c r="J33" s="273"/>
      <c r="K33" s="274">
        <f>563.3+482.08+238.42</f>
        <v>1283.8</v>
      </c>
      <c r="L33" s="273">
        <f t="shared" si="2"/>
        <v>197.70519999999999</v>
      </c>
      <c r="M33" s="274"/>
      <c r="N33" s="273">
        <f t="shared" si="3"/>
        <v>0</v>
      </c>
      <c r="O33" s="274"/>
      <c r="P33" s="274">
        <f t="shared" si="4"/>
        <v>0</v>
      </c>
      <c r="Q33" s="274">
        <f>67.2+28+54.6+21+39.2+193.2+35+53.2+57.4</f>
        <v>548.79999999999995</v>
      </c>
      <c r="R33" s="274">
        <f t="shared" si="5"/>
        <v>338.60959999999994</v>
      </c>
      <c r="S33" s="274"/>
      <c r="T33" s="274">
        <f t="shared" si="6"/>
        <v>0</v>
      </c>
      <c r="U33" s="274"/>
      <c r="V33" s="274">
        <f t="shared" si="7"/>
        <v>0</v>
      </c>
      <c r="W33" s="274"/>
      <c r="X33" s="274">
        <f t="shared" si="8"/>
        <v>0</v>
      </c>
      <c r="Y33" s="274"/>
      <c r="Z33" s="274">
        <f t="shared" si="9"/>
        <v>0</v>
      </c>
      <c r="AA33" s="277">
        <f t="shared" si="0"/>
        <v>7.9559999999999995</v>
      </c>
    </row>
    <row r="34" spans="2:27" s="92" customFormat="1" ht="15" customHeight="1" x14ac:dyDescent="0.25">
      <c r="B34" s="456" t="s">
        <v>188</v>
      </c>
      <c r="C34" s="457"/>
      <c r="D34" s="276">
        <v>1</v>
      </c>
      <c r="E34" s="273">
        <v>0.25</v>
      </c>
      <c r="F34" s="273">
        <v>0.64</v>
      </c>
      <c r="G34" s="273">
        <f t="shared" ref="G34:G40" si="17">9.6-0.62</f>
        <v>8.98</v>
      </c>
      <c r="H34" s="273">
        <v>3.77</v>
      </c>
      <c r="I34" s="273">
        <f t="shared" si="10"/>
        <v>15.984400000000001</v>
      </c>
      <c r="J34" s="273"/>
      <c r="K34" s="274">
        <f>102.69+19.53</f>
        <v>122.22</v>
      </c>
      <c r="L34" s="273">
        <f t="shared" si="2"/>
        <v>18.82188</v>
      </c>
      <c r="M34" s="274"/>
      <c r="N34" s="273">
        <f t="shared" si="3"/>
        <v>0</v>
      </c>
      <c r="O34" s="274"/>
      <c r="P34" s="274">
        <f t="shared" si="4"/>
        <v>0</v>
      </c>
      <c r="Q34" s="274"/>
      <c r="R34" s="274">
        <f t="shared" si="5"/>
        <v>0</v>
      </c>
      <c r="S34" s="274">
        <v>58.62</v>
      </c>
      <c r="T34" s="274">
        <f t="shared" si="6"/>
        <v>56.451059999999998</v>
      </c>
      <c r="U34" s="274"/>
      <c r="V34" s="274">
        <f t="shared" si="7"/>
        <v>0</v>
      </c>
      <c r="W34" s="274"/>
      <c r="X34" s="274">
        <f t="shared" si="8"/>
        <v>0</v>
      </c>
      <c r="Y34" s="274"/>
      <c r="Z34" s="274">
        <f t="shared" si="9"/>
        <v>0</v>
      </c>
      <c r="AA34" s="277">
        <f t="shared" si="0"/>
        <v>1.4368000000000001</v>
      </c>
    </row>
    <row r="35" spans="2:27" s="92" customFormat="1" ht="15" customHeight="1" x14ac:dyDescent="0.25">
      <c r="B35" s="456" t="s">
        <v>189</v>
      </c>
      <c r="C35" s="457"/>
      <c r="D35" s="276">
        <v>1</v>
      </c>
      <c r="E35" s="273">
        <v>0.25</v>
      </c>
      <c r="F35" s="273">
        <v>0.6</v>
      </c>
      <c r="G35" s="273">
        <f t="shared" si="17"/>
        <v>8.98</v>
      </c>
      <c r="H35" s="273">
        <v>3.77</v>
      </c>
      <c r="I35" s="273">
        <f t="shared" si="10"/>
        <v>15.266</v>
      </c>
      <c r="J35" s="273"/>
      <c r="K35" s="274">
        <f>119.35+47.74</f>
        <v>167.09</v>
      </c>
      <c r="L35" s="273">
        <f t="shared" si="2"/>
        <v>25.731860000000001</v>
      </c>
      <c r="M35" s="274"/>
      <c r="N35" s="273">
        <f t="shared" si="3"/>
        <v>0</v>
      </c>
      <c r="O35" s="274"/>
      <c r="P35" s="274">
        <f t="shared" si="4"/>
        <v>0</v>
      </c>
      <c r="Q35" s="274">
        <v>58.62</v>
      </c>
      <c r="R35" s="274">
        <f t="shared" ref="R35" si="18">+Q35*0.617*$D35</f>
        <v>36.16854</v>
      </c>
      <c r="S35" s="274">
        <v>39.08</v>
      </c>
      <c r="T35" s="274">
        <f t="shared" si="6"/>
        <v>37.634039999999999</v>
      </c>
      <c r="U35" s="274"/>
      <c r="V35" s="274">
        <f t="shared" si="7"/>
        <v>0</v>
      </c>
      <c r="W35" s="274"/>
      <c r="X35" s="274">
        <f t="shared" si="8"/>
        <v>0</v>
      </c>
      <c r="Y35" s="274"/>
      <c r="Z35" s="274">
        <f t="shared" si="9"/>
        <v>0</v>
      </c>
      <c r="AA35" s="277">
        <f t="shared" si="0"/>
        <v>1.347</v>
      </c>
    </row>
    <row r="36" spans="2:27" s="92" customFormat="1" ht="15" customHeight="1" x14ac:dyDescent="0.25">
      <c r="B36" s="456" t="s">
        <v>190</v>
      </c>
      <c r="C36" s="457"/>
      <c r="D36" s="276">
        <v>1</v>
      </c>
      <c r="E36" s="273">
        <v>0.25</v>
      </c>
      <c r="F36" s="273">
        <v>0.6</v>
      </c>
      <c r="G36" s="273">
        <f t="shared" si="17"/>
        <v>8.98</v>
      </c>
      <c r="H36" s="273">
        <v>3.77</v>
      </c>
      <c r="I36" s="273">
        <f t="shared" si="10"/>
        <v>15.266</v>
      </c>
      <c r="J36" s="273"/>
      <c r="K36" s="274">
        <f>119.35+95.48</f>
        <v>214.82999999999998</v>
      </c>
      <c r="L36" s="273">
        <f t="shared" si="2"/>
        <v>33.083819999999996</v>
      </c>
      <c r="M36" s="274"/>
      <c r="N36" s="273">
        <f t="shared" si="3"/>
        <v>0</v>
      </c>
      <c r="O36" s="274"/>
      <c r="P36" s="274">
        <f t="shared" si="4"/>
        <v>0</v>
      </c>
      <c r="Q36" s="274">
        <v>58.62</v>
      </c>
      <c r="R36" s="274">
        <f t="shared" ref="R36" si="19">+Q36*0.617*$D36</f>
        <v>36.16854</v>
      </c>
      <c r="S36" s="274"/>
      <c r="T36" s="274">
        <f t="shared" si="6"/>
        <v>0</v>
      </c>
      <c r="U36" s="274"/>
      <c r="V36" s="274">
        <f t="shared" si="7"/>
        <v>0</v>
      </c>
      <c r="W36" s="274"/>
      <c r="X36" s="274">
        <f t="shared" si="8"/>
        <v>0</v>
      </c>
      <c r="Y36" s="274"/>
      <c r="Z36" s="274">
        <f t="shared" si="9"/>
        <v>0</v>
      </c>
      <c r="AA36" s="277">
        <f t="shared" si="0"/>
        <v>1.347</v>
      </c>
    </row>
    <row r="37" spans="2:27" s="92" customFormat="1" ht="15" customHeight="1" x14ac:dyDescent="0.25">
      <c r="B37" s="456" t="s">
        <v>191</v>
      </c>
      <c r="C37" s="457"/>
      <c r="D37" s="276">
        <v>1</v>
      </c>
      <c r="E37" s="273">
        <v>0.25</v>
      </c>
      <c r="F37" s="273">
        <v>0.6</v>
      </c>
      <c r="G37" s="273">
        <f t="shared" si="17"/>
        <v>8.98</v>
      </c>
      <c r="H37" s="273">
        <v>3.77</v>
      </c>
      <c r="I37" s="273">
        <f t="shared" ref="I37" si="20">+(E37+F37)*2*G37</f>
        <v>15.266</v>
      </c>
      <c r="J37" s="273"/>
      <c r="K37" s="274">
        <f>119.35+47.74</f>
        <v>167.09</v>
      </c>
      <c r="L37" s="273">
        <f t="shared" ref="L37" si="21">+K37*0.154*$D37</f>
        <v>25.731860000000001</v>
      </c>
      <c r="M37" s="274"/>
      <c r="N37" s="273">
        <f t="shared" si="3"/>
        <v>0</v>
      </c>
      <c r="O37" s="274"/>
      <c r="P37" s="274">
        <f t="shared" si="4"/>
        <v>0</v>
      </c>
      <c r="Q37" s="274">
        <v>58.62</v>
      </c>
      <c r="R37" s="274">
        <f t="shared" si="5"/>
        <v>36.16854</v>
      </c>
      <c r="S37" s="274">
        <v>39.08</v>
      </c>
      <c r="T37" s="274">
        <f t="shared" si="6"/>
        <v>37.634039999999999</v>
      </c>
      <c r="U37" s="274"/>
      <c r="V37" s="274">
        <f t="shared" si="7"/>
        <v>0</v>
      </c>
      <c r="W37" s="274"/>
      <c r="X37" s="274">
        <f t="shared" si="8"/>
        <v>0</v>
      </c>
      <c r="Y37" s="274"/>
      <c r="Z37" s="274">
        <f t="shared" si="9"/>
        <v>0</v>
      </c>
      <c r="AA37" s="277">
        <f t="shared" si="0"/>
        <v>1.347</v>
      </c>
    </row>
    <row r="38" spans="2:27" s="92" customFormat="1" ht="15" customHeight="1" x14ac:dyDescent="0.25">
      <c r="B38" s="456" t="s">
        <v>192</v>
      </c>
      <c r="C38" s="457"/>
      <c r="D38" s="276">
        <v>1</v>
      </c>
      <c r="E38" s="273">
        <v>0.25</v>
      </c>
      <c r="F38" s="273">
        <v>0.6</v>
      </c>
      <c r="G38" s="273">
        <f t="shared" si="17"/>
        <v>8.98</v>
      </c>
      <c r="H38" s="273">
        <v>3.77</v>
      </c>
      <c r="I38" s="273">
        <f t="shared" si="10"/>
        <v>15.266</v>
      </c>
      <c r="J38" s="273"/>
      <c r="K38" s="274">
        <f>119.35+47.74</f>
        <v>167.09</v>
      </c>
      <c r="L38" s="273">
        <f t="shared" si="2"/>
        <v>25.731860000000001</v>
      </c>
      <c r="M38" s="274"/>
      <c r="N38" s="273">
        <f t="shared" si="3"/>
        <v>0</v>
      </c>
      <c r="O38" s="274"/>
      <c r="P38" s="274">
        <f t="shared" si="4"/>
        <v>0</v>
      </c>
      <c r="Q38" s="274">
        <v>58.62</v>
      </c>
      <c r="R38" s="274">
        <f t="shared" ref="R38" si="22">+Q38*0.617*$D38</f>
        <v>36.16854</v>
      </c>
      <c r="S38" s="274">
        <v>39.08</v>
      </c>
      <c r="T38" s="274">
        <f t="shared" si="6"/>
        <v>37.634039999999999</v>
      </c>
      <c r="U38" s="274"/>
      <c r="V38" s="274">
        <f t="shared" si="7"/>
        <v>0</v>
      </c>
      <c r="W38" s="274"/>
      <c r="X38" s="274">
        <f t="shared" si="8"/>
        <v>0</v>
      </c>
      <c r="Y38" s="274"/>
      <c r="Z38" s="274">
        <f t="shared" si="9"/>
        <v>0</v>
      </c>
      <c r="AA38" s="277">
        <f t="shared" si="0"/>
        <v>1.347</v>
      </c>
    </row>
    <row r="39" spans="2:27" s="92" customFormat="1" ht="15" customHeight="1" x14ac:dyDescent="0.25">
      <c r="B39" s="456" t="s">
        <v>193</v>
      </c>
      <c r="C39" s="457"/>
      <c r="D39" s="276">
        <v>1</v>
      </c>
      <c r="E39" s="273">
        <v>0.25</v>
      </c>
      <c r="F39" s="273">
        <v>0.6</v>
      </c>
      <c r="G39" s="273">
        <f t="shared" si="17"/>
        <v>8.98</v>
      </c>
      <c r="H39" s="273">
        <v>3.77</v>
      </c>
      <c r="I39" s="273">
        <f t="shared" si="10"/>
        <v>15.266</v>
      </c>
      <c r="J39" s="273"/>
      <c r="K39" s="274">
        <f>119.35+47.74</f>
        <v>167.09</v>
      </c>
      <c r="L39" s="273">
        <f t="shared" si="2"/>
        <v>25.731860000000001</v>
      </c>
      <c r="M39" s="274"/>
      <c r="N39" s="273">
        <f t="shared" si="3"/>
        <v>0</v>
      </c>
      <c r="O39" s="274"/>
      <c r="P39" s="274">
        <f t="shared" si="4"/>
        <v>0</v>
      </c>
      <c r="Q39" s="274">
        <v>58.62</v>
      </c>
      <c r="R39" s="274">
        <f t="shared" si="5"/>
        <v>36.16854</v>
      </c>
      <c r="S39" s="274">
        <v>39.08</v>
      </c>
      <c r="T39" s="274">
        <f t="shared" si="6"/>
        <v>37.634039999999999</v>
      </c>
      <c r="U39" s="274"/>
      <c r="V39" s="274">
        <f t="shared" si="7"/>
        <v>0</v>
      </c>
      <c r="W39" s="274"/>
      <c r="X39" s="274">
        <f t="shared" si="8"/>
        <v>0</v>
      </c>
      <c r="Y39" s="274"/>
      <c r="Z39" s="274">
        <f t="shared" si="9"/>
        <v>0</v>
      </c>
      <c r="AA39" s="277">
        <f t="shared" si="0"/>
        <v>1.347</v>
      </c>
    </row>
    <row r="40" spans="2:27" s="92" customFormat="1" ht="15" customHeight="1" x14ac:dyDescent="0.25">
      <c r="B40" s="456" t="s">
        <v>194</v>
      </c>
      <c r="C40" s="457"/>
      <c r="D40" s="276">
        <v>1</v>
      </c>
      <c r="E40" s="273">
        <v>0.25</v>
      </c>
      <c r="F40" s="273">
        <v>0.6</v>
      </c>
      <c r="G40" s="273">
        <f t="shared" si="17"/>
        <v>8.98</v>
      </c>
      <c r="H40" s="273">
        <v>3.77</v>
      </c>
      <c r="I40" s="273">
        <f t="shared" si="10"/>
        <v>15.266</v>
      </c>
      <c r="J40" s="273"/>
      <c r="K40" s="274">
        <f>119.35+47.74</f>
        <v>167.09</v>
      </c>
      <c r="L40" s="273">
        <f t="shared" si="2"/>
        <v>25.731860000000001</v>
      </c>
      <c r="M40" s="274"/>
      <c r="N40" s="273">
        <f t="shared" si="3"/>
        <v>0</v>
      </c>
      <c r="O40" s="274"/>
      <c r="P40" s="274">
        <f t="shared" si="4"/>
        <v>0</v>
      </c>
      <c r="Q40" s="274">
        <v>58.62</v>
      </c>
      <c r="R40" s="274">
        <f t="shared" si="5"/>
        <v>36.16854</v>
      </c>
      <c r="S40" s="274">
        <v>39.08</v>
      </c>
      <c r="T40" s="274">
        <f t="shared" si="6"/>
        <v>37.634039999999999</v>
      </c>
      <c r="U40" s="274"/>
      <c r="V40" s="274">
        <f t="shared" si="7"/>
        <v>0</v>
      </c>
      <c r="W40" s="274"/>
      <c r="X40" s="274">
        <f t="shared" si="8"/>
        <v>0</v>
      </c>
      <c r="Y40" s="274"/>
      <c r="Z40" s="274">
        <f t="shared" si="9"/>
        <v>0</v>
      </c>
      <c r="AA40" s="277">
        <f t="shared" si="0"/>
        <v>1.347</v>
      </c>
    </row>
    <row r="41" spans="2:27" s="92" customFormat="1" ht="15" customHeight="1" x14ac:dyDescent="0.25">
      <c r="B41" s="456" t="s">
        <v>195</v>
      </c>
      <c r="C41" s="457"/>
      <c r="D41" s="276">
        <v>1</v>
      </c>
      <c r="E41" s="273">
        <v>0.3</v>
      </c>
      <c r="F41" s="273">
        <v>0.6</v>
      </c>
      <c r="G41" s="273">
        <f>29+2.2</f>
        <v>31.2</v>
      </c>
      <c r="H41" s="273">
        <v>3.77</v>
      </c>
      <c r="I41" s="273">
        <f t="shared" si="10"/>
        <v>56.16</v>
      </c>
      <c r="J41" s="273">
        <v>198</v>
      </c>
      <c r="K41" s="274">
        <f>348.15+75.96</f>
        <v>424.10999999999996</v>
      </c>
      <c r="L41" s="273">
        <f t="shared" si="2"/>
        <v>65.312939999999998</v>
      </c>
      <c r="M41" s="274"/>
      <c r="N41" s="273">
        <f t="shared" si="3"/>
        <v>0</v>
      </c>
      <c r="O41" s="274"/>
      <c r="P41" s="274">
        <f t="shared" si="4"/>
        <v>0</v>
      </c>
      <c r="Q41" s="274"/>
      <c r="R41" s="274">
        <f t="shared" si="5"/>
        <v>0</v>
      </c>
      <c r="S41" s="274">
        <f>30+10.8+24.6+9.6+18+86.4+15.6+22.8+24.6+29.8+50+14.4+32.8+12.8+24+76.8+10.4+15.2</f>
        <v>508.59999999999997</v>
      </c>
      <c r="T41" s="274">
        <f t="shared" si="6"/>
        <v>489.78179999999998</v>
      </c>
      <c r="U41" s="274"/>
      <c r="V41" s="274">
        <f t="shared" si="7"/>
        <v>0</v>
      </c>
      <c r="W41" s="274"/>
      <c r="X41" s="274">
        <f t="shared" si="8"/>
        <v>0</v>
      </c>
      <c r="Y41" s="274"/>
      <c r="Z41" s="274">
        <f t="shared" si="9"/>
        <v>0</v>
      </c>
      <c r="AA41" s="277">
        <f t="shared" si="0"/>
        <v>5.6159999999999997</v>
      </c>
    </row>
    <row r="42" spans="2:27" s="92" customFormat="1" ht="15" customHeight="1" x14ac:dyDescent="0.25">
      <c r="B42" s="456" t="s">
        <v>748</v>
      </c>
      <c r="C42" s="457"/>
      <c r="D42" s="276">
        <v>1</v>
      </c>
      <c r="E42" s="273">
        <v>0.3</v>
      </c>
      <c r="F42" s="273">
        <v>0.6</v>
      </c>
      <c r="G42" s="273">
        <f>29+2.2</f>
        <v>31.2</v>
      </c>
      <c r="H42" s="273">
        <v>3.77</v>
      </c>
      <c r="I42" s="273">
        <f t="shared" si="10"/>
        <v>56.16</v>
      </c>
      <c r="J42" s="273">
        <v>121</v>
      </c>
      <c r="K42" s="274">
        <f>348.15+75.96</f>
        <v>424.10999999999996</v>
      </c>
      <c r="L42" s="273">
        <f t="shared" si="2"/>
        <v>65.312939999999998</v>
      </c>
      <c r="M42" s="274"/>
      <c r="N42" s="273">
        <f t="shared" si="3"/>
        <v>0</v>
      </c>
      <c r="O42" s="274"/>
      <c r="P42" s="274">
        <f t="shared" si="4"/>
        <v>0</v>
      </c>
      <c r="Q42" s="274"/>
      <c r="R42" s="274">
        <f t="shared" si="5"/>
        <v>0</v>
      </c>
      <c r="S42" s="274">
        <f>30+13.2+24.6+9.6+18+86.4+15.6+22.8+24.6+17.88+30+8.8+16.4+6.4+12+28.8</f>
        <v>365.08</v>
      </c>
      <c r="T42" s="274">
        <f t="shared" si="6"/>
        <v>351.57203999999996</v>
      </c>
      <c r="U42" s="274"/>
      <c r="V42" s="274">
        <f t="shared" si="7"/>
        <v>0</v>
      </c>
      <c r="W42" s="274"/>
      <c r="X42" s="274">
        <f t="shared" si="8"/>
        <v>0</v>
      </c>
      <c r="Y42" s="274"/>
      <c r="Z42" s="274">
        <f t="shared" si="9"/>
        <v>0</v>
      </c>
      <c r="AA42" s="277">
        <f t="shared" si="0"/>
        <v>5.6159999999999997</v>
      </c>
    </row>
    <row r="43" spans="2:27" s="92" customFormat="1" ht="15" customHeight="1" x14ac:dyDescent="0.25">
      <c r="B43" s="456" t="s">
        <v>459</v>
      </c>
      <c r="C43" s="457"/>
      <c r="D43" s="276">
        <v>1</v>
      </c>
      <c r="E43" s="273">
        <v>0.25</v>
      </c>
      <c r="F43" s="273">
        <v>0.6</v>
      </c>
      <c r="G43" s="273">
        <f>23.42+0.2</f>
        <v>23.62</v>
      </c>
      <c r="H43" s="273">
        <v>3.77</v>
      </c>
      <c r="I43" s="273">
        <f t="shared" si="10"/>
        <v>40.154000000000003</v>
      </c>
      <c r="J43" s="273">
        <v>281</v>
      </c>
      <c r="K43" s="274">
        <f>303.8+60.76+8.82+1.74</f>
        <v>375.12</v>
      </c>
      <c r="L43" s="273">
        <f t="shared" si="2"/>
        <v>57.768479999999997</v>
      </c>
      <c r="M43" s="274"/>
      <c r="N43" s="273">
        <f t="shared" si="3"/>
        <v>0</v>
      </c>
      <c r="O43" s="274"/>
      <c r="P43" s="274">
        <f t="shared" si="4"/>
        <v>0</v>
      </c>
      <c r="Q43" s="274">
        <f>62.16+11.2</f>
        <v>73.36</v>
      </c>
      <c r="R43" s="274">
        <f t="shared" si="5"/>
        <v>45.263120000000001</v>
      </c>
      <c r="S43" s="274">
        <f>58.8+37.8+40+22.4+36.8</f>
        <v>195.8</v>
      </c>
      <c r="T43" s="274">
        <f t="shared" si="6"/>
        <v>188.55539999999999</v>
      </c>
      <c r="U43" s="274"/>
      <c r="V43" s="274">
        <f t="shared" si="7"/>
        <v>0</v>
      </c>
      <c r="W43" s="274"/>
      <c r="X43" s="274">
        <f t="shared" si="8"/>
        <v>0</v>
      </c>
      <c r="Y43" s="274"/>
      <c r="Z43" s="274">
        <f t="shared" si="9"/>
        <v>0</v>
      </c>
      <c r="AA43" s="277">
        <f t="shared" si="0"/>
        <v>3.5430000000000001</v>
      </c>
    </row>
    <row r="44" spans="2:27" s="92" customFormat="1" ht="15" customHeight="1" x14ac:dyDescent="0.25">
      <c r="B44" s="456" t="s">
        <v>460</v>
      </c>
      <c r="C44" s="457"/>
      <c r="D44" s="276">
        <v>1</v>
      </c>
      <c r="E44" s="273">
        <v>0.2</v>
      </c>
      <c r="F44" s="273">
        <v>0.5</v>
      </c>
      <c r="G44" s="273">
        <f>23.42+0.2</f>
        <v>23.62</v>
      </c>
      <c r="H44" s="273">
        <v>3.77</v>
      </c>
      <c r="I44" s="273">
        <f t="shared" si="10"/>
        <v>33.067999999999998</v>
      </c>
      <c r="J44" s="273">
        <v>823</v>
      </c>
      <c r="K44" s="274">
        <f>245+50.96+4.68+0.96</f>
        <v>301.59999999999997</v>
      </c>
      <c r="L44" s="273">
        <f t="shared" si="2"/>
        <v>46.446399999999997</v>
      </c>
      <c r="M44" s="274"/>
      <c r="N44" s="273">
        <f t="shared" si="3"/>
        <v>0</v>
      </c>
      <c r="O44" s="274"/>
      <c r="P44" s="274">
        <f t="shared" si="4"/>
        <v>0</v>
      </c>
      <c r="Q44" s="274">
        <v>8.4</v>
      </c>
      <c r="R44" s="274">
        <f t="shared" si="5"/>
        <v>5.1828000000000003</v>
      </c>
      <c r="S44" s="274">
        <f>44.8+55.2+77.7</f>
        <v>177.7</v>
      </c>
      <c r="T44" s="274">
        <f t="shared" si="6"/>
        <v>171.12509999999997</v>
      </c>
      <c r="U44" s="274">
        <v>204.2</v>
      </c>
      <c r="V44" s="274">
        <f t="shared" si="7"/>
        <v>322.2276</v>
      </c>
      <c r="W44" s="274"/>
      <c r="X44" s="274">
        <f t="shared" si="8"/>
        <v>0</v>
      </c>
      <c r="Y44" s="274"/>
      <c r="Z44" s="274">
        <f t="shared" si="9"/>
        <v>0</v>
      </c>
      <c r="AA44" s="277">
        <f t="shared" si="0"/>
        <v>2.3620000000000001</v>
      </c>
    </row>
    <row r="45" spans="2:27" s="92" customFormat="1" ht="15" customHeight="1" x14ac:dyDescent="0.25">
      <c r="B45" s="456" t="s">
        <v>461</v>
      </c>
      <c r="C45" s="457"/>
      <c r="D45" s="276">
        <v>1</v>
      </c>
      <c r="E45" s="273">
        <v>0.3</v>
      </c>
      <c r="F45" s="273">
        <v>0.6</v>
      </c>
      <c r="G45" s="273">
        <f t="shared" ref="G45:G54" si="23">25.17+0.2</f>
        <v>25.37</v>
      </c>
      <c r="H45" s="273">
        <v>3.77</v>
      </c>
      <c r="I45" s="273">
        <f t="shared" si="10"/>
        <v>45.665999999999997</v>
      </c>
      <c r="J45" s="273"/>
      <c r="K45" s="274">
        <f>47.85+138.6+226.8+298.65+10.85+4.41+6.93</f>
        <v>734.08999999999992</v>
      </c>
      <c r="L45" s="273">
        <f t="shared" si="2"/>
        <v>113.04985999999998</v>
      </c>
      <c r="M45" s="274"/>
      <c r="N45" s="273">
        <f t="shared" si="3"/>
        <v>0</v>
      </c>
      <c r="O45" s="274"/>
      <c r="P45" s="274">
        <f t="shared" si="4"/>
        <v>0</v>
      </c>
      <c r="Q45" s="274">
        <f>103.2+67.44</f>
        <v>170.64</v>
      </c>
      <c r="R45" s="274">
        <f t="shared" si="5"/>
        <v>105.28487999999999</v>
      </c>
      <c r="S45" s="274">
        <f>34.4+15.2+118.8</f>
        <v>168.39999999999998</v>
      </c>
      <c r="T45" s="274">
        <f t="shared" si="6"/>
        <v>162.16919999999996</v>
      </c>
      <c r="U45" s="274">
        <f>8.4+17.6</f>
        <v>26</v>
      </c>
      <c r="V45" s="274">
        <f t="shared" si="7"/>
        <v>41.027999999999999</v>
      </c>
      <c r="W45" s="274"/>
      <c r="X45" s="274">
        <f t="shared" si="8"/>
        <v>0</v>
      </c>
      <c r="Y45" s="274"/>
      <c r="Z45" s="274">
        <f t="shared" si="9"/>
        <v>0</v>
      </c>
      <c r="AA45" s="277">
        <f t="shared" si="0"/>
        <v>4.5666000000000002</v>
      </c>
    </row>
    <row r="46" spans="2:27" s="92" customFormat="1" ht="15" customHeight="1" x14ac:dyDescent="0.25">
      <c r="B46" s="456" t="s">
        <v>462</v>
      </c>
      <c r="C46" s="457"/>
      <c r="D46" s="276">
        <v>1</v>
      </c>
      <c r="E46" s="273">
        <v>0.3</v>
      </c>
      <c r="F46" s="273">
        <v>0.5</v>
      </c>
      <c r="G46" s="273">
        <f t="shared" si="23"/>
        <v>25.37</v>
      </c>
      <c r="H46" s="273">
        <v>3.77</v>
      </c>
      <c r="I46" s="273">
        <f t="shared" si="10"/>
        <v>40.592000000000006</v>
      </c>
      <c r="J46" s="273"/>
      <c r="K46" s="274">
        <f>304.5+117.6+75.6+5.48+2.16+1.36</f>
        <v>506.7000000000001</v>
      </c>
      <c r="L46" s="273">
        <f t="shared" si="2"/>
        <v>78.031800000000018</v>
      </c>
      <c r="M46" s="274"/>
      <c r="N46" s="273">
        <f t="shared" si="3"/>
        <v>0</v>
      </c>
      <c r="O46" s="274"/>
      <c r="P46" s="274">
        <f t="shared" si="4"/>
        <v>0</v>
      </c>
      <c r="Q46" s="274">
        <f>32.8+21.6+40+22.4+73.6+44.96+12</f>
        <v>247.36</v>
      </c>
      <c r="R46" s="274">
        <f t="shared" si="5"/>
        <v>152.62112000000002</v>
      </c>
      <c r="S46" s="274"/>
      <c r="T46" s="274">
        <f t="shared" si="6"/>
        <v>0</v>
      </c>
      <c r="U46" s="274"/>
      <c r="V46" s="274">
        <f t="shared" si="7"/>
        <v>0</v>
      </c>
      <c r="W46" s="274"/>
      <c r="X46" s="274">
        <f t="shared" si="8"/>
        <v>0</v>
      </c>
      <c r="Y46" s="274"/>
      <c r="Z46" s="274">
        <f t="shared" si="9"/>
        <v>0</v>
      </c>
      <c r="AA46" s="277">
        <f t="shared" si="0"/>
        <v>3.8054999999999999</v>
      </c>
    </row>
    <row r="47" spans="2:27" s="92" customFormat="1" ht="15" customHeight="1" x14ac:dyDescent="0.25">
      <c r="B47" s="456" t="s">
        <v>749</v>
      </c>
      <c r="C47" s="457"/>
      <c r="D47" s="276">
        <v>1</v>
      </c>
      <c r="E47" s="273">
        <v>0.2</v>
      </c>
      <c r="F47" s="273">
        <v>0.55000000000000004</v>
      </c>
      <c r="G47" s="273">
        <f t="shared" si="23"/>
        <v>25.37</v>
      </c>
      <c r="H47" s="273">
        <v>3.77</v>
      </c>
      <c r="I47" s="273">
        <f t="shared" si="10"/>
        <v>38.055</v>
      </c>
      <c r="J47" s="273"/>
      <c r="K47" s="274">
        <f>244.35+47.06+3.54+0.66</f>
        <v>295.61</v>
      </c>
      <c r="L47" s="273">
        <f t="shared" si="2"/>
        <v>45.523940000000003</v>
      </c>
      <c r="M47" s="274">
        <f>50.32+32.93+9.99</f>
        <v>93.24</v>
      </c>
      <c r="N47" s="273">
        <f t="shared" si="3"/>
        <v>22.843799999999998</v>
      </c>
      <c r="O47" s="274">
        <f>17.55+11.57</f>
        <v>29.12</v>
      </c>
      <c r="P47" s="274">
        <f t="shared" si="4"/>
        <v>11.502400000000002</v>
      </c>
      <c r="Q47" s="274">
        <f>9.2+33.72+46</f>
        <v>88.92</v>
      </c>
      <c r="R47" s="274">
        <f t="shared" si="5"/>
        <v>54.863640000000004</v>
      </c>
      <c r="S47" s="274">
        <v>33.6</v>
      </c>
      <c r="T47" s="274">
        <f t="shared" si="6"/>
        <v>32.3568</v>
      </c>
      <c r="U47" s="274">
        <v>85.2</v>
      </c>
      <c r="V47" s="274">
        <f t="shared" si="7"/>
        <v>134.44560000000001</v>
      </c>
      <c r="W47" s="274">
        <f>9*8.4+15.2+13.2+6.6+15.6</f>
        <v>126.2</v>
      </c>
      <c r="X47" s="274">
        <f t="shared" si="8"/>
        <v>311.20920000000001</v>
      </c>
      <c r="Y47" s="274">
        <f>13.6+9.6</f>
        <v>23.2</v>
      </c>
      <c r="Z47" s="274">
        <f t="shared" si="9"/>
        <v>89.389600000000002</v>
      </c>
      <c r="AA47" s="277">
        <f t="shared" si="0"/>
        <v>2.7907000000000006</v>
      </c>
    </row>
    <row r="48" spans="2:27" s="92" customFormat="1" ht="15" customHeight="1" x14ac:dyDescent="0.25">
      <c r="B48" s="456" t="s">
        <v>464</v>
      </c>
      <c r="C48" s="457"/>
      <c r="D48" s="276">
        <v>1</v>
      </c>
      <c r="E48" s="273">
        <v>0.26</v>
      </c>
      <c r="F48" s="273">
        <v>0.6</v>
      </c>
      <c r="G48" s="273">
        <f t="shared" si="23"/>
        <v>25.37</v>
      </c>
      <c r="H48" s="273">
        <v>3.77</v>
      </c>
      <c r="I48" s="273">
        <f t="shared" si="10"/>
        <v>43.636400000000002</v>
      </c>
      <c r="J48" s="273"/>
      <c r="K48" s="274">
        <f>339.12+92.4+74.24+4.23+1.74</f>
        <v>511.73</v>
      </c>
      <c r="L48" s="273">
        <f t="shared" si="2"/>
        <v>78.806420000000003</v>
      </c>
      <c r="M48" s="274"/>
      <c r="N48" s="273">
        <f t="shared" si="3"/>
        <v>0</v>
      </c>
      <c r="O48" s="274"/>
      <c r="P48" s="274">
        <f t="shared" si="4"/>
        <v>0</v>
      </c>
      <c r="Q48" s="274">
        <v>44.96</v>
      </c>
      <c r="R48" s="274">
        <f t="shared" si="5"/>
        <v>27.740320000000001</v>
      </c>
      <c r="S48" s="274">
        <f>273.6+24.6+11.4</f>
        <v>309.60000000000002</v>
      </c>
      <c r="T48" s="274">
        <f t="shared" si="6"/>
        <v>298.14480000000003</v>
      </c>
      <c r="U48" s="274"/>
      <c r="V48" s="274">
        <f t="shared" si="7"/>
        <v>0</v>
      </c>
      <c r="W48" s="274">
        <f>49.2+16.4+38.4</f>
        <v>104</v>
      </c>
      <c r="X48" s="274">
        <f t="shared" si="8"/>
        <v>256.464</v>
      </c>
      <c r="Y48" s="274"/>
      <c r="Z48" s="274">
        <f t="shared" si="9"/>
        <v>0</v>
      </c>
      <c r="AA48" s="277">
        <f t="shared" si="0"/>
        <v>3.9577200000000001</v>
      </c>
    </row>
    <row r="49" spans="2:27" s="92" customFormat="1" ht="15" customHeight="1" x14ac:dyDescent="0.25">
      <c r="B49" s="456" t="s">
        <v>750</v>
      </c>
      <c r="C49" s="457"/>
      <c r="D49" s="276">
        <v>1</v>
      </c>
      <c r="E49" s="273">
        <v>0.3</v>
      </c>
      <c r="F49" s="273">
        <v>0.7</v>
      </c>
      <c r="G49" s="273">
        <f t="shared" si="23"/>
        <v>25.37</v>
      </c>
      <c r="H49" s="273">
        <v>3.77</v>
      </c>
      <c r="I49" s="273">
        <f t="shared" si="10"/>
        <v>50.74</v>
      </c>
      <c r="J49" s="273"/>
      <c r="K49" s="274">
        <f>360.75+301.72+491.4+5.07+0.99</f>
        <v>1159.9299999999998</v>
      </c>
      <c r="L49" s="273">
        <f t="shared" si="2"/>
        <v>178.62921999999998</v>
      </c>
      <c r="M49" s="274">
        <f>24.05+19.76+33.67</f>
        <v>77.48</v>
      </c>
      <c r="N49" s="273">
        <f t="shared" si="3"/>
        <v>18.982600000000001</v>
      </c>
      <c r="O49" s="274"/>
      <c r="P49" s="274">
        <f t="shared" si="4"/>
        <v>0</v>
      </c>
      <c r="Q49" s="274">
        <f>61.6+202.4+123.64</f>
        <v>387.64</v>
      </c>
      <c r="R49" s="274">
        <f t="shared" si="5"/>
        <v>239.17388</v>
      </c>
      <c r="S49" s="274">
        <f>56.4+34.4+19.2</f>
        <v>110</v>
      </c>
      <c r="T49" s="274">
        <f t="shared" si="6"/>
        <v>105.92999999999999</v>
      </c>
      <c r="U49" s="274">
        <f>8.8+6.8+33.6</f>
        <v>49.2</v>
      </c>
      <c r="V49" s="274">
        <f t="shared" si="7"/>
        <v>77.637600000000006</v>
      </c>
      <c r="W49" s="274">
        <f>39.6+48.6</f>
        <v>88.2</v>
      </c>
      <c r="X49" s="274">
        <f t="shared" si="8"/>
        <v>217.50120000000001</v>
      </c>
      <c r="Y49" s="274"/>
      <c r="Z49" s="274">
        <f t="shared" si="9"/>
        <v>0</v>
      </c>
      <c r="AA49" s="277">
        <f t="shared" si="0"/>
        <v>5.3277000000000001</v>
      </c>
    </row>
    <row r="50" spans="2:27" s="92" customFormat="1" ht="15" customHeight="1" x14ac:dyDescent="0.25">
      <c r="B50" s="456" t="s">
        <v>751</v>
      </c>
      <c r="C50" s="457"/>
      <c r="D50" s="276">
        <v>1</v>
      </c>
      <c r="E50" s="273">
        <v>0.26</v>
      </c>
      <c r="F50" s="273">
        <v>0.7</v>
      </c>
      <c r="G50" s="273">
        <f t="shared" si="23"/>
        <v>25.37</v>
      </c>
      <c r="H50" s="273">
        <v>3.77</v>
      </c>
      <c r="I50" s="273">
        <f t="shared" si="10"/>
        <v>48.7104</v>
      </c>
      <c r="J50" s="273"/>
      <c r="K50" s="274">
        <f>19.47+31.68+569.4+62.4+4.95+2.61</f>
        <v>690.51</v>
      </c>
      <c r="L50" s="273">
        <f t="shared" si="2"/>
        <v>106.33853999999999</v>
      </c>
      <c r="M50" s="274"/>
      <c r="N50" s="273">
        <f t="shared" si="3"/>
        <v>0</v>
      </c>
      <c r="O50" s="274"/>
      <c r="P50" s="274">
        <f t="shared" si="4"/>
        <v>0</v>
      </c>
      <c r="Q50" s="274">
        <v>56.2</v>
      </c>
      <c r="R50" s="274">
        <f t="shared" si="5"/>
        <v>34.675400000000003</v>
      </c>
      <c r="S50" s="274">
        <v>164.4</v>
      </c>
      <c r="T50" s="274">
        <f t="shared" si="6"/>
        <v>158.31720000000001</v>
      </c>
      <c r="U50" s="274">
        <f>150.8+13.8+35.2+52.8</f>
        <v>252.60000000000002</v>
      </c>
      <c r="V50" s="274">
        <f t="shared" si="7"/>
        <v>398.60280000000006</v>
      </c>
      <c r="W50" s="274"/>
      <c r="X50" s="274">
        <f t="shared" si="8"/>
        <v>0</v>
      </c>
      <c r="Y50" s="274"/>
      <c r="Z50" s="274">
        <f t="shared" si="9"/>
        <v>0</v>
      </c>
      <c r="AA50" s="277">
        <f t="shared" si="0"/>
        <v>4.6173400000000004</v>
      </c>
    </row>
    <row r="51" spans="2:27" s="92" customFormat="1" ht="15" customHeight="1" x14ac:dyDescent="0.25">
      <c r="B51" s="456" t="s">
        <v>752</v>
      </c>
      <c r="C51" s="457"/>
      <c r="D51" s="276">
        <v>1</v>
      </c>
      <c r="E51" s="273">
        <v>0.3</v>
      </c>
      <c r="F51" s="273">
        <v>0.7</v>
      </c>
      <c r="G51" s="273">
        <f t="shared" si="23"/>
        <v>25.37</v>
      </c>
      <c r="H51" s="273">
        <v>3.77</v>
      </c>
      <c r="I51" s="273">
        <f t="shared" si="10"/>
        <v>50.74</v>
      </c>
      <c r="J51" s="273"/>
      <c r="K51" s="274">
        <f>501.12+264.48</f>
        <v>765.6</v>
      </c>
      <c r="L51" s="273">
        <f t="shared" si="2"/>
        <v>117.9024</v>
      </c>
      <c r="M51" s="274">
        <f>66.6+27.36+64.8</f>
        <v>158.76</v>
      </c>
      <c r="N51" s="273">
        <f t="shared" si="3"/>
        <v>38.8962</v>
      </c>
      <c r="O51" s="274"/>
      <c r="P51" s="274">
        <f t="shared" si="4"/>
        <v>0</v>
      </c>
      <c r="Q51" s="274">
        <f>55.2+20.64</f>
        <v>75.84</v>
      </c>
      <c r="R51" s="274">
        <f t="shared" si="5"/>
        <v>46.793280000000003</v>
      </c>
      <c r="S51" s="274">
        <f>236.2+36.8+105.6</f>
        <v>378.6</v>
      </c>
      <c r="T51" s="274">
        <f t="shared" si="6"/>
        <v>364.59180000000003</v>
      </c>
      <c r="U51" s="274">
        <v>76.8</v>
      </c>
      <c r="V51" s="274">
        <f t="shared" si="7"/>
        <v>121.1904</v>
      </c>
      <c r="W51" s="274"/>
      <c r="X51" s="274">
        <f t="shared" si="8"/>
        <v>0</v>
      </c>
      <c r="Y51" s="274"/>
      <c r="Z51" s="274">
        <f t="shared" si="9"/>
        <v>0</v>
      </c>
      <c r="AA51" s="277">
        <f t="shared" si="0"/>
        <v>5.3277000000000001</v>
      </c>
    </row>
    <row r="52" spans="2:27" s="92" customFormat="1" ht="15" customHeight="1" x14ac:dyDescent="0.25">
      <c r="B52" s="456" t="s">
        <v>753</v>
      </c>
      <c r="C52" s="457"/>
      <c r="D52" s="276">
        <v>1</v>
      </c>
      <c r="E52" s="273">
        <v>0.26</v>
      </c>
      <c r="F52" s="273">
        <v>0.7</v>
      </c>
      <c r="G52" s="273">
        <f t="shared" si="23"/>
        <v>25.37</v>
      </c>
      <c r="H52" s="273">
        <v>3.77</v>
      </c>
      <c r="I52" s="273">
        <f t="shared" si="10"/>
        <v>48.7104</v>
      </c>
      <c r="J52" s="273"/>
      <c r="K52" s="274">
        <f>28.48+47.52+95.2+85.76+475.96+4.86+2.61</f>
        <v>740.39</v>
      </c>
      <c r="L52" s="273">
        <f t="shared" si="2"/>
        <v>114.02006</v>
      </c>
      <c r="M52" s="274"/>
      <c r="N52" s="273">
        <f t="shared" si="3"/>
        <v>0</v>
      </c>
      <c r="O52" s="274"/>
      <c r="P52" s="274">
        <f t="shared" si="4"/>
        <v>0</v>
      </c>
      <c r="Q52" s="274">
        <v>56.2</v>
      </c>
      <c r="R52" s="274">
        <f t="shared" si="5"/>
        <v>34.675400000000003</v>
      </c>
      <c r="S52" s="274">
        <v>151.6</v>
      </c>
      <c r="T52" s="274">
        <f t="shared" si="6"/>
        <v>145.99079999999998</v>
      </c>
      <c r="U52" s="274">
        <v>160.19999999999999</v>
      </c>
      <c r="V52" s="274">
        <f t="shared" si="7"/>
        <v>252.79559999999998</v>
      </c>
      <c r="W52" s="274">
        <f>13.8+36.8+59.4</f>
        <v>110</v>
      </c>
      <c r="X52" s="274">
        <f t="shared" si="8"/>
        <v>271.26000000000005</v>
      </c>
      <c r="Y52" s="274"/>
      <c r="Z52" s="274">
        <f t="shared" si="9"/>
        <v>0</v>
      </c>
      <c r="AA52" s="277">
        <f t="shared" si="0"/>
        <v>4.6173400000000004</v>
      </c>
    </row>
    <row r="53" spans="2:27" s="92" customFormat="1" ht="15" customHeight="1" x14ac:dyDescent="0.25">
      <c r="B53" s="456" t="s">
        <v>754</v>
      </c>
      <c r="C53" s="457"/>
      <c r="D53" s="276">
        <v>1</v>
      </c>
      <c r="E53" s="273">
        <v>0.3</v>
      </c>
      <c r="F53" s="273">
        <v>0.7</v>
      </c>
      <c r="G53" s="273">
        <f t="shared" si="23"/>
        <v>25.37</v>
      </c>
      <c r="H53" s="273">
        <v>3.77</v>
      </c>
      <c r="I53" s="273">
        <f t="shared" si="10"/>
        <v>50.74</v>
      </c>
      <c r="J53" s="273"/>
      <c r="K53" s="274">
        <f>364.45+143.64+153.36+18.48+5.07+2.19+1.98</f>
        <v>689.17000000000019</v>
      </c>
      <c r="L53" s="273">
        <f t="shared" si="2"/>
        <v>106.13218000000003</v>
      </c>
      <c r="M53" s="274">
        <f>29.76+37.92+35.52</f>
        <v>103.20000000000002</v>
      </c>
      <c r="N53" s="273">
        <f t="shared" si="3"/>
        <v>25.284000000000002</v>
      </c>
      <c r="O53" s="274"/>
      <c r="P53" s="274">
        <f t="shared" si="4"/>
        <v>0</v>
      </c>
      <c r="Q53" s="274">
        <f>101.2+123.64</f>
        <v>224.84</v>
      </c>
      <c r="R53" s="274">
        <f t="shared" si="5"/>
        <v>138.72628</v>
      </c>
      <c r="S53" s="274">
        <v>55.2</v>
      </c>
      <c r="T53" s="274">
        <f t="shared" si="6"/>
        <v>53.157600000000002</v>
      </c>
      <c r="U53" s="274">
        <v>158.19999999999999</v>
      </c>
      <c r="V53" s="274">
        <f t="shared" si="7"/>
        <v>249.6396</v>
      </c>
      <c r="W53" s="274">
        <f>50.4+45</f>
        <v>95.4</v>
      </c>
      <c r="X53" s="274">
        <f t="shared" si="8"/>
        <v>235.25640000000004</v>
      </c>
      <c r="Y53" s="274">
        <f>12.4+11.2</f>
        <v>23.6</v>
      </c>
      <c r="Z53" s="274">
        <f t="shared" si="9"/>
        <v>90.930800000000005</v>
      </c>
      <c r="AA53" s="277">
        <f t="shared" si="0"/>
        <v>5.3277000000000001</v>
      </c>
    </row>
    <row r="54" spans="2:27" s="92" customFormat="1" ht="15" customHeight="1" x14ac:dyDescent="0.25">
      <c r="B54" s="456" t="s">
        <v>470</v>
      </c>
      <c r="C54" s="457"/>
      <c r="D54" s="276">
        <v>1</v>
      </c>
      <c r="E54" s="273">
        <v>0.3</v>
      </c>
      <c r="F54" s="273">
        <v>0.6</v>
      </c>
      <c r="G54" s="273">
        <f t="shared" si="23"/>
        <v>25.37</v>
      </c>
      <c r="H54" s="273">
        <v>3.77</v>
      </c>
      <c r="I54" s="273">
        <f t="shared" ref="I54" si="24">+(E54+F54)*2*G54</f>
        <v>45.665999999999997</v>
      </c>
      <c r="J54" s="273"/>
      <c r="K54" s="274"/>
      <c r="L54" s="273">
        <f t="shared" ref="L54" si="25">+K54*0.154*$D54</f>
        <v>0</v>
      </c>
      <c r="M54" s="274">
        <f>56.44+168.84+362.88+359.7+7.5+3.15+6.4</f>
        <v>964.90999999999985</v>
      </c>
      <c r="N54" s="273">
        <f t="shared" si="3"/>
        <v>236.40294999999995</v>
      </c>
      <c r="O54" s="274"/>
      <c r="P54" s="274">
        <f t="shared" si="4"/>
        <v>0</v>
      </c>
      <c r="Q54" s="274"/>
      <c r="R54" s="274">
        <f t="shared" ref="R54" si="26">+Q54*0.617*$D54</f>
        <v>0</v>
      </c>
      <c r="S54" s="274">
        <f>40.6+72.8+40.6+131.6+78.68</f>
        <v>364.28000000000003</v>
      </c>
      <c r="T54" s="274">
        <f t="shared" si="6"/>
        <v>350.80164000000002</v>
      </c>
      <c r="U54" s="274">
        <f>33.6+11.2</f>
        <v>44.8</v>
      </c>
      <c r="V54" s="274">
        <f t="shared" si="7"/>
        <v>70.694400000000002</v>
      </c>
      <c r="W54" s="274">
        <f>8.4+3</f>
        <v>11.4</v>
      </c>
      <c r="X54" s="274">
        <f t="shared" si="8"/>
        <v>28.112400000000004</v>
      </c>
      <c r="Y54" s="274">
        <f>16.8+6.4</f>
        <v>23.200000000000003</v>
      </c>
      <c r="Z54" s="274">
        <f t="shared" si="9"/>
        <v>89.389600000000016</v>
      </c>
      <c r="AA54" s="277">
        <f t="shared" si="0"/>
        <v>4.5666000000000002</v>
      </c>
    </row>
    <row r="55" spans="2:27" s="92" customFormat="1" ht="15" customHeight="1" x14ac:dyDescent="0.25">
      <c r="B55" s="456" t="s">
        <v>758</v>
      </c>
      <c r="C55" s="457"/>
      <c r="D55" s="276">
        <v>1</v>
      </c>
      <c r="E55" s="273">
        <v>0.14000000000000001</v>
      </c>
      <c r="F55" s="273">
        <v>0.3</v>
      </c>
      <c r="G55" s="273">
        <f>29-23.42</f>
        <v>5.5799999999999983</v>
      </c>
      <c r="H55" s="273">
        <v>3.77</v>
      </c>
      <c r="I55" s="273">
        <f t="shared" ref="I55" si="27">+(E55+F55)*2*G55</f>
        <v>4.9103999999999983</v>
      </c>
      <c r="J55" s="273"/>
      <c r="K55" s="274">
        <v>50.29</v>
      </c>
      <c r="L55" s="273">
        <f t="shared" ref="L55" si="28">+K55*0.154*$D55</f>
        <v>7.7446599999999997</v>
      </c>
      <c r="M55" s="274"/>
      <c r="N55" s="273">
        <f t="shared" si="3"/>
        <v>0</v>
      </c>
      <c r="O55" s="274"/>
      <c r="P55" s="274">
        <f t="shared" si="4"/>
        <v>0</v>
      </c>
      <c r="Q55" s="274">
        <v>41.1</v>
      </c>
      <c r="R55" s="274">
        <f t="shared" ref="R55" si="29">+Q55*0.617*$D55</f>
        <v>25.358699999999999</v>
      </c>
      <c r="S55" s="274"/>
      <c r="T55" s="274">
        <f t="shared" si="6"/>
        <v>0</v>
      </c>
      <c r="U55" s="274"/>
      <c r="V55" s="274">
        <f t="shared" si="7"/>
        <v>0</v>
      </c>
      <c r="W55" s="274"/>
      <c r="X55" s="274">
        <f t="shared" si="8"/>
        <v>0</v>
      </c>
      <c r="Y55" s="274"/>
      <c r="Z55" s="274">
        <f t="shared" si="9"/>
        <v>0</v>
      </c>
      <c r="AA55" s="277">
        <f t="shared" si="0"/>
        <v>0.23435999999999993</v>
      </c>
    </row>
    <row r="56" spans="2:27" s="92" customFormat="1" ht="15" customHeight="1" x14ac:dyDescent="0.25">
      <c r="B56" s="456" t="s">
        <v>759</v>
      </c>
      <c r="C56" s="457"/>
      <c r="D56" s="276">
        <v>1</v>
      </c>
      <c r="E56" s="273">
        <v>0.2</v>
      </c>
      <c r="F56" s="273">
        <v>0.5</v>
      </c>
      <c r="G56" s="273">
        <f>29-23.42</f>
        <v>5.5799999999999983</v>
      </c>
      <c r="H56" s="273">
        <v>3.77</v>
      </c>
      <c r="I56" s="273">
        <f t="shared" ref="I56:I57" si="30">+(E56+F56)*2*G56</f>
        <v>7.8119999999999967</v>
      </c>
      <c r="J56" s="273"/>
      <c r="K56" s="274">
        <f>57.5+11.96+3.51+0.72</f>
        <v>73.690000000000012</v>
      </c>
      <c r="L56" s="273">
        <f t="shared" ref="L56:L57" si="31">+K56*0.154*$D56</f>
        <v>11.348260000000002</v>
      </c>
      <c r="M56" s="274"/>
      <c r="N56" s="273">
        <f t="shared" si="3"/>
        <v>0</v>
      </c>
      <c r="O56" s="274"/>
      <c r="P56" s="274">
        <f t="shared" si="4"/>
        <v>0</v>
      </c>
      <c r="Q56" s="274">
        <f>33.3+7.8</f>
        <v>41.099999999999994</v>
      </c>
      <c r="R56" s="274">
        <f t="shared" ref="R56:R57" si="32">+Q56*0.617*$D56</f>
        <v>25.358699999999995</v>
      </c>
      <c r="S56" s="274"/>
      <c r="T56" s="274">
        <f t="shared" si="6"/>
        <v>0</v>
      </c>
      <c r="U56" s="274"/>
      <c r="V56" s="274">
        <f t="shared" si="7"/>
        <v>0</v>
      </c>
      <c r="W56" s="274"/>
      <c r="X56" s="274">
        <f t="shared" si="8"/>
        <v>0</v>
      </c>
      <c r="Y56" s="274"/>
      <c r="Z56" s="274">
        <f t="shared" si="9"/>
        <v>0</v>
      </c>
      <c r="AA56" s="277">
        <f t="shared" si="0"/>
        <v>0.55799999999999983</v>
      </c>
    </row>
    <row r="57" spans="2:27" s="92" customFormat="1" ht="15" customHeight="1" x14ac:dyDescent="0.25">
      <c r="B57" s="454" t="s">
        <v>760</v>
      </c>
      <c r="C57" s="455"/>
      <c r="D57" s="276">
        <v>1</v>
      </c>
      <c r="E57" s="273">
        <v>0.14000000000000001</v>
      </c>
      <c r="F57" s="273">
        <v>0.25</v>
      </c>
      <c r="G57" s="273">
        <v>1</v>
      </c>
      <c r="H57" s="273">
        <v>3.77</v>
      </c>
      <c r="I57" s="273">
        <f t="shared" si="30"/>
        <v>0.78</v>
      </c>
      <c r="J57" s="273"/>
      <c r="K57" s="274">
        <f>12*0.75</f>
        <v>9</v>
      </c>
      <c r="L57" s="273">
        <f t="shared" si="31"/>
        <v>1.3859999999999999</v>
      </c>
      <c r="M57" s="274"/>
      <c r="N57" s="273">
        <f t="shared" si="3"/>
        <v>0</v>
      </c>
      <c r="O57" s="274"/>
      <c r="P57" s="274">
        <f t="shared" si="4"/>
        <v>0</v>
      </c>
      <c r="Q57" s="274">
        <f>4*1.46</f>
        <v>5.84</v>
      </c>
      <c r="R57" s="274">
        <f t="shared" si="32"/>
        <v>3.6032799999999998</v>
      </c>
      <c r="S57" s="274"/>
      <c r="T57" s="274">
        <f t="shared" si="6"/>
        <v>0</v>
      </c>
      <c r="U57" s="274"/>
      <c r="V57" s="274">
        <f t="shared" si="7"/>
        <v>0</v>
      </c>
      <c r="W57" s="274"/>
      <c r="X57" s="274">
        <f t="shared" si="8"/>
        <v>0</v>
      </c>
      <c r="Y57" s="274"/>
      <c r="Z57" s="274">
        <f t="shared" si="9"/>
        <v>0</v>
      </c>
      <c r="AA57" s="277">
        <f t="shared" si="0"/>
        <v>3.5000000000000003E-2</v>
      </c>
    </row>
    <row r="58" spans="2:27" s="92" customFormat="1" ht="15" customHeight="1" x14ac:dyDescent="0.25">
      <c r="B58" s="454" t="s">
        <v>761</v>
      </c>
      <c r="C58" s="455"/>
      <c r="D58" s="276">
        <v>1</v>
      </c>
      <c r="E58" s="273">
        <v>0.14000000000000001</v>
      </c>
      <c r="F58" s="273">
        <v>0.3</v>
      </c>
      <c r="G58" s="273">
        <v>1</v>
      </c>
      <c r="H58" s="273">
        <v>3.77</v>
      </c>
      <c r="I58" s="273">
        <f t="shared" si="10"/>
        <v>0.88</v>
      </c>
      <c r="J58" s="273"/>
      <c r="K58" s="274">
        <f>12*0.85</f>
        <v>10.199999999999999</v>
      </c>
      <c r="L58" s="273">
        <f t="shared" si="2"/>
        <v>1.5708</v>
      </c>
      <c r="M58" s="274"/>
      <c r="N58" s="273">
        <f t="shared" si="3"/>
        <v>0</v>
      </c>
      <c r="O58" s="274"/>
      <c r="P58" s="274">
        <f t="shared" si="4"/>
        <v>0</v>
      </c>
      <c r="Q58" s="274">
        <f>4*1.46</f>
        <v>5.84</v>
      </c>
      <c r="R58" s="274">
        <f t="shared" si="5"/>
        <v>3.6032799999999998</v>
      </c>
      <c r="S58" s="274"/>
      <c r="T58" s="274">
        <f t="shared" si="6"/>
        <v>0</v>
      </c>
      <c r="U58" s="274"/>
      <c r="V58" s="274">
        <f t="shared" si="7"/>
        <v>0</v>
      </c>
      <c r="W58" s="274"/>
      <c r="X58" s="274">
        <f t="shared" si="8"/>
        <v>0</v>
      </c>
      <c r="Y58" s="274"/>
      <c r="Z58" s="274">
        <f t="shared" si="9"/>
        <v>0</v>
      </c>
      <c r="AA58" s="277">
        <f t="shared" si="0"/>
        <v>4.2000000000000003E-2</v>
      </c>
    </row>
    <row r="59" spans="2:27" s="92" customFormat="1" ht="15" customHeight="1" thickBot="1" x14ac:dyDescent="0.3">
      <c r="B59" s="458" t="s">
        <v>762</v>
      </c>
      <c r="C59" s="459"/>
      <c r="D59" s="278">
        <v>1</v>
      </c>
      <c r="E59" s="279">
        <v>0.14000000000000001</v>
      </c>
      <c r="F59" s="279">
        <v>0.3</v>
      </c>
      <c r="G59" s="279">
        <v>1</v>
      </c>
      <c r="H59" s="279">
        <v>3.77</v>
      </c>
      <c r="I59" s="279">
        <f t="shared" si="10"/>
        <v>0.88</v>
      </c>
      <c r="J59" s="279"/>
      <c r="K59" s="274">
        <f>12*0.85</f>
        <v>10.199999999999999</v>
      </c>
      <c r="L59" s="279">
        <f t="shared" si="2"/>
        <v>1.5708</v>
      </c>
      <c r="M59" s="280"/>
      <c r="N59" s="279">
        <f t="shared" si="3"/>
        <v>0</v>
      </c>
      <c r="O59" s="280"/>
      <c r="P59" s="280">
        <f t="shared" si="4"/>
        <v>0</v>
      </c>
      <c r="Q59" s="274">
        <f>4*1.46</f>
        <v>5.84</v>
      </c>
      <c r="R59" s="280">
        <f t="shared" si="5"/>
        <v>3.6032799999999998</v>
      </c>
      <c r="S59" s="280"/>
      <c r="T59" s="280">
        <f t="shared" si="6"/>
        <v>0</v>
      </c>
      <c r="U59" s="280"/>
      <c r="V59" s="280">
        <f t="shared" si="7"/>
        <v>0</v>
      </c>
      <c r="W59" s="280"/>
      <c r="X59" s="280">
        <f t="shared" si="8"/>
        <v>0</v>
      </c>
      <c r="Y59" s="280"/>
      <c r="Z59" s="280">
        <f t="shared" si="9"/>
        <v>0</v>
      </c>
      <c r="AA59" s="281">
        <f t="shared" si="0"/>
        <v>4.2000000000000003E-2</v>
      </c>
    </row>
    <row r="60" spans="2:27" s="92" customFormat="1" ht="30" customHeight="1" thickBot="1" x14ac:dyDescent="0.3">
      <c r="B60" s="421" t="s">
        <v>148</v>
      </c>
      <c r="C60" s="422"/>
      <c r="D60" s="422"/>
      <c r="E60" s="422"/>
      <c r="F60" s="422"/>
      <c r="G60" s="422"/>
      <c r="H60" s="268"/>
      <c r="I60" s="104">
        <f t="shared" ref="I60:AA60" si="33">SUM(I12:I59)</f>
        <v>1572.6489999999999</v>
      </c>
      <c r="J60" s="104">
        <f t="shared" si="33"/>
        <v>6980</v>
      </c>
      <c r="K60" s="284">
        <f t="shared" si="33"/>
        <v>20039.240000000002</v>
      </c>
      <c r="L60" s="104">
        <f t="shared" si="33"/>
        <v>3086.0429600000007</v>
      </c>
      <c r="M60" s="285">
        <f t="shared" si="33"/>
        <v>1468.81</v>
      </c>
      <c r="N60" s="105">
        <f t="shared" si="33"/>
        <v>359.85844999999995</v>
      </c>
      <c r="O60" s="285">
        <f t="shared" si="33"/>
        <v>2252.09</v>
      </c>
      <c r="P60" s="105">
        <f t="shared" si="33"/>
        <v>889.57555000000013</v>
      </c>
      <c r="Q60" s="285">
        <f t="shared" si="33"/>
        <v>4778.3000000000011</v>
      </c>
      <c r="R60" s="105">
        <f t="shared" si="33"/>
        <v>2948.2110999999982</v>
      </c>
      <c r="S60" s="285">
        <f t="shared" si="33"/>
        <v>6216.74</v>
      </c>
      <c r="T60" s="105">
        <f t="shared" si="33"/>
        <v>5986.7206199999982</v>
      </c>
      <c r="U60" s="285">
        <f t="shared" si="33"/>
        <v>2425.4</v>
      </c>
      <c r="V60" s="105">
        <f t="shared" si="33"/>
        <v>3827.2812000000004</v>
      </c>
      <c r="W60" s="285">
        <f t="shared" si="33"/>
        <v>726.19999999999993</v>
      </c>
      <c r="X60" s="105">
        <f t="shared" si="33"/>
        <v>1790.8091999999999</v>
      </c>
      <c r="Y60" s="285">
        <f t="shared" si="33"/>
        <v>94.000000000000014</v>
      </c>
      <c r="Z60" s="105">
        <f t="shared" si="33"/>
        <v>362.18200000000007</v>
      </c>
      <c r="AA60" s="115">
        <f t="shared" si="33"/>
        <v>151.19220999999996</v>
      </c>
    </row>
  </sheetData>
  <mergeCells count="69">
    <mergeCell ref="B1:AB2"/>
    <mergeCell ref="B9:C11"/>
    <mergeCell ref="D9:D11"/>
    <mergeCell ref="I9:I10"/>
    <mergeCell ref="K9:Z9"/>
    <mergeCell ref="AA9:AA10"/>
    <mergeCell ref="E10:E11"/>
    <mergeCell ref="F10:F11"/>
    <mergeCell ref="G10:G11"/>
    <mergeCell ref="K10:L10"/>
    <mergeCell ref="M10:N10"/>
    <mergeCell ref="O10:P10"/>
    <mergeCell ref="Q10:R10"/>
    <mergeCell ref="E9:H9"/>
    <mergeCell ref="W10:X10"/>
    <mergeCell ref="J9:J10"/>
    <mergeCell ref="B23:C23"/>
    <mergeCell ref="B24:C24"/>
    <mergeCell ref="B25:C25"/>
    <mergeCell ref="B26:C26"/>
    <mergeCell ref="B27:C27"/>
    <mergeCell ref="B22:C22"/>
    <mergeCell ref="Y10:Z10"/>
    <mergeCell ref="B12:C12"/>
    <mergeCell ref="B13:C13"/>
    <mergeCell ref="B14:C14"/>
    <mergeCell ref="B15:C15"/>
    <mergeCell ref="B16:C16"/>
    <mergeCell ref="S10:T10"/>
    <mergeCell ref="U10:V10"/>
    <mergeCell ref="B17:C17"/>
    <mergeCell ref="B18:C18"/>
    <mergeCell ref="B19:C19"/>
    <mergeCell ref="B20:C20"/>
    <mergeCell ref="B21:C21"/>
    <mergeCell ref="H10:H11"/>
    <mergeCell ref="B60:G60"/>
    <mergeCell ref="B29:C29"/>
    <mergeCell ref="B30:C30"/>
    <mergeCell ref="B31:C31"/>
    <mergeCell ref="B32:C32"/>
    <mergeCell ref="B33:C33"/>
    <mergeCell ref="B40:C40"/>
    <mergeCell ref="B59:C59"/>
    <mergeCell ref="B41:C41"/>
    <mergeCell ref="B42:C42"/>
    <mergeCell ref="B43:C43"/>
    <mergeCell ref="B50:C50"/>
    <mergeCell ref="B47:C47"/>
    <mergeCell ref="B48:C48"/>
    <mergeCell ref="B44:C44"/>
    <mergeCell ref="B45:C45"/>
    <mergeCell ref="B46:C46"/>
    <mergeCell ref="B28:C28"/>
    <mergeCell ref="B34:C34"/>
    <mergeCell ref="B35:C35"/>
    <mergeCell ref="B36:C36"/>
    <mergeCell ref="B37:C37"/>
    <mergeCell ref="B38:C38"/>
    <mergeCell ref="B39:C39"/>
    <mergeCell ref="B57:C57"/>
    <mergeCell ref="B58:C58"/>
    <mergeCell ref="B51:C51"/>
    <mergeCell ref="B52:C52"/>
    <mergeCell ref="B49:C49"/>
    <mergeCell ref="B56:C56"/>
    <mergeCell ref="B55:C55"/>
    <mergeCell ref="B53:C53"/>
    <mergeCell ref="B54:C54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C0E7-78EF-4AD6-A5AD-A021DDAB97A1}">
  <sheetPr>
    <tabColor rgb="FF0070C0"/>
  </sheetPr>
  <dimension ref="B1:AE58"/>
  <sheetViews>
    <sheetView showGridLines="0" showZeros="0" view="pageBreakPreview" topLeftCell="A7" zoomScale="85" zoomScaleNormal="100" zoomScaleSheetLayoutView="85" workbookViewId="0">
      <pane ySplit="5" topLeftCell="A27" activePane="bottomLeft" state="frozen"/>
      <selection activeCell="Z29" sqref="Z29"/>
      <selection pane="bottomLeft" activeCell="Q35" sqref="Q35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7" width="8.7109375" style="93" customWidth="1"/>
    <col min="8" max="8" width="8.7109375" style="93" hidden="1" customWidth="1"/>
    <col min="9" max="10" width="8.7109375" style="93" customWidth="1"/>
    <col min="11" max="26" width="9.7109375" style="93" customWidth="1"/>
    <col min="27" max="27" width="12.85546875" style="93" customWidth="1"/>
    <col min="28" max="28" width="1.7109375" style="93" customWidth="1"/>
    <col min="29" max="29" width="9.140625" style="93" customWidth="1"/>
    <col min="30" max="16384" width="9.140625" style="93"/>
  </cols>
  <sheetData>
    <row r="1" spans="2:31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</row>
    <row r="2" spans="2:31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</row>
    <row r="3" spans="2:31" s="73" customFormat="1" ht="20.100000000000001" customHeight="1" x14ac:dyDescent="0.25"/>
    <row r="4" spans="2:31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O4" s="2"/>
      <c r="Q4" s="2"/>
      <c r="X4" s="3"/>
      <c r="Z4" s="3" t="s">
        <v>21</v>
      </c>
      <c r="AA4" s="236" t="str">
        <f>+'DADOS DA OBRA'!$N$25</f>
        <v>18/03/2026</v>
      </c>
      <c r="AD4" s="35"/>
      <c r="AE4" s="35"/>
    </row>
    <row r="5" spans="2:31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X5" s="3"/>
      <c r="Z5" s="3" t="s">
        <v>22</v>
      </c>
      <c r="AA5" s="4" t="str">
        <f>'DADOS DA OBRA'!$N$28</f>
        <v>00</v>
      </c>
    </row>
    <row r="6" spans="2:31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1" s="5" customFormat="1" ht="20.100000000000001" customHeight="1" x14ac:dyDescent="0.25">
      <c r="B7" s="1" t="s">
        <v>24</v>
      </c>
      <c r="C7" s="43" t="s">
        <v>199</v>
      </c>
      <c r="X7" s="3" t="s">
        <v>234</v>
      </c>
      <c r="Y7" s="68" t="s">
        <v>235</v>
      </c>
      <c r="Z7" s="3" t="s">
        <v>25</v>
      </c>
      <c r="AA7" s="68" t="s">
        <v>84</v>
      </c>
    </row>
    <row r="8" spans="2:31" s="72" customFormat="1" ht="20.100000000000001" customHeight="1" thickBot="1" x14ac:dyDescent="0.3">
      <c r="B8" s="55"/>
      <c r="C8" s="56"/>
      <c r="D8" s="12"/>
      <c r="E8" s="9"/>
      <c r="F8" s="9"/>
      <c r="G8" s="9"/>
      <c r="H8" s="9"/>
      <c r="I8" s="12"/>
      <c r="J8" s="12"/>
      <c r="K8" s="12"/>
      <c r="L8" s="9"/>
      <c r="AA8" s="12"/>
    </row>
    <row r="9" spans="2:31" s="92" customFormat="1" ht="20.100000000000001" customHeight="1" x14ac:dyDescent="0.25">
      <c r="B9" s="408" t="s">
        <v>135</v>
      </c>
      <c r="C9" s="409"/>
      <c r="D9" s="414" t="s">
        <v>59</v>
      </c>
      <c r="E9" s="424" t="s">
        <v>197</v>
      </c>
      <c r="F9" s="425"/>
      <c r="G9" s="425"/>
      <c r="H9" s="426"/>
      <c r="I9" s="427" t="s">
        <v>158</v>
      </c>
      <c r="J9" s="427" t="s">
        <v>756</v>
      </c>
      <c r="K9" s="462" t="s">
        <v>141</v>
      </c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2"/>
      <c r="X9" s="462"/>
      <c r="Y9" s="462"/>
      <c r="Z9" s="462"/>
      <c r="AA9" s="429" t="s">
        <v>147</v>
      </c>
    </row>
    <row r="10" spans="2:31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06" t="s">
        <v>597</v>
      </c>
      <c r="I10" s="428"/>
      <c r="J10" s="428"/>
      <c r="K10" s="437" t="s">
        <v>139</v>
      </c>
      <c r="L10" s="437"/>
      <c r="M10" s="437" t="s">
        <v>160</v>
      </c>
      <c r="N10" s="437"/>
      <c r="O10" s="447" t="s">
        <v>138</v>
      </c>
      <c r="P10" s="448"/>
      <c r="Q10" s="447" t="s">
        <v>161</v>
      </c>
      <c r="R10" s="448"/>
      <c r="S10" s="447" t="s">
        <v>163</v>
      </c>
      <c r="T10" s="448"/>
      <c r="U10" s="447" t="s">
        <v>162</v>
      </c>
      <c r="V10" s="448"/>
      <c r="W10" s="447" t="s">
        <v>198</v>
      </c>
      <c r="X10" s="448"/>
      <c r="Y10" s="447" t="s">
        <v>755</v>
      </c>
      <c r="Z10" s="448"/>
      <c r="AA10" s="430"/>
    </row>
    <row r="11" spans="2:31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407"/>
      <c r="I11" s="101" t="s">
        <v>159</v>
      </c>
      <c r="J11" s="101" t="s">
        <v>757</v>
      </c>
      <c r="K11" s="101" t="s">
        <v>145</v>
      </c>
      <c r="L11" s="101" t="s">
        <v>146</v>
      </c>
      <c r="M11" s="101" t="s">
        <v>144</v>
      </c>
      <c r="N11" s="101" t="s">
        <v>140</v>
      </c>
      <c r="O11" s="101" t="s">
        <v>144</v>
      </c>
      <c r="P11" s="101" t="s">
        <v>140</v>
      </c>
      <c r="Q11" s="101" t="s">
        <v>144</v>
      </c>
      <c r="R11" s="101" t="s">
        <v>140</v>
      </c>
      <c r="S11" s="101" t="s">
        <v>144</v>
      </c>
      <c r="T11" s="101" t="s">
        <v>140</v>
      </c>
      <c r="U11" s="101" t="s">
        <v>144</v>
      </c>
      <c r="V11" s="101" t="s">
        <v>140</v>
      </c>
      <c r="W11" s="101" t="s">
        <v>144</v>
      </c>
      <c r="X11" s="101" t="s">
        <v>140</v>
      </c>
      <c r="Y11" s="101" t="s">
        <v>144</v>
      </c>
      <c r="Z11" s="101" t="s">
        <v>140</v>
      </c>
      <c r="AA11" s="107" t="s">
        <v>732</v>
      </c>
    </row>
    <row r="12" spans="2:31" s="92" customFormat="1" ht="15" customHeight="1" x14ac:dyDescent="0.25">
      <c r="B12" s="460" t="s">
        <v>177</v>
      </c>
      <c r="C12" s="461"/>
      <c r="D12" s="270">
        <v>1</v>
      </c>
      <c r="E12" s="271"/>
      <c r="F12" s="271"/>
      <c r="G12" s="271"/>
      <c r="H12" s="271"/>
      <c r="I12" s="271"/>
      <c r="J12" s="271"/>
      <c r="K12" s="272">
        <f>(32+32)*(1.35+0.31)</f>
        <v>106.24000000000001</v>
      </c>
      <c r="L12" s="273">
        <f>+K12*0.154*$D12</f>
        <v>16.360960000000002</v>
      </c>
      <c r="M12" s="272"/>
      <c r="N12" s="273">
        <f>+M12*0.245*$D12</f>
        <v>0</v>
      </c>
      <c r="O12" s="272"/>
      <c r="P12" s="274">
        <f>+O12*0.395*$D12</f>
        <v>0</v>
      </c>
      <c r="Q12" s="272">
        <f>8*5.4+8*4.6</f>
        <v>80</v>
      </c>
      <c r="R12" s="272">
        <f>+Q12*0.617*$D12</f>
        <v>49.36</v>
      </c>
      <c r="S12" s="272"/>
      <c r="T12" s="272">
        <f>+S12*0.963*$D12</f>
        <v>0</v>
      </c>
      <c r="U12" s="272"/>
      <c r="V12" s="272">
        <f>+U12*1.578*$D12</f>
        <v>0</v>
      </c>
      <c r="W12" s="272"/>
      <c r="X12" s="272">
        <f>+W12*2.466*$D12</f>
        <v>0</v>
      </c>
      <c r="Y12" s="272"/>
      <c r="Z12" s="272">
        <f>+Y12*3.853*$D12</f>
        <v>0</v>
      </c>
      <c r="AA12" s="275">
        <f t="shared" ref="AA12:AA57" si="0">+E12*F12*G12*$D12</f>
        <v>0</v>
      </c>
    </row>
    <row r="13" spans="2:31" s="92" customFormat="1" ht="15" customHeight="1" x14ac:dyDescent="0.25">
      <c r="B13" s="456" t="s">
        <v>178</v>
      </c>
      <c r="C13" s="457"/>
      <c r="D13" s="276">
        <v>1</v>
      </c>
      <c r="E13" s="273"/>
      <c r="F13" s="273"/>
      <c r="G13" s="273"/>
      <c r="H13" s="273"/>
      <c r="I13" s="273"/>
      <c r="J13" s="273"/>
      <c r="K13" s="274">
        <f>+(25+25+7)*(1.55+0.31)</f>
        <v>106.02000000000001</v>
      </c>
      <c r="L13" s="273">
        <f t="shared" ref="L13:L57" si="1">+K13*0.154*$D13</f>
        <v>16.327080000000002</v>
      </c>
      <c r="M13" s="274"/>
      <c r="N13" s="273">
        <f t="shared" ref="N13:N57" si="2">+M13*0.245*$D13</f>
        <v>0</v>
      </c>
      <c r="O13" s="274"/>
      <c r="P13" s="274">
        <f t="shared" ref="P13:P57" si="3">+O13*0.395*$D13</f>
        <v>0</v>
      </c>
      <c r="Q13" s="274">
        <f>8*5.4+8*4.6</f>
        <v>80</v>
      </c>
      <c r="R13" s="274">
        <f t="shared" ref="R13:R57" si="4">+Q13*0.617*$D13</f>
        <v>49.36</v>
      </c>
      <c r="S13" s="274"/>
      <c r="T13" s="274">
        <f t="shared" ref="T13:T57" si="5">+S13*0.963*$D13</f>
        <v>0</v>
      </c>
      <c r="U13" s="274"/>
      <c r="V13" s="274">
        <f t="shared" ref="V13:V57" si="6">+U13*1.578*$D13</f>
        <v>0</v>
      </c>
      <c r="W13" s="274"/>
      <c r="X13" s="274">
        <f t="shared" ref="X13:X57" si="7">+W13*2.466*$D13</f>
        <v>0</v>
      </c>
      <c r="Y13" s="274"/>
      <c r="Z13" s="274">
        <f t="shared" ref="Z13:Z57" si="8">+Y13*3.853*$D13</f>
        <v>0</v>
      </c>
      <c r="AA13" s="277">
        <f t="shared" si="0"/>
        <v>0</v>
      </c>
    </row>
    <row r="14" spans="2:31" s="92" customFormat="1" ht="15" customHeight="1" x14ac:dyDescent="0.25">
      <c r="B14" s="456" t="s">
        <v>179</v>
      </c>
      <c r="C14" s="457"/>
      <c r="D14" s="276">
        <v>1</v>
      </c>
      <c r="E14" s="273"/>
      <c r="F14" s="273"/>
      <c r="G14" s="273"/>
      <c r="H14" s="273"/>
      <c r="I14" s="273"/>
      <c r="J14" s="273"/>
      <c r="K14" s="274">
        <f t="shared" ref="K14:K18" si="9">+(25+25+7)*(1.55+0.31)</f>
        <v>106.02000000000001</v>
      </c>
      <c r="L14" s="273">
        <f t="shared" ref="L14:L18" si="10">+K14*0.154*$D14</f>
        <v>16.327080000000002</v>
      </c>
      <c r="M14" s="274"/>
      <c r="N14" s="273">
        <f t="shared" ref="N14:N18" si="11">+M14*0.245*$D14</f>
        <v>0</v>
      </c>
      <c r="O14" s="274"/>
      <c r="P14" s="274">
        <f t="shared" ref="P14:P18" si="12">+O14*0.395*$D14</f>
        <v>0</v>
      </c>
      <c r="Q14" s="274">
        <f t="shared" ref="Q14:Q18" si="13">8*5.4+8*4.6</f>
        <v>80</v>
      </c>
      <c r="R14" s="274">
        <f t="shared" ref="R14:R18" si="14">+Q14*0.617*$D14</f>
        <v>49.36</v>
      </c>
      <c r="S14" s="274"/>
      <c r="T14" s="274">
        <f t="shared" si="5"/>
        <v>0</v>
      </c>
      <c r="U14" s="274"/>
      <c r="V14" s="274">
        <f t="shared" si="6"/>
        <v>0</v>
      </c>
      <c r="W14" s="274"/>
      <c r="X14" s="274">
        <f t="shared" si="7"/>
        <v>0</v>
      </c>
      <c r="Y14" s="274"/>
      <c r="Z14" s="274">
        <f t="shared" si="8"/>
        <v>0</v>
      </c>
      <c r="AA14" s="277">
        <f t="shared" si="0"/>
        <v>0</v>
      </c>
    </row>
    <row r="15" spans="2:31" s="92" customFormat="1" ht="15" customHeight="1" x14ac:dyDescent="0.25">
      <c r="B15" s="456" t="s">
        <v>180</v>
      </c>
      <c r="C15" s="457"/>
      <c r="D15" s="276">
        <v>1</v>
      </c>
      <c r="E15" s="273"/>
      <c r="F15" s="273"/>
      <c r="G15" s="273"/>
      <c r="H15" s="273"/>
      <c r="I15" s="273"/>
      <c r="J15" s="273"/>
      <c r="K15" s="274">
        <f t="shared" si="9"/>
        <v>106.02000000000001</v>
      </c>
      <c r="L15" s="273">
        <f t="shared" si="10"/>
        <v>16.327080000000002</v>
      </c>
      <c r="M15" s="274"/>
      <c r="N15" s="273">
        <f t="shared" si="11"/>
        <v>0</v>
      </c>
      <c r="O15" s="274"/>
      <c r="P15" s="274">
        <f t="shared" si="12"/>
        <v>0</v>
      </c>
      <c r="Q15" s="274">
        <f t="shared" si="13"/>
        <v>80</v>
      </c>
      <c r="R15" s="274">
        <f t="shared" si="14"/>
        <v>49.36</v>
      </c>
      <c r="S15" s="274"/>
      <c r="T15" s="274">
        <f t="shared" si="5"/>
        <v>0</v>
      </c>
      <c r="U15" s="274"/>
      <c r="V15" s="274">
        <f t="shared" si="6"/>
        <v>0</v>
      </c>
      <c r="W15" s="274"/>
      <c r="X15" s="274">
        <f t="shared" si="7"/>
        <v>0</v>
      </c>
      <c r="Y15" s="274"/>
      <c r="Z15" s="274">
        <f t="shared" si="8"/>
        <v>0</v>
      </c>
      <c r="AA15" s="277">
        <f t="shared" si="0"/>
        <v>0</v>
      </c>
    </row>
    <row r="16" spans="2:31" s="92" customFormat="1" ht="15" customHeight="1" x14ac:dyDescent="0.25">
      <c r="B16" s="456" t="s">
        <v>181</v>
      </c>
      <c r="C16" s="457"/>
      <c r="D16" s="276">
        <v>1</v>
      </c>
      <c r="E16" s="273"/>
      <c r="F16" s="273"/>
      <c r="G16" s="273"/>
      <c r="H16" s="273"/>
      <c r="I16" s="273"/>
      <c r="J16" s="273"/>
      <c r="K16" s="274">
        <f t="shared" si="9"/>
        <v>106.02000000000001</v>
      </c>
      <c r="L16" s="273">
        <f t="shared" si="10"/>
        <v>16.327080000000002</v>
      </c>
      <c r="M16" s="274"/>
      <c r="N16" s="273">
        <f t="shared" si="11"/>
        <v>0</v>
      </c>
      <c r="O16" s="274"/>
      <c r="P16" s="274">
        <f t="shared" si="12"/>
        <v>0</v>
      </c>
      <c r="Q16" s="274">
        <f t="shared" si="13"/>
        <v>80</v>
      </c>
      <c r="R16" s="274">
        <f t="shared" si="14"/>
        <v>49.36</v>
      </c>
      <c r="S16" s="274"/>
      <c r="T16" s="274">
        <f t="shared" si="5"/>
        <v>0</v>
      </c>
      <c r="U16" s="274"/>
      <c r="V16" s="274">
        <f t="shared" si="6"/>
        <v>0</v>
      </c>
      <c r="W16" s="274"/>
      <c r="X16" s="274">
        <f t="shared" si="7"/>
        <v>0</v>
      </c>
      <c r="Y16" s="274"/>
      <c r="Z16" s="274">
        <f t="shared" si="8"/>
        <v>0</v>
      </c>
      <c r="AA16" s="277">
        <f t="shared" si="0"/>
        <v>0</v>
      </c>
    </row>
    <row r="17" spans="2:27" s="92" customFormat="1" ht="15" customHeight="1" x14ac:dyDescent="0.25">
      <c r="B17" s="456" t="s">
        <v>182</v>
      </c>
      <c r="C17" s="457"/>
      <c r="D17" s="276">
        <v>1</v>
      </c>
      <c r="E17" s="273"/>
      <c r="F17" s="273"/>
      <c r="G17" s="273"/>
      <c r="H17" s="273"/>
      <c r="I17" s="273"/>
      <c r="J17" s="273"/>
      <c r="K17" s="274">
        <f t="shared" si="9"/>
        <v>106.02000000000001</v>
      </c>
      <c r="L17" s="273">
        <f t="shared" si="10"/>
        <v>16.327080000000002</v>
      </c>
      <c r="M17" s="274"/>
      <c r="N17" s="273">
        <f t="shared" si="11"/>
        <v>0</v>
      </c>
      <c r="O17" s="274"/>
      <c r="P17" s="274">
        <f t="shared" si="12"/>
        <v>0</v>
      </c>
      <c r="Q17" s="274">
        <f t="shared" si="13"/>
        <v>80</v>
      </c>
      <c r="R17" s="274">
        <f t="shared" si="14"/>
        <v>49.36</v>
      </c>
      <c r="S17" s="274"/>
      <c r="T17" s="274">
        <f t="shared" si="5"/>
        <v>0</v>
      </c>
      <c r="U17" s="274"/>
      <c r="V17" s="274">
        <f t="shared" si="6"/>
        <v>0</v>
      </c>
      <c r="W17" s="274"/>
      <c r="X17" s="274">
        <f t="shared" si="7"/>
        <v>0</v>
      </c>
      <c r="Y17" s="274"/>
      <c r="Z17" s="274">
        <f t="shared" si="8"/>
        <v>0</v>
      </c>
      <c r="AA17" s="277">
        <f t="shared" si="0"/>
        <v>0</v>
      </c>
    </row>
    <row r="18" spans="2:27" s="92" customFormat="1" ht="15" customHeight="1" x14ac:dyDescent="0.25">
      <c r="B18" s="456" t="s">
        <v>183</v>
      </c>
      <c r="C18" s="457"/>
      <c r="D18" s="276">
        <v>1</v>
      </c>
      <c r="E18" s="273"/>
      <c r="F18" s="273"/>
      <c r="G18" s="273"/>
      <c r="H18" s="273"/>
      <c r="I18" s="273"/>
      <c r="J18" s="273"/>
      <c r="K18" s="274">
        <f t="shared" si="9"/>
        <v>106.02000000000001</v>
      </c>
      <c r="L18" s="273">
        <f t="shared" si="10"/>
        <v>16.327080000000002</v>
      </c>
      <c r="M18" s="274"/>
      <c r="N18" s="273">
        <f t="shared" si="11"/>
        <v>0</v>
      </c>
      <c r="O18" s="274"/>
      <c r="P18" s="274">
        <f t="shared" si="12"/>
        <v>0</v>
      </c>
      <c r="Q18" s="274">
        <f t="shared" si="13"/>
        <v>80</v>
      </c>
      <c r="R18" s="274">
        <f t="shared" si="14"/>
        <v>49.36</v>
      </c>
      <c r="S18" s="274"/>
      <c r="T18" s="274">
        <f t="shared" si="5"/>
        <v>0</v>
      </c>
      <c r="U18" s="274"/>
      <c r="V18" s="274">
        <f t="shared" si="6"/>
        <v>0</v>
      </c>
      <c r="W18" s="274"/>
      <c r="X18" s="274">
        <f t="shared" si="7"/>
        <v>0</v>
      </c>
      <c r="Y18" s="274"/>
      <c r="Z18" s="274">
        <f t="shared" si="8"/>
        <v>0</v>
      </c>
      <c r="AA18" s="277">
        <f t="shared" si="0"/>
        <v>0</v>
      </c>
    </row>
    <row r="19" spans="2:27" s="92" customFormat="1" ht="15" customHeight="1" x14ac:dyDescent="0.25">
      <c r="B19" s="456" t="s">
        <v>737</v>
      </c>
      <c r="C19" s="457"/>
      <c r="D19" s="276">
        <v>1</v>
      </c>
      <c r="E19" s="273"/>
      <c r="F19" s="273"/>
      <c r="G19" s="273"/>
      <c r="H19" s="273"/>
      <c r="I19" s="273"/>
      <c r="J19" s="273"/>
      <c r="K19" s="274">
        <f>95.7+17.98</f>
        <v>113.68</v>
      </c>
      <c r="L19" s="273">
        <f t="shared" si="1"/>
        <v>17.506720000000001</v>
      </c>
      <c r="M19" s="274"/>
      <c r="N19" s="273">
        <f t="shared" si="2"/>
        <v>0</v>
      </c>
      <c r="O19" s="274"/>
      <c r="P19" s="274">
        <f t="shared" si="3"/>
        <v>0</v>
      </c>
      <c r="Q19" s="274"/>
      <c r="R19" s="274">
        <f t="shared" si="4"/>
        <v>0</v>
      </c>
      <c r="S19" s="274">
        <f>19.68+39</f>
        <v>58.68</v>
      </c>
      <c r="T19" s="274">
        <f t="shared" si="5"/>
        <v>56.508839999999999</v>
      </c>
      <c r="U19" s="274"/>
      <c r="V19" s="274">
        <f t="shared" si="6"/>
        <v>0</v>
      </c>
      <c r="W19" s="274"/>
      <c r="X19" s="274">
        <f t="shared" si="7"/>
        <v>0</v>
      </c>
      <c r="Y19" s="274"/>
      <c r="Z19" s="274">
        <f t="shared" si="8"/>
        <v>0</v>
      </c>
      <c r="AA19" s="277">
        <f t="shared" si="0"/>
        <v>0</v>
      </c>
    </row>
    <row r="20" spans="2:27" s="92" customFormat="1" ht="15" customHeight="1" x14ac:dyDescent="0.25">
      <c r="B20" s="456" t="s">
        <v>184</v>
      </c>
      <c r="C20" s="457"/>
      <c r="D20" s="276">
        <v>1</v>
      </c>
      <c r="E20" s="273"/>
      <c r="F20" s="273"/>
      <c r="G20" s="273"/>
      <c r="H20" s="273"/>
      <c r="I20" s="273"/>
      <c r="J20" s="273"/>
      <c r="K20" s="274">
        <f>79.98+17.36</f>
        <v>97.34</v>
      </c>
      <c r="L20" s="273">
        <f t="shared" si="1"/>
        <v>14.990360000000001</v>
      </c>
      <c r="M20" s="274"/>
      <c r="N20" s="273">
        <f t="shared" si="2"/>
        <v>0</v>
      </c>
      <c r="O20" s="274"/>
      <c r="P20" s="274">
        <f t="shared" si="3"/>
        <v>0</v>
      </c>
      <c r="Q20" s="274">
        <v>23.22</v>
      </c>
      <c r="R20" s="274">
        <f t="shared" si="4"/>
        <v>14.326739999999999</v>
      </c>
      <c r="S20" s="274">
        <v>32.4</v>
      </c>
      <c r="T20" s="274">
        <f t="shared" si="5"/>
        <v>31.201199999999996</v>
      </c>
      <c r="U20" s="274"/>
      <c r="V20" s="274">
        <f t="shared" si="6"/>
        <v>0</v>
      </c>
      <c r="W20" s="274"/>
      <c r="X20" s="274">
        <f t="shared" si="7"/>
        <v>0</v>
      </c>
      <c r="Y20" s="274"/>
      <c r="Z20" s="274">
        <f t="shared" si="8"/>
        <v>0</v>
      </c>
      <c r="AA20" s="277">
        <f t="shared" si="0"/>
        <v>0</v>
      </c>
    </row>
    <row r="21" spans="2:27" s="92" customFormat="1" ht="15" customHeight="1" x14ac:dyDescent="0.25">
      <c r="B21" s="456" t="s">
        <v>185</v>
      </c>
      <c r="C21" s="457"/>
      <c r="D21" s="276">
        <v>1</v>
      </c>
      <c r="E21" s="273"/>
      <c r="F21" s="273"/>
      <c r="G21" s="273"/>
      <c r="H21" s="273"/>
      <c r="I21" s="273"/>
      <c r="J21" s="273"/>
      <c r="K21" s="274">
        <f>+(32*2)*(1.29+0.28)</f>
        <v>100.48</v>
      </c>
      <c r="L21" s="273">
        <f t="shared" si="1"/>
        <v>15.47392</v>
      </c>
      <c r="M21" s="274"/>
      <c r="N21" s="273">
        <f t="shared" si="2"/>
        <v>0</v>
      </c>
      <c r="O21" s="274"/>
      <c r="P21" s="274">
        <f t="shared" si="3"/>
        <v>0</v>
      </c>
      <c r="Q21" s="274">
        <f>8*5.4+8*3.87</f>
        <v>74.16</v>
      </c>
      <c r="R21" s="274">
        <f t="shared" si="4"/>
        <v>45.756719999999994</v>
      </c>
      <c r="S21" s="274"/>
      <c r="T21" s="274">
        <f t="shared" si="5"/>
        <v>0</v>
      </c>
      <c r="U21" s="274"/>
      <c r="V21" s="274">
        <f t="shared" si="6"/>
        <v>0</v>
      </c>
      <c r="W21" s="274"/>
      <c r="X21" s="274">
        <f t="shared" si="7"/>
        <v>0</v>
      </c>
      <c r="Y21" s="274"/>
      <c r="Z21" s="274">
        <f t="shared" si="8"/>
        <v>0</v>
      </c>
      <c r="AA21" s="277">
        <f t="shared" si="0"/>
        <v>0</v>
      </c>
    </row>
    <row r="22" spans="2:27" s="92" customFormat="1" ht="15" customHeight="1" x14ac:dyDescent="0.25">
      <c r="B22" s="456" t="s">
        <v>738</v>
      </c>
      <c r="C22" s="457"/>
      <c r="D22" s="276">
        <v>1</v>
      </c>
      <c r="E22" s="273"/>
      <c r="F22" s="273"/>
      <c r="G22" s="273"/>
      <c r="H22" s="273"/>
      <c r="I22" s="273"/>
      <c r="J22" s="273"/>
      <c r="K22" s="274">
        <f>(14+7+69)*(2.05+1.1)</f>
        <v>283.5</v>
      </c>
      <c r="L22" s="273">
        <f t="shared" si="1"/>
        <v>43.658999999999999</v>
      </c>
      <c r="M22" s="274">
        <f>13*(2.05+1.09)</f>
        <v>40.819999999999993</v>
      </c>
      <c r="N22" s="273">
        <f t="shared" si="2"/>
        <v>10.000899999999998</v>
      </c>
      <c r="O22" s="274"/>
      <c r="P22" s="274">
        <f t="shared" si="3"/>
        <v>0</v>
      </c>
      <c r="Q22" s="274"/>
      <c r="R22" s="274">
        <f t="shared" si="4"/>
        <v>0</v>
      </c>
      <c r="S22" s="274">
        <f>8*2+8*4.2+8*2.9+8*2.9</f>
        <v>96</v>
      </c>
      <c r="T22" s="274">
        <f t="shared" si="5"/>
        <v>92.447999999999993</v>
      </c>
      <c r="U22" s="274"/>
      <c r="V22" s="274">
        <f t="shared" si="6"/>
        <v>0</v>
      </c>
      <c r="W22" s="274"/>
      <c r="X22" s="274">
        <f t="shared" si="7"/>
        <v>0</v>
      </c>
      <c r="Y22" s="274"/>
      <c r="Z22" s="274">
        <f t="shared" si="8"/>
        <v>0</v>
      </c>
      <c r="AA22" s="277">
        <f t="shared" si="0"/>
        <v>0</v>
      </c>
    </row>
    <row r="23" spans="2:27" s="92" customFormat="1" ht="15" customHeight="1" x14ac:dyDescent="0.25">
      <c r="B23" s="456" t="s">
        <v>739</v>
      </c>
      <c r="C23" s="457"/>
      <c r="D23" s="276">
        <v>1</v>
      </c>
      <c r="E23" s="273"/>
      <c r="F23" s="273"/>
      <c r="G23" s="273"/>
      <c r="H23" s="273"/>
      <c r="I23" s="273"/>
      <c r="J23" s="273"/>
      <c r="K23" s="274">
        <f>(32*2*1.44+32*2*0.76)*3</f>
        <v>422.40000000000003</v>
      </c>
      <c r="L23" s="273">
        <f t="shared" si="1"/>
        <v>65.049599999999998</v>
      </c>
      <c r="M23" s="274"/>
      <c r="N23" s="273">
        <f t="shared" si="2"/>
        <v>0</v>
      </c>
      <c r="O23" s="274"/>
      <c r="P23" s="274">
        <f t="shared" si="3"/>
        <v>0</v>
      </c>
      <c r="Q23" s="274">
        <f>12*5.7+12*4.6+12*4.6</f>
        <v>178.79999999999998</v>
      </c>
      <c r="R23" s="274">
        <f t="shared" si="4"/>
        <v>110.31959999999999</v>
      </c>
      <c r="S23" s="274"/>
      <c r="T23" s="274">
        <f t="shared" si="5"/>
        <v>0</v>
      </c>
      <c r="U23" s="274"/>
      <c r="V23" s="274">
        <f t="shared" si="6"/>
        <v>0</v>
      </c>
      <c r="W23" s="274"/>
      <c r="X23" s="274">
        <f t="shared" si="7"/>
        <v>0</v>
      </c>
      <c r="Y23" s="274"/>
      <c r="Z23" s="274">
        <f t="shared" si="8"/>
        <v>0</v>
      </c>
      <c r="AA23" s="277">
        <f t="shared" si="0"/>
        <v>0</v>
      </c>
    </row>
    <row r="24" spans="2:27" s="92" customFormat="1" ht="15" customHeight="1" x14ac:dyDescent="0.25">
      <c r="B24" s="456" t="s">
        <v>740</v>
      </c>
      <c r="C24" s="457"/>
      <c r="D24" s="276">
        <v>1</v>
      </c>
      <c r="E24" s="273"/>
      <c r="F24" s="273"/>
      <c r="G24" s="273"/>
      <c r="H24" s="273"/>
      <c r="I24" s="273"/>
      <c r="J24" s="273"/>
      <c r="K24" s="274">
        <f>+(25+7+25+7+25+7)*(1.75+1.13+0.31)</f>
        <v>306.24</v>
      </c>
      <c r="L24" s="273">
        <f t="shared" si="1"/>
        <v>47.160960000000003</v>
      </c>
      <c r="M24" s="274"/>
      <c r="N24" s="273">
        <f t="shared" si="2"/>
        <v>0</v>
      </c>
      <c r="O24" s="274"/>
      <c r="P24" s="274">
        <f t="shared" si="3"/>
        <v>0</v>
      </c>
      <c r="Q24" s="274">
        <f>10*5.7+10*4.6+10*4.6</f>
        <v>149</v>
      </c>
      <c r="R24" s="274">
        <f t="shared" si="4"/>
        <v>91.932999999999993</v>
      </c>
      <c r="S24" s="274"/>
      <c r="T24" s="274">
        <f t="shared" si="5"/>
        <v>0</v>
      </c>
      <c r="U24" s="274"/>
      <c r="V24" s="274">
        <f t="shared" si="6"/>
        <v>0</v>
      </c>
      <c r="W24" s="274"/>
      <c r="X24" s="274">
        <f t="shared" si="7"/>
        <v>0</v>
      </c>
      <c r="Y24" s="274"/>
      <c r="Z24" s="274">
        <f t="shared" si="8"/>
        <v>0</v>
      </c>
      <c r="AA24" s="277">
        <f t="shared" si="0"/>
        <v>0</v>
      </c>
    </row>
    <row r="25" spans="2:27" s="92" customFormat="1" ht="15" customHeight="1" x14ac:dyDescent="0.25">
      <c r="B25" s="456" t="s">
        <v>741</v>
      </c>
      <c r="C25" s="457"/>
      <c r="D25" s="276">
        <v>1</v>
      </c>
      <c r="E25" s="273"/>
      <c r="F25" s="273"/>
      <c r="G25" s="273"/>
      <c r="H25" s="273"/>
      <c r="I25" s="273"/>
      <c r="J25" s="273"/>
      <c r="K25" s="274">
        <f>+(25+7+25+7+25+7)*(1.75+1.13+0.31)</f>
        <v>306.24</v>
      </c>
      <c r="L25" s="273">
        <f t="shared" si="1"/>
        <v>47.160960000000003</v>
      </c>
      <c r="M25" s="274"/>
      <c r="N25" s="273">
        <f t="shared" si="2"/>
        <v>0</v>
      </c>
      <c r="O25" s="274"/>
      <c r="P25" s="274">
        <f t="shared" si="3"/>
        <v>0</v>
      </c>
      <c r="Q25" s="274">
        <f>10*5.8+10*4.6+10*4.6</f>
        <v>150</v>
      </c>
      <c r="R25" s="274">
        <f t="shared" si="4"/>
        <v>92.55</v>
      </c>
      <c r="S25" s="274"/>
      <c r="T25" s="274">
        <f t="shared" si="5"/>
        <v>0</v>
      </c>
      <c r="U25" s="274"/>
      <c r="V25" s="274">
        <f t="shared" si="6"/>
        <v>0</v>
      </c>
      <c r="W25" s="274"/>
      <c r="X25" s="274">
        <f t="shared" si="7"/>
        <v>0</v>
      </c>
      <c r="Y25" s="274"/>
      <c r="Z25" s="274">
        <f t="shared" si="8"/>
        <v>0</v>
      </c>
      <c r="AA25" s="277">
        <f t="shared" si="0"/>
        <v>0</v>
      </c>
    </row>
    <row r="26" spans="2:27" s="92" customFormat="1" ht="15" customHeight="1" x14ac:dyDescent="0.25">
      <c r="B26" s="456" t="s">
        <v>742</v>
      </c>
      <c r="C26" s="457"/>
      <c r="D26" s="276">
        <v>1</v>
      </c>
      <c r="E26" s="273"/>
      <c r="F26" s="273"/>
      <c r="G26" s="273"/>
      <c r="H26" s="273"/>
      <c r="I26" s="273"/>
      <c r="J26" s="273"/>
      <c r="K26" s="274">
        <f>+(2*25+2*7+2*25+2*7+2*25+2*7)*(1.44+0.76)</f>
        <v>422.40000000000003</v>
      </c>
      <c r="L26" s="273">
        <f t="shared" si="1"/>
        <v>65.049599999999998</v>
      </c>
      <c r="M26" s="274"/>
      <c r="N26" s="273">
        <f t="shared" si="2"/>
        <v>0</v>
      </c>
      <c r="O26" s="274"/>
      <c r="P26" s="274">
        <f t="shared" si="3"/>
        <v>0</v>
      </c>
      <c r="Q26" s="274">
        <f>12*5.8+12*4.6+12*4.6</f>
        <v>179.99999999999997</v>
      </c>
      <c r="R26" s="274">
        <f t="shared" si="4"/>
        <v>111.05999999999999</v>
      </c>
      <c r="S26" s="274"/>
      <c r="T26" s="274">
        <f t="shared" si="5"/>
        <v>0</v>
      </c>
      <c r="U26" s="274"/>
      <c r="V26" s="274">
        <f t="shared" si="6"/>
        <v>0</v>
      </c>
      <c r="W26" s="274"/>
      <c r="X26" s="274">
        <f t="shared" si="7"/>
        <v>0</v>
      </c>
      <c r="Y26" s="274"/>
      <c r="Z26" s="274">
        <f t="shared" si="8"/>
        <v>0</v>
      </c>
      <c r="AA26" s="277">
        <f t="shared" si="0"/>
        <v>0</v>
      </c>
    </row>
    <row r="27" spans="2:27" s="92" customFormat="1" ht="15" customHeight="1" x14ac:dyDescent="0.25">
      <c r="B27" s="456" t="s">
        <v>743</v>
      </c>
      <c r="C27" s="457"/>
      <c r="D27" s="276">
        <v>1</v>
      </c>
      <c r="E27" s="273"/>
      <c r="F27" s="273"/>
      <c r="G27" s="273"/>
      <c r="H27" s="273"/>
      <c r="I27" s="273"/>
      <c r="J27" s="273"/>
      <c r="K27" s="274">
        <f>+(25+7+25+7+25+7)*(1.75+1.13+0.31)</f>
        <v>306.24</v>
      </c>
      <c r="L27" s="273">
        <f t="shared" si="1"/>
        <v>47.160960000000003</v>
      </c>
      <c r="M27" s="274"/>
      <c r="N27" s="273">
        <f t="shared" si="2"/>
        <v>0</v>
      </c>
      <c r="O27" s="274"/>
      <c r="P27" s="274">
        <f t="shared" si="3"/>
        <v>0</v>
      </c>
      <c r="Q27" s="274">
        <f>10*5.8+10*4.6+10*4.6</f>
        <v>150</v>
      </c>
      <c r="R27" s="274">
        <f t="shared" si="4"/>
        <v>92.55</v>
      </c>
      <c r="S27" s="274"/>
      <c r="T27" s="274">
        <f t="shared" si="5"/>
        <v>0</v>
      </c>
      <c r="U27" s="274"/>
      <c r="V27" s="274">
        <f t="shared" si="6"/>
        <v>0</v>
      </c>
      <c r="W27" s="274"/>
      <c r="X27" s="274">
        <f t="shared" si="7"/>
        <v>0</v>
      </c>
      <c r="Y27" s="274"/>
      <c r="Z27" s="274">
        <f t="shared" si="8"/>
        <v>0</v>
      </c>
      <c r="AA27" s="277">
        <f t="shared" si="0"/>
        <v>0</v>
      </c>
    </row>
    <row r="28" spans="2:27" s="92" customFormat="1" ht="15" customHeight="1" x14ac:dyDescent="0.25">
      <c r="B28" s="456" t="s">
        <v>744</v>
      </c>
      <c r="C28" s="457"/>
      <c r="D28" s="276">
        <v>1</v>
      </c>
      <c r="E28" s="273"/>
      <c r="F28" s="273"/>
      <c r="G28" s="273"/>
      <c r="H28" s="273"/>
      <c r="I28" s="273"/>
      <c r="J28" s="273"/>
      <c r="K28" s="274">
        <f>+(25+7+25+7+25+7)*(1.75+1.13+0.31)</f>
        <v>306.24</v>
      </c>
      <c r="L28" s="273">
        <f t="shared" si="1"/>
        <v>47.160960000000003</v>
      </c>
      <c r="M28" s="274"/>
      <c r="N28" s="273">
        <f t="shared" si="2"/>
        <v>0</v>
      </c>
      <c r="O28" s="274"/>
      <c r="P28" s="274">
        <f t="shared" si="3"/>
        <v>0</v>
      </c>
      <c r="Q28" s="274">
        <f>10*5.7+10*4.6+10*4.6</f>
        <v>149</v>
      </c>
      <c r="R28" s="274">
        <f t="shared" si="4"/>
        <v>91.932999999999993</v>
      </c>
      <c r="S28" s="274"/>
      <c r="T28" s="274">
        <f t="shared" si="5"/>
        <v>0</v>
      </c>
      <c r="U28" s="274"/>
      <c r="V28" s="274">
        <f t="shared" si="6"/>
        <v>0</v>
      </c>
      <c r="W28" s="274"/>
      <c r="X28" s="274">
        <f t="shared" si="7"/>
        <v>0</v>
      </c>
      <c r="Y28" s="274"/>
      <c r="Z28" s="274">
        <f t="shared" si="8"/>
        <v>0</v>
      </c>
      <c r="AA28" s="277">
        <f t="shared" si="0"/>
        <v>0</v>
      </c>
    </row>
    <row r="29" spans="2:27" s="92" customFormat="1" ht="15" customHeight="1" x14ac:dyDescent="0.25">
      <c r="B29" s="456" t="s">
        <v>186</v>
      </c>
      <c r="C29" s="457"/>
      <c r="D29" s="276">
        <v>1</v>
      </c>
      <c r="E29" s="273"/>
      <c r="F29" s="273"/>
      <c r="G29" s="273"/>
      <c r="H29" s="273"/>
      <c r="I29" s="273"/>
      <c r="J29" s="273"/>
      <c r="K29" s="274">
        <f>+(26+26+26)*(1.65+0.36)</f>
        <v>156.77999999999997</v>
      </c>
      <c r="L29" s="273">
        <f t="shared" si="1"/>
        <v>24.144119999999994</v>
      </c>
      <c r="M29" s="274"/>
      <c r="N29" s="273">
        <f t="shared" si="2"/>
        <v>0</v>
      </c>
      <c r="O29" s="274"/>
      <c r="P29" s="274">
        <f t="shared" si="3"/>
        <v>0</v>
      </c>
      <c r="Q29" s="274"/>
      <c r="R29" s="274">
        <f t="shared" si="4"/>
        <v>0</v>
      </c>
      <c r="S29" s="274">
        <f>6*5.5+6*4.7+6*4.7</f>
        <v>89.4</v>
      </c>
      <c r="T29" s="274">
        <f t="shared" si="5"/>
        <v>86.092200000000005</v>
      </c>
      <c r="U29" s="274"/>
      <c r="V29" s="274">
        <f t="shared" si="6"/>
        <v>0</v>
      </c>
      <c r="W29" s="274"/>
      <c r="X29" s="274">
        <f t="shared" si="7"/>
        <v>0</v>
      </c>
      <c r="Y29" s="274"/>
      <c r="Z29" s="274">
        <f t="shared" si="8"/>
        <v>0</v>
      </c>
      <c r="AA29" s="277">
        <f t="shared" si="0"/>
        <v>0</v>
      </c>
    </row>
    <row r="30" spans="2:27" s="92" customFormat="1" ht="15" customHeight="1" x14ac:dyDescent="0.25">
      <c r="B30" s="456" t="s">
        <v>187</v>
      </c>
      <c r="C30" s="457"/>
      <c r="D30" s="276">
        <v>1</v>
      </c>
      <c r="E30" s="273"/>
      <c r="F30" s="273"/>
      <c r="G30" s="273"/>
      <c r="H30" s="273"/>
      <c r="I30" s="273"/>
      <c r="J30" s="273"/>
      <c r="K30" s="274">
        <f>+(32+32+32)+(1.55+0.31)</f>
        <v>97.86</v>
      </c>
      <c r="L30" s="273">
        <f t="shared" si="1"/>
        <v>15.07044</v>
      </c>
      <c r="M30" s="274"/>
      <c r="N30" s="273">
        <f t="shared" si="2"/>
        <v>0</v>
      </c>
      <c r="O30" s="274"/>
      <c r="P30" s="274">
        <f t="shared" si="3"/>
        <v>0</v>
      </c>
      <c r="Q30" s="274">
        <f>8*5.6+8*4.6+8*4.6</f>
        <v>118.39999999999999</v>
      </c>
      <c r="R30" s="274">
        <f t="shared" si="4"/>
        <v>73.052799999999991</v>
      </c>
      <c r="S30" s="274"/>
      <c r="T30" s="274">
        <f t="shared" si="5"/>
        <v>0</v>
      </c>
      <c r="U30" s="274"/>
      <c r="V30" s="274">
        <f t="shared" si="6"/>
        <v>0</v>
      </c>
      <c r="W30" s="274"/>
      <c r="X30" s="274">
        <f t="shared" si="7"/>
        <v>0</v>
      </c>
      <c r="Y30" s="274"/>
      <c r="Z30" s="274">
        <f t="shared" si="8"/>
        <v>0</v>
      </c>
      <c r="AA30" s="277">
        <f t="shared" si="0"/>
        <v>0</v>
      </c>
    </row>
    <row r="31" spans="2:27" s="92" customFormat="1" ht="15" customHeight="1" x14ac:dyDescent="0.25">
      <c r="B31" s="456" t="s">
        <v>745</v>
      </c>
      <c r="C31" s="457"/>
      <c r="D31" s="276">
        <v>1</v>
      </c>
      <c r="E31" s="273"/>
      <c r="F31" s="273"/>
      <c r="G31" s="273"/>
      <c r="H31" s="273"/>
      <c r="I31" s="273"/>
      <c r="J31" s="273"/>
      <c r="K31" s="274">
        <f>2*32*1.47+32*0.36+18*1.47*2+18*0.36+2*9*1.47+9*0.36+(1.75+1.18+0.36)*6+2*1.47*21+21*0.36+2*6*1.47+6*0.36+2*5*1.47+5*0.36+2*6*1.47+6*0.36+2*22*1.47+22*0.36+2*5*1.47+5*0.36+2*1.47+0.36</f>
        <v>432.24000000000007</v>
      </c>
      <c r="L31" s="273">
        <f t="shared" si="1"/>
        <v>66.564960000000013</v>
      </c>
      <c r="M31" s="274"/>
      <c r="N31" s="273">
        <f t="shared" si="2"/>
        <v>0</v>
      </c>
      <c r="O31" s="274"/>
      <c r="P31" s="274">
        <f t="shared" si="3"/>
        <v>0</v>
      </c>
      <c r="Q31" s="274">
        <f>10*1.8+10*4.8+10*4.6+10*4.3</f>
        <v>155</v>
      </c>
      <c r="R31" s="274">
        <f t="shared" si="4"/>
        <v>95.635000000000005</v>
      </c>
      <c r="S31" s="274"/>
      <c r="T31" s="274">
        <f t="shared" si="5"/>
        <v>0</v>
      </c>
      <c r="U31" s="274"/>
      <c r="V31" s="274">
        <f t="shared" si="6"/>
        <v>0</v>
      </c>
      <c r="W31" s="274"/>
      <c r="X31" s="274">
        <f t="shared" si="7"/>
        <v>0</v>
      </c>
      <c r="Y31" s="274"/>
      <c r="Z31" s="274">
        <f t="shared" si="8"/>
        <v>0</v>
      </c>
      <c r="AA31" s="277">
        <f t="shared" si="0"/>
        <v>0</v>
      </c>
    </row>
    <row r="32" spans="2:27" s="92" customFormat="1" ht="15" customHeight="1" x14ac:dyDescent="0.25">
      <c r="B32" s="456" t="s">
        <v>746</v>
      </c>
      <c r="C32" s="457"/>
      <c r="D32" s="276">
        <v>1</v>
      </c>
      <c r="E32" s="273"/>
      <c r="F32" s="273"/>
      <c r="G32" s="273"/>
      <c r="H32" s="273"/>
      <c r="I32" s="273"/>
      <c r="J32" s="273"/>
      <c r="K32" s="274">
        <f>+(49+32+32)*(2.15+0.92+0.91)</f>
        <v>449.74</v>
      </c>
      <c r="L32" s="273">
        <f t="shared" si="1"/>
        <v>69.259960000000007</v>
      </c>
      <c r="M32" s="274"/>
      <c r="N32" s="273">
        <f t="shared" si="2"/>
        <v>0</v>
      </c>
      <c r="O32" s="274"/>
      <c r="P32" s="274">
        <f t="shared" si="3"/>
        <v>0</v>
      </c>
      <c r="Q32" s="274">
        <f>14*7.7+14*4.6+14*4.6</f>
        <v>236.59999999999997</v>
      </c>
      <c r="R32" s="274">
        <f t="shared" si="4"/>
        <v>145.98219999999998</v>
      </c>
      <c r="S32" s="274"/>
      <c r="T32" s="274">
        <f t="shared" si="5"/>
        <v>0</v>
      </c>
      <c r="U32" s="274"/>
      <c r="V32" s="274">
        <f t="shared" si="6"/>
        <v>0</v>
      </c>
      <c r="W32" s="274"/>
      <c r="X32" s="274">
        <f t="shared" si="7"/>
        <v>0</v>
      </c>
      <c r="Y32" s="274"/>
      <c r="Z32" s="274">
        <f t="shared" si="8"/>
        <v>0</v>
      </c>
      <c r="AA32" s="277">
        <f t="shared" si="0"/>
        <v>0</v>
      </c>
    </row>
    <row r="33" spans="2:27" s="92" customFormat="1" ht="15" customHeight="1" x14ac:dyDescent="0.25">
      <c r="B33" s="456" t="s">
        <v>747</v>
      </c>
      <c r="C33" s="457"/>
      <c r="D33" s="276">
        <v>1</v>
      </c>
      <c r="E33" s="273"/>
      <c r="F33" s="273"/>
      <c r="G33" s="273"/>
      <c r="H33" s="273"/>
      <c r="I33" s="273"/>
      <c r="J33" s="273"/>
      <c r="K33" s="274">
        <f>+(49+32+32)*(2.15+0.92+0.91)</f>
        <v>449.74</v>
      </c>
      <c r="L33" s="273">
        <f t="shared" ref="L33:L34" si="15">+K33*0.154*$D33</f>
        <v>69.259960000000007</v>
      </c>
      <c r="M33" s="274"/>
      <c r="N33" s="273">
        <f t="shared" ref="N33:N34" si="16">+M33*0.245*$D33</f>
        <v>0</v>
      </c>
      <c r="O33" s="274"/>
      <c r="P33" s="274">
        <f t="shared" ref="P33:P34" si="17">+O33*0.395*$D33</f>
        <v>0</v>
      </c>
      <c r="Q33" s="274">
        <f>14*7.8+14*4.6+14*4.6</f>
        <v>238</v>
      </c>
      <c r="R33" s="274">
        <f t="shared" ref="R33:R34" si="18">+Q33*0.617*$D33</f>
        <v>146.846</v>
      </c>
      <c r="S33" s="274"/>
      <c r="T33" s="274">
        <f t="shared" si="5"/>
        <v>0</v>
      </c>
      <c r="U33" s="274"/>
      <c r="V33" s="274">
        <f t="shared" si="6"/>
        <v>0</v>
      </c>
      <c r="W33" s="274"/>
      <c r="X33" s="274">
        <f t="shared" si="7"/>
        <v>0</v>
      </c>
      <c r="Y33" s="274"/>
      <c r="Z33" s="274">
        <f t="shared" si="8"/>
        <v>0</v>
      </c>
      <c r="AA33" s="277">
        <f t="shared" si="0"/>
        <v>0</v>
      </c>
    </row>
    <row r="34" spans="2:27" s="92" customFormat="1" ht="15" customHeight="1" x14ac:dyDescent="0.25">
      <c r="B34" s="456" t="s">
        <v>1674</v>
      </c>
      <c r="C34" s="457"/>
      <c r="D34" s="276">
        <v>1</v>
      </c>
      <c r="E34" s="273"/>
      <c r="F34" s="273"/>
      <c r="G34" s="273"/>
      <c r="H34" s="273"/>
      <c r="I34" s="273"/>
      <c r="J34" s="273"/>
      <c r="K34" s="274">
        <v>2.85</v>
      </c>
      <c r="L34" s="273">
        <f t="shared" si="15"/>
        <v>0.43890000000000001</v>
      </c>
      <c r="M34" s="274"/>
      <c r="N34" s="273">
        <f t="shared" si="16"/>
        <v>0</v>
      </c>
      <c r="O34" s="274">
        <f>14.56+3.64</f>
        <v>18.2</v>
      </c>
      <c r="P34" s="274">
        <f t="shared" si="17"/>
        <v>7.1890000000000001</v>
      </c>
      <c r="Q34" s="274">
        <f>4.74+7.2</f>
        <v>11.940000000000001</v>
      </c>
      <c r="R34" s="274">
        <f t="shared" si="18"/>
        <v>7.3669800000000008</v>
      </c>
      <c r="S34" s="274"/>
      <c r="T34" s="274">
        <f t="shared" ref="T34" si="19">+S34*0.963*$D34</f>
        <v>0</v>
      </c>
      <c r="U34" s="274"/>
      <c r="V34" s="274">
        <f t="shared" ref="V34" si="20">+U34*1.578*$D34</f>
        <v>0</v>
      </c>
      <c r="W34" s="274"/>
      <c r="X34" s="274">
        <f t="shared" ref="X34" si="21">+W34*2.466*$D34</f>
        <v>0</v>
      </c>
      <c r="Y34" s="274"/>
      <c r="Z34" s="274">
        <f t="shared" ref="Z34" si="22">+Y34*3.853*$D34</f>
        <v>0</v>
      </c>
      <c r="AA34" s="277">
        <f t="shared" ref="AA34" si="23">+E34*F34*G34*$D34</f>
        <v>0</v>
      </c>
    </row>
    <row r="35" spans="2:27" s="92" customFormat="1" ht="15" customHeight="1" x14ac:dyDescent="0.25">
      <c r="B35" s="456" t="s">
        <v>188</v>
      </c>
      <c r="C35" s="457"/>
      <c r="D35" s="276">
        <v>1</v>
      </c>
      <c r="E35" s="273"/>
      <c r="F35" s="273"/>
      <c r="G35" s="273"/>
      <c r="H35" s="273"/>
      <c r="I35" s="273"/>
      <c r="J35" s="273"/>
      <c r="K35" s="274">
        <f>+(26+26)*(1.63+0.31)</f>
        <v>100.88</v>
      </c>
      <c r="L35" s="273">
        <f t="shared" si="1"/>
        <v>15.535519999999998</v>
      </c>
      <c r="M35" s="274"/>
      <c r="N35" s="273">
        <f t="shared" si="2"/>
        <v>0</v>
      </c>
      <c r="O35" s="274"/>
      <c r="P35" s="274">
        <f t="shared" si="3"/>
        <v>0</v>
      </c>
      <c r="Q35" s="274"/>
      <c r="R35" s="274">
        <f t="shared" si="4"/>
        <v>0</v>
      </c>
      <c r="S35" s="274">
        <f>6*5.5+6*4.7</f>
        <v>61.2</v>
      </c>
      <c r="T35" s="274">
        <f t="shared" si="5"/>
        <v>58.935600000000001</v>
      </c>
      <c r="U35" s="274"/>
      <c r="V35" s="274">
        <f t="shared" si="6"/>
        <v>0</v>
      </c>
      <c r="W35" s="274"/>
      <c r="X35" s="274">
        <f t="shared" si="7"/>
        <v>0</v>
      </c>
      <c r="Y35" s="274"/>
      <c r="Z35" s="274">
        <f t="shared" si="8"/>
        <v>0</v>
      </c>
      <c r="AA35" s="277">
        <f t="shared" si="0"/>
        <v>0</v>
      </c>
    </row>
    <row r="36" spans="2:27" s="92" customFormat="1" ht="15" customHeight="1" x14ac:dyDescent="0.25">
      <c r="B36" s="456" t="s">
        <v>189</v>
      </c>
      <c r="C36" s="457"/>
      <c r="D36" s="276">
        <v>1</v>
      </c>
      <c r="E36" s="273"/>
      <c r="F36" s="273"/>
      <c r="G36" s="273"/>
      <c r="H36" s="273"/>
      <c r="I36" s="273"/>
      <c r="J36" s="273"/>
      <c r="K36" s="274">
        <f t="shared" ref="K36:K41" si="24">+(25+25+7)*(1.55+0.31)</f>
        <v>106.02000000000001</v>
      </c>
      <c r="L36" s="273">
        <f t="shared" ref="L36:L41" si="25">+K36*0.154*$D36</f>
        <v>16.327080000000002</v>
      </c>
      <c r="M36" s="274"/>
      <c r="N36" s="273">
        <f t="shared" ref="N36:N41" si="26">+M36*0.245*$D36</f>
        <v>0</v>
      </c>
      <c r="O36" s="274"/>
      <c r="P36" s="274">
        <f t="shared" ref="P36:P41" si="27">+O36*0.395*$D36</f>
        <v>0</v>
      </c>
      <c r="Q36" s="274">
        <f t="shared" ref="Q36:Q41" si="28">8*5.4+8*4.6</f>
        <v>80</v>
      </c>
      <c r="R36" s="274">
        <f t="shared" ref="R36:R41" si="29">+Q36*0.617*$D36</f>
        <v>49.36</v>
      </c>
      <c r="S36" s="274"/>
      <c r="T36" s="274">
        <f t="shared" si="5"/>
        <v>0</v>
      </c>
      <c r="U36" s="274"/>
      <c r="V36" s="274">
        <f t="shared" si="6"/>
        <v>0</v>
      </c>
      <c r="W36" s="274"/>
      <c r="X36" s="274">
        <f t="shared" si="7"/>
        <v>0</v>
      </c>
      <c r="Y36" s="274"/>
      <c r="Z36" s="274">
        <f t="shared" si="8"/>
        <v>0</v>
      </c>
      <c r="AA36" s="277">
        <f t="shared" si="0"/>
        <v>0</v>
      </c>
    </row>
    <row r="37" spans="2:27" s="92" customFormat="1" ht="15" customHeight="1" x14ac:dyDescent="0.25">
      <c r="B37" s="456" t="s">
        <v>190</v>
      </c>
      <c r="C37" s="457"/>
      <c r="D37" s="276">
        <v>1</v>
      </c>
      <c r="E37" s="273"/>
      <c r="F37" s="273"/>
      <c r="G37" s="273"/>
      <c r="H37" s="273"/>
      <c r="I37" s="273"/>
      <c r="J37" s="273"/>
      <c r="K37" s="274">
        <f t="shared" si="24"/>
        <v>106.02000000000001</v>
      </c>
      <c r="L37" s="273">
        <f t="shared" si="25"/>
        <v>16.327080000000002</v>
      </c>
      <c r="M37" s="274"/>
      <c r="N37" s="273">
        <f t="shared" si="26"/>
        <v>0</v>
      </c>
      <c r="O37" s="274"/>
      <c r="P37" s="274">
        <f t="shared" si="27"/>
        <v>0</v>
      </c>
      <c r="Q37" s="274">
        <f t="shared" si="28"/>
        <v>80</v>
      </c>
      <c r="R37" s="274">
        <f t="shared" si="29"/>
        <v>49.36</v>
      </c>
      <c r="S37" s="274"/>
      <c r="T37" s="274">
        <f t="shared" si="5"/>
        <v>0</v>
      </c>
      <c r="U37" s="274"/>
      <c r="V37" s="274">
        <f t="shared" si="6"/>
        <v>0</v>
      </c>
      <c r="W37" s="274"/>
      <c r="X37" s="274">
        <f t="shared" si="7"/>
        <v>0</v>
      </c>
      <c r="Y37" s="274"/>
      <c r="Z37" s="274">
        <f t="shared" si="8"/>
        <v>0</v>
      </c>
      <c r="AA37" s="277">
        <f t="shared" si="0"/>
        <v>0</v>
      </c>
    </row>
    <row r="38" spans="2:27" s="92" customFormat="1" ht="15" customHeight="1" x14ac:dyDescent="0.25">
      <c r="B38" s="456" t="s">
        <v>191</v>
      </c>
      <c r="C38" s="457"/>
      <c r="D38" s="276">
        <v>1</v>
      </c>
      <c r="E38" s="273"/>
      <c r="F38" s="273"/>
      <c r="G38" s="273"/>
      <c r="H38" s="273"/>
      <c r="I38" s="273"/>
      <c r="J38" s="273"/>
      <c r="K38" s="274">
        <f t="shared" si="24"/>
        <v>106.02000000000001</v>
      </c>
      <c r="L38" s="273">
        <f t="shared" si="25"/>
        <v>16.327080000000002</v>
      </c>
      <c r="M38" s="274"/>
      <c r="N38" s="273">
        <f t="shared" si="26"/>
        <v>0</v>
      </c>
      <c r="O38" s="274"/>
      <c r="P38" s="274">
        <f t="shared" si="27"/>
        <v>0</v>
      </c>
      <c r="Q38" s="274">
        <f t="shared" si="28"/>
        <v>80</v>
      </c>
      <c r="R38" s="274">
        <f t="shared" si="29"/>
        <v>49.36</v>
      </c>
      <c r="S38" s="274"/>
      <c r="T38" s="274">
        <f t="shared" si="5"/>
        <v>0</v>
      </c>
      <c r="U38" s="274"/>
      <c r="V38" s="274">
        <f t="shared" si="6"/>
        <v>0</v>
      </c>
      <c r="W38" s="274"/>
      <c r="X38" s="274">
        <f t="shared" si="7"/>
        <v>0</v>
      </c>
      <c r="Y38" s="274"/>
      <c r="Z38" s="274">
        <f t="shared" si="8"/>
        <v>0</v>
      </c>
      <c r="AA38" s="277">
        <f t="shared" si="0"/>
        <v>0</v>
      </c>
    </row>
    <row r="39" spans="2:27" s="92" customFormat="1" ht="15" customHeight="1" x14ac:dyDescent="0.25">
      <c r="B39" s="456" t="s">
        <v>192</v>
      </c>
      <c r="C39" s="457"/>
      <c r="D39" s="276">
        <v>1</v>
      </c>
      <c r="E39" s="273"/>
      <c r="F39" s="273"/>
      <c r="G39" s="273"/>
      <c r="H39" s="273"/>
      <c r="I39" s="273"/>
      <c r="J39" s="273"/>
      <c r="K39" s="274">
        <f t="shared" si="24"/>
        <v>106.02000000000001</v>
      </c>
      <c r="L39" s="273">
        <f t="shared" si="25"/>
        <v>16.327080000000002</v>
      </c>
      <c r="M39" s="274"/>
      <c r="N39" s="273">
        <f t="shared" si="26"/>
        <v>0</v>
      </c>
      <c r="O39" s="274"/>
      <c r="P39" s="274">
        <f t="shared" si="27"/>
        <v>0</v>
      </c>
      <c r="Q39" s="274">
        <f t="shared" si="28"/>
        <v>80</v>
      </c>
      <c r="R39" s="274">
        <f t="shared" si="29"/>
        <v>49.36</v>
      </c>
      <c r="S39" s="274"/>
      <c r="T39" s="274">
        <f t="shared" si="5"/>
        <v>0</v>
      </c>
      <c r="U39" s="274"/>
      <c r="V39" s="274">
        <f t="shared" si="6"/>
        <v>0</v>
      </c>
      <c r="W39" s="274"/>
      <c r="X39" s="274">
        <f t="shared" si="7"/>
        <v>0</v>
      </c>
      <c r="Y39" s="274"/>
      <c r="Z39" s="274">
        <f t="shared" si="8"/>
        <v>0</v>
      </c>
      <c r="AA39" s="277">
        <f t="shared" si="0"/>
        <v>0</v>
      </c>
    </row>
    <row r="40" spans="2:27" s="92" customFormat="1" ht="15" customHeight="1" x14ac:dyDescent="0.25">
      <c r="B40" s="456" t="s">
        <v>193</v>
      </c>
      <c r="C40" s="457"/>
      <c r="D40" s="276">
        <v>1</v>
      </c>
      <c r="E40" s="273"/>
      <c r="F40" s="273"/>
      <c r="G40" s="273"/>
      <c r="H40" s="273"/>
      <c r="I40" s="273"/>
      <c r="J40" s="273"/>
      <c r="K40" s="274">
        <f t="shared" si="24"/>
        <v>106.02000000000001</v>
      </c>
      <c r="L40" s="273">
        <f t="shared" si="25"/>
        <v>16.327080000000002</v>
      </c>
      <c r="M40" s="274"/>
      <c r="N40" s="273">
        <f t="shared" si="26"/>
        <v>0</v>
      </c>
      <c r="O40" s="274"/>
      <c r="P40" s="274">
        <f t="shared" si="27"/>
        <v>0</v>
      </c>
      <c r="Q40" s="274">
        <f t="shared" si="28"/>
        <v>80</v>
      </c>
      <c r="R40" s="274">
        <f t="shared" si="29"/>
        <v>49.36</v>
      </c>
      <c r="S40" s="274"/>
      <c r="T40" s="274">
        <f t="shared" si="5"/>
        <v>0</v>
      </c>
      <c r="U40" s="274"/>
      <c r="V40" s="274">
        <f t="shared" si="6"/>
        <v>0</v>
      </c>
      <c r="W40" s="274"/>
      <c r="X40" s="274">
        <f t="shared" si="7"/>
        <v>0</v>
      </c>
      <c r="Y40" s="274"/>
      <c r="Z40" s="274">
        <f t="shared" si="8"/>
        <v>0</v>
      </c>
      <c r="AA40" s="277">
        <f t="shared" si="0"/>
        <v>0</v>
      </c>
    </row>
    <row r="41" spans="2:27" s="92" customFormat="1" ht="15" customHeight="1" x14ac:dyDescent="0.25">
      <c r="B41" s="456" t="s">
        <v>194</v>
      </c>
      <c r="C41" s="457"/>
      <c r="D41" s="276">
        <v>1</v>
      </c>
      <c r="E41" s="273"/>
      <c r="F41" s="273"/>
      <c r="G41" s="273"/>
      <c r="H41" s="273"/>
      <c r="I41" s="273"/>
      <c r="J41" s="273"/>
      <c r="K41" s="274">
        <f t="shared" si="24"/>
        <v>106.02000000000001</v>
      </c>
      <c r="L41" s="273">
        <f t="shared" si="25"/>
        <v>16.327080000000002</v>
      </c>
      <c r="M41" s="274"/>
      <c r="N41" s="273">
        <f t="shared" si="26"/>
        <v>0</v>
      </c>
      <c r="O41" s="274"/>
      <c r="P41" s="274">
        <f t="shared" si="27"/>
        <v>0</v>
      </c>
      <c r="Q41" s="274">
        <f t="shared" si="28"/>
        <v>80</v>
      </c>
      <c r="R41" s="274">
        <f t="shared" si="29"/>
        <v>49.36</v>
      </c>
      <c r="S41" s="274"/>
      <c r="T41" s="274">
        <f t="shared" si="5"/>
        <v>0</v>
      </c>
      <c r="U41" s="274"/>
      <c r="V41" s="274">
        <f t="shared" si="6"/>
        <v>0</v>
      </c>
      <c r="W41" s="274"/>
      <c r="X41" s="274">
        <f t="shared" si="7"/>
        <v>0</v>
      </c>
      <c r="Y41" s="274"/>
      <c r="Z41" s="274">
        <f t="shared" si="8"/>
        <v>0</v>
      </c>
      <c r="AA41" s="277">
        <f t="shared" si="0"/>
        <v>0</v>
      </c>
    </row>
    <row r="42" spans="2:27" s="92" customFormat="1" ht="15" customHeight="1" x14ac:dyDescent="0.25">
      <c r="B42" s="456" t="s">
        <v>195</v>
      </c>
      <c r="C42" s="457"/>
      <c r="D42" s="276">
        <v>1</v>
      </c>
      <c r="E42" s="273"/>
      <c r="F42" s="273"/>
      <c r="G42" s="273"/>
      <c r="H42" s="273"/>
      <c r="I42" s="273"/>
      <c r="J42" s="273"/>
      <c r="K42" s="274">
        <f>+(39+26+26)*(1.65+0.36)</f>
        <v>182.90999999999997</v>
      </c>
      <c r="L42" s="273">
        <f t="shared" si="1"/>
        <v>28.168139999999994</v>
      </c>
      <c r="M42" s="274"/>
      <c r="N42" s="273">
        <f t="shared" si="2"/>
        <v>0</v>
      </c>
      <c r="O42" s="274"/>
      <c r="P42" s="274">
        <f t="shared" si="3"/>
        <v>0</v>
      </c>
      <c r="Q42" s="274"/>
      <c r="R42" s="274">
        <f t="shared" si="4"/>
        <v>0</v>
      </c>
      <c r="S42" s="274">
        <f>6*7.8+6*4.7+6*4.7</f>
        <v>103.2</v>
      </c>
      <c r="T42" s="274">
        <f t="shared" si="5"/>
        <v>99.381600000000006</v>
      </c>
      <c r="U42" s="274"/>
      <c r="V42" s="274">
        <f t="shared" si="6"/>
        <v>0</v>
      </c>
      <c r="W42" s="274"/>
      <c r="X42" s="274">
        <f t="shared" si="7"/>
        <v>0</v>
      </c>
      <c r="Y42" s="274"/>
      <c r="Z42" s="274">
        <f t="shared" si="8"/>
        <v>0</v>
      </c>
      <c r="AA42" s="277">
        <f t="shared" si="0"/>
        <v>0</v>
      </c>
    </row>
    <row r="43" spans="2:27" s="92" customFormat="1" ht="15" customHeight="1" x14ac:dyDescent="0.25">
      <c r="B43" s="456" t="s">
        <v>748</v>
      </c>
      <c r="C43" s="457"/>
      <c r="D43" s="276">
        <v>1</v>
      </c>
      <c r="E43" s="273"/>
      <c r="F43" s="273"/>
      <c r="G43" s="273"/>
      <c r="H43" s="273"/>
      <c r="I43" s="273"/>
      <c r="J43" s="273"/>
      <c r="K43" s="274">
        <f>+(39+26+26)*(1.65+0.36)</f>
        <v>182.90999999999997</v>
      </c>
      <c r="L43" s="273">
        <f t="shared" ref="L43" si="30">+K43*0.154*$D43</f>
        <v>28.168139999999994</v>
      </c>
      <c r="M43" s="274"/>
      <c r="N43" s="273">
        <f t="shared" ref="N43" si="31">+M43*0.245*$D43</f>
        <v>0</v>
      </c>
      <c r="O43" s="274"/>
      <c r="P43" s="274">
        <f t="shared" ref="P43" si="32">+O43*0.395*$D43</f>
        <v>0</v>
      </c>
      <c r="Q43" s="274"/>
      <c r="R43" s="274">
        <f t="shared" ref="R43" si="33">+Q43*0.617*$D43</f>
        <v>0</v>
      </c>
      <c r="S43" s="274">
        <f>6*7.9+6*4.7+6*4.7</f>
        <v>103.80000000000001</v>
      </c>
      <c r="T43" s="274">
        <f t="shared" ref="T43" si="34">+S43*0.963*$D43</f>
        <v>99.959400000000002</v>
      </c>
      <c r="U43" s="274"/>
      <c r="V43" s="274">
        <f t="shared" si="6"/>
        <v>0</v>
      </c>
      <c r="W43" s="274"/>
      <c r="X43" s="274">
        <f t="shared" si="7"/>
        <v>0</v>
      </c>
      <c r="Y43" s="274"/>
      <c r="Z43" s="274">
        <f t="shared" si="8"/>
        <v>0</v>
      </c>
      <c r="AA43" s="277">
        <f t="shared" si="0"/>
        <v>0</v>
      </c>
    </row>
    <row r="44" spans="2:27" s="92" customFormat="1" ht="15" customHeight="1" x14ac:dyDescent="0.25">
      <c r="B44" s="456" t="s">
        <v>459</v>
      </c>
      <c r="C44" s="457"/>
      <c r="D44" s="276">
        <v>1</v>
      </c>
      <c r="E44" s="273"/>
      <c r="F44" s="273"/>
      <c r="G44" s="273"/>
      <c r="H44" s="273"/>
      <c r="I44" s="273"/>
      <c r="J44" s="273"/>
      <c r="K44" s="274">
        <f>+(32*3)*(1.55+0.31)</f>
        <v>178.56</v>
      </c>
      <c r="L44" s="273">
        <f t="shared" si="1"/>
        <v>27.498239999999999</v>
      </c>
      <c r="M44" s="274"/>
      <c r="N44" s="273">
        <f t="shared" si="2"/>
        <v>0</v>
      </c>
      <c r="O44" s="274"/>
      <c r="P44" s="274">
        <f t="shared" si="3"/>
        <v>0</v>
      </c>
      <c r="Q44" s="274">
        <f>8*5.6+8*4.6*2</f>
        <v>118.39999999999999</v>
      </c>
      <c r="R44" s="274">
        <f t="shared" si="4"/>
        <v>73.052799999999991</v>
      </c>
      <c r="S44" s="274"/>
      <c r="T44" s="274">
        <f t="shared" si="5"/>
        <v>0</v>
      </c>
      <c r="U44" s="274"/>
      <c r="V44" s="274">
        <f t="shared" si="6"/>
        <v>0</v>
      </c>
      <c r="W44" s="274"/>
      <c r="X44" s="274">
        <f t="shared" si="7"/>
        <v>0</v>
      </c>
      <c r="Y44" s="274"/>
      <c r="Z44" s="274">
        <f t="shared" si="8"/>
        <v>0</v>
      </c>
      <c r="AA44" s="277">
        <f t="shared" si="0"/>
        <v>0</v>
      </c>
    </row>
    <row r="45" spans="2:27" s="92" customFormat="1" ht="15" customHeight="1" x14ac:dyDescent="0.25">
      <c r="B45" s="456" t="s">
        <v>460</v>
      </c>
      <c r="C45" s="457"/>
      <c r="D45" s="276">
        <v>1</v>
      </c>
      <c r="E45" s="273"/>
      <c r="F45" s="273"/>
      <c r="G45" s="273"/>
      <c r="H45" s="273"/>
      <c r="I45" s="273"/>
      <c r="J45" s="273"/>
      <c r="K45" s="274">
        <f>+(32*3)*(1.25+0.26)</f>
        <v>144.96</v>
      </c>
      <c r="L45" s="273">
        <f t="shared" si="1"/>
        <v>22.323840000000001</v>
      </c>
      <c r="M45" s="274"/>
      <c r="N45" s="273">
        <f t="shared" si="2"/>
        <v>0</v>
      </c>
      <c r="O45" s="274"/>
      <c r="P45" s="274">
        <f t="shared" si="3"/>
        <v>0</v>
      </c>
      <c r="Q45" s="274">
        <f>6*5.6+6*4.6*2</f>
        <v>88.799999999999983</v>
      </c>
      <c r="R45" s="274">
        <f t="shared" si="4"/>
        <v>54.789599999999986</v>
      </c>
      <c r="S45" s="274"/>
      <c r="T45" s="274">
        <f t="shared" si="5"/>
        <v>0</v>
      </c>
      <c r="U45" s="274"/>
      <c r="V45" s="274">
        <f t="shared" si="6"/>
        <v>0</v>
      </c>
      <c r="W45" s="274"/>
      <c r="X45" s="274">
        <f t="shared" si="7"/>
        <v>0</v>
      </c>
      <c r="Y45" s="274"/>
      <c r="Z45" s="274">
        <f t="shared" si="8"/>
        <v>0</v>
      </c>
      <c r="AA45" s="277">
        <f t="shared" si="0"/>
        <v>0</v>
      </c>
    </row>
    <row r="46" spans="2:27" s="92" customFormat="1" ht="15" customHeight="1" x14ac:dyDescent="0.25">
      <c r="B46" s="456" t="s">
        <v>461</v>
      </c>
      <c r="C46" s="457"/>
      <c r="D46" s="276">
        <v>1</v>
      </c>
      <c r="E46" s="273"/>
      <c r="F46" s="273"/>
      <c r="G46" s="273"/>
      <c r="H46" s="273"/>
      <c r="I46" s="273"/>
      <c r="J46" s="273"/>
      <c r="K46" s="274">
        <f>+(26+26+26)*(1.65+0.36)</f>
        <v>156.77999999999997</v>
      </c>
      <c r="L46" s="273">
        <f t="shared" si="1"/>
        <v>24.144119999999994</v>
      </c>
      <c r="M46" s="274"/>
      <c r="N46" s="273">
        <f t="shared" si="2"/>
        <v>0</v>
      </c>
      <c r="O46" s="274"/>
      <c r="P46" s="274">
        <f t="shared" si="3"/>
        <v>0</v>
      </c>
      <c r="Q46" s="274"/>
      <c r="R46" s="274">
        <f t="shared" si="4"/>
        <v>0</v>
      </c>
      <c r="S46" s="274">
        <f>6*5.8+6*4.7+6*4.7</f>
        <v>91.2</v>
      </c>
      <c r="T46" s="274">
        <f t="shared" si="5"/>
        <v>87.825599999999994</v>
      </c>
      <c r="U46" s="274"/>
      <c r="V46" s="274">
        <f t="shared" si="6"/>
        <v>0</v>
      </c>
      <c r="W46" s="274"/>
      <c r="X46" s="274">
        <f t="shared" si="7"/>
        <v>0</v>
      </c>
      <c r="Y46" s="274"/>
      <c r="Z46" s="274">
        <f t="shared" si="8"/>
        <v>0</v>
      </c>
      <c r="AA46" s="277">
        <f t="shared" si="0"/>
        <v>0</v>
      </c>
    </row>
    <row r="47" spans="2:27" s="92" customFormat="1" ht="15" customHeight="1" x14ac:dyDescent="0.25">
      <c r="B47" s="456" t="s">
        <v>462</v>
      </c>
      <c r="C47" s="457"/>
      <c r="D47" s="276">
        <v>1</v>
      </c>
      <c r="E47" s="273"/>
      <c r="F47" s="273"/>
      <c r="G47" s="273"/>
      <c r="H47" s="273"/>
      <c r="I47" s="273"/>
      <c r="J47" s="273"/>
      <c r="K47" s="274">
        <f>+(32*3)*(1.45+0.56+0.36)</f>
        <v>227.51999999999998</v>
      </c>
      <c r="L47" s="273">
        <f t="shared" si="1"/>
        <v>35.038079999999994</v>
      </c>
      <c r="M47" s="274"/>
      <c r="N47" s="273">
        <f t="shared" si="2"/>
        <v>0</v>
      </c>
      <c r="O47" s="274"/>
      <c r="P47" s="274">
        <f t="shared" si="3"/>
        <v>0</v>
      </c>
      <c r="Q47" s="274">
        <f>8*5.4+8*4.6*2</f>
        <v>116.8</v>
      </c>
      <c r="R47" s="274">
        <f t="shared" si="4"/>
        <v>72.065600000000003</v>
      </c>
      <c r="S47" s="274"/>
      <c r="T47" s="274">
        <f t="shared" si="5"/>
        <v>0</v>
      </c>
      <c r="U47" s="274"/>
      <c r="V47" s="274">
        <f t="shared" si="6"/>
        <v>0</v>
      </c>
      <c r="W47" s="274"/>
      <c r="X47" s="274">
        <f t="shared" si="7"/>
        <v>0</v>
      </c>
      <c r="Y47" s="274"/>
      <c r="Z47" s="274">
        <f t="shared" si="8"/>
        <v>0</v>
      </c>
      <c r="AA47" s="277">
        <f t="shared" si="0"/>
        <v>0</v>
      </c>
    </row>
    <row r="48" spans="2:27" s="92" customFormat="1" ht="15" customHeight="1" x14ac:dyDescent="0.25">
      <c r="B48" s="456" t="s">
        <v>749</v>
      </c>
      <c r="C48" s="457"/>
      <c r="D48" s="276">
        <v>1</v>
      </c>
      <c r="E48" s="273"/>
      <c r="F48" s="273"/>
      <c r="G48" s="273"/>
      <c r="H48" s="273"/>
      <c r="I48" s="273"/>
      <c r="J48" s="273"/>
      <c r="K48" s="274">
        <f>+(32*3)*(1.25+0.26)</f>
        <v>144.96</v>
      </c>
      <c r="L48" s="273">
        <f t="shared" si="1"/>
        <v>22.323840000000001</v>
      </c>
      <c r="M48" s="274"/>
      <c r="N48" s="273">
        <f t="shared" si="2"/>
        <v>0</v>
      </c>
      <c r="O48" s="274"/>
      <c r="P48" s="274">
        <f t="shared" si="3"/>
        <v>0</v>
      </c>
      <c r="Q48" s="274">
        <f>6*5.4+6*4.6*2</f>
        <v>87.6</v>
      </c>
      <c r="R48" s="274">
        <f t="shared" si="4"/>
        <v>54.049199999999999</v>
      </c>
      <c r="S48" s="274"/>
      <c r="T48" s="274">
        <f t="shared" si="5"/>
        <v>0</v>
      </c>
      <c r="U48" s="274"/>
      <c r="V48" s="274">
        <f t="shared" si="6"/>
        <v>0</v>
      </c>
      <c r="W48" s="274"/>
      <c r="X48" s="274">
        <f t="shared" si="7"/>
        <v>0</v>
      </c>
      <c r="Y48" s="274"/>
      <c r="Z48" s="274">
        <f t="shared" si="8"/>
        <v>0</v>
      </c>
      <c r="AA48" s="277">
        <f t="shared" si="0"/>
        <v>0</v>
      </c>
    </row>
    <row r="49" spans="2:27" s="92" customFormat="1" ht="15" customHeight="1" x14ac:dyDescent="0.25">
      <c r="B49" s="456" t="s">
        <v>464</v>
      </c>
      <c r="C49" s="457"/>
      <c r="D49" s="276">
        <v>1</v>
      </c>
      <c r="E49" s="273"/>
      <c r="F49" s="273"/>
      <c r="G49" s="273"/>
      <c r="H49" s="273"/>
      <c r="I49" s="273"/>
      <c r="J49" s="273"/>
      <c r="K49" s="274">
        <f>+(32*3)*(1.55+0.31)</f>
        <v>178.56</v>
      </c>
      <c r="L49" s="273">
        <f t="shared" si="1"/>
        <v>27.498239999999999</v>
      </c>
      <c r="M49" s="274"/>
      <c r="N49" s="273">
        <f t="shared" si="2"/>
        <v>0</v>
      </c>
      <c r="O49" s="274"/>
      <c r="P49" s="274">
        <f t="shared" si="3"/>
        <v>0</v>
      </c>
      <c r="Q49" s="274">
        <f>8*5.6+8*4.6*2</f>
        <v>118.39999999999999</v>
      </c>
      <c r="R49" s="274">
        <f t="shared" si="4"/>
        <v>73.052799999999991</v>
      </c>
      <c r="S49" s="274"/>
      <c r="T49" s="274">
        <f t="shared" si="5"/>
        <v>0</v>
      </c>
      <c r="U49" s="274"/>
      <c r="V49" s="274">
        <f t="shared" si="6"/>
        <v>0</v>
      </c>
      <c r="W49" s="274"/>
      <c r="X49" s="274">
        <f t="shared" si="7"/>
        <v>0</v>
      </c>
      <c r="Y49" s="274"/>
      <c r="Z49" s="274">
        <f t="shared" si="8"/>
        <v>0</v>
      </c>
      <c r="AA49" s="277">
        <f t="shared" si="0"/>
        <v>0</v>
      </c>
    </row>
    <row r="50" spans="2:27" s="92" customFormat="1" ht="15" customHeight="1" x14ac:dyDescent="0.25">
      <c r="B50" s="456" t="s">
        <v>750</v>
      </c>
      <c r="C50" s="457"/>
      <c r="D50" s="276">
        <v>1</v>
      </c>
      <c r="E50" s="273"/>
      <c r="F50" s="273"/>
      <c r="G50" s="273"/>
      <c r="H50" s="273"/>
      <c r="I50" s="273"/>
      <c r="J50" s="273"/>
      <c r="K50" s="274">
        <f>+(25+7+25+7+25+7)*(1.75+1.13+0.31)</f>
        <v>306.24</v>
      </c>
      <c r="L50" s="273">
        <f t="shared" ref="L50" si="35">+K50*0.154*$D50</f>
        <v>47.160960000000003</v>
      </c>
      <c r="M50" s="274"/>
      <c r="N50" s="273">
        <f t="shared" ref="N50" si="36">+M50*0.245*$D50</f>
        <v>0</v>
      </c>
      <c r="O50" s="274"/>
      <c r="P50" s="274">
        <f t="shared" ref="P50" si="37">+O50*0.395*$D50</f>
        <v>0</v>
      </c>
      <c r="Q50" s="274">
        <f>10*5.7+10*4.6+10*4.6</f>
        <v>149</v>
      </c>
      <c r="R50" s="274">
        <f t="shared" ref="R50" si="38">+Q50*0.617*$D50</f>
        <v>91.932999999999993</v>
      </c>
      <c r="S50" s="274"/>
      <c r="T50" s="274">
        <f t="shared" si="5"/>
        <v>0</v>
      </c>
      <c r="U50" s="274"/>
      <c r="V50" s="274">
        <f t="shared" si="6"/>
        <v>0</v>
      </c>
      <c r="W50" s="274"/>
      <c r="X50" s="274">
        <f t="shared" si="7"/>
        <v>0</v>
      </c>
      <c r="Y50" s="274"/>
      <c r="Z50" s="274">
        <f t="shared" si="8"/>
        <v>0</v>
      </c>
      <c r="AA50" s="277">
        <f t="shared" si="0"/>
        <v>0</v>
      </c>
    </row>
    <row r="51" spans="2:27" s="92" customFormat="1" ht="15" customHeight="1" x14ac:dyDescent="0.25">
      <c r="B51" s="456" t="s">
        <v>751</v>
      </c>
      <c r="C51" s="457"/>
      <c r="D51" s="276">
        <v>1</v>
      </c>
      <c r="E51" s="273"/>
      <c r="F51" s="273"/>
      <c r="G51" s="273"/>
      <c r="H51" s="273"/>
      <c r="I51" s="273"/>
      <c r="J51" s="273"/>
      <c r="K51" s="274">
        <f>+(25+7+25+7+25+7)*(1.75+1.13+0.31)</f>
        <v>306.24</v>
      </c>
      <c r="L51" s="273">
        <f t="shared" ref="L51:L52" si="39">+K51*0.154*$D51</f>
        <v>47.160960000000003</v>
      </c>
      <c r="M51" s="274"/>
      <c r="N51" s="273">
        <f t="shared" ref="N51:N52" si="40">+M51*0.245*$D51</f>
        <v>0</v>
      </c>
      <c r="O51" s="274"/>
      <c r="P51" s="274">
        <f t="shared" ref="P51:P52" si="41">+O51*0.395*$D51</f>
        <v>0</v>
      </c>
      <c r="Q51" s="274">
        <f>10*5.8+10*4.6+10*4.6</f>
        <v>150</v>
      </c>
      <c r="R51" s="274">
        <f t="shared" ref="R51:R52" si="42">+Q51*0.617*$D51</f>
        <v>92.55</v>
      </c>
      <c r="S51" s="274"/>
      <c r="T51" s="274">
        <f t="shared" si="5"/>
        <v>0</v>
      </c>
      <c r="U51" s="274"/>
      <c r="V51" s="274">
        <f t="shared" si="6"/>
        <v>0</v>
      </c>
      <c r="W51" s="274"/>
      <c r="X51" s="274">
        <f t="shared" si="7"/>
        <v>0</v>
      </c>
      <c r="Y51" s="274"/>
      <c r="Z51" s="274">
        <f t="shared" si="8"/>
        <v>0</v>
      </c>
      <c r="AA51" s="277">
        <f t="shared" si="0"/>
        <v>0</v>
      </c>
    </row>
    <row r="52" spans="2:27" s="92" customFormat="1" ht="15" customHeight="1" x14ac:dyDescent="0.25">
      <c r="B52" s="456" t="s">
        <v>752</v>
      </c>
      <c r="C52" s="457"/>
      <c r="D52" s="276">
        <v>1</v>
      </c>
      <c r="E52" s="273"/>
      <c r="F52" s="273"/>
      <c r="G52" s="273"/>
      <c r="H52" s="273"/>
      <c r="I52" s="273"/>
      <c r="J52" s="273"/>
      <c r="K52" s="274">
        <f>+(2*25+2*7+2*25+2*7+2*25+2*7)*(1.44+0.76)</f>
        <v>422.40000000000003</v>
      </c>
      <c r="L52" s="273">
        <f t="shared" si="39"/>
        <v>65.049599999999998</v>
      </c>
      <c r="M52" s="274"/>
      <c r="N52" s="273">
        <f t="shared" si="40"/>
        <v>0</v>
      </c>
      <c r="O52" s="274"/>
      <c r="P52" s="274">
        <f t="shared" si="41"/>
        <v>0</v>
      </c>
      <c r="Q52" s="274">
        <f>12*5.8+12*4.6+12*4.6</f>
        <v>179.99999999999997</v>
      </c>
      <c r="R52" s="274">
        <f t="shared" si="42"/>
        <v>111.05999999999999</v>
      </c>
      <c r="S52" s="274"/>
      <c r="T52" s="274">
        <f t="shared" si="5"/>
        <v>0</v>
      </c>
      <c r="U52" s="274"/>
      <c r="V52" s="274">
        <f t="shared" si="6"/>
        <v>0</v>
      </c>
      <c r="W52" s="274"/>
      <c r="X52" s="274">
        <f t="shared" si="7"/>
        <v>0</v>
      </c>
      <c r="Y52" s="274"/>
      <c r="Z52" s="274">
        <f t="shared" si="8"/>
        <v>0</v>
      </c>
      <c r="AA52" s="277">
        <f t="shared" si="0"/>
        <v>0</v>
      </c>
    </row>
    <row r="53" spans="2:27" s="92" customFormat="1" ht="15" customHeight="1" x14ac:dyDescent="0.25">
      <c r="B53" s="456" t="s">
        <v>753</v>
      </c>
      <c r="C53" s="457"/>
      <c r="D53" s="276">
        <v>1</v>
      </c>
      <c r="E53" s="273"/>
      <c r="F53" s="273"/>
      <c r="G53" s="273"/>
      <c r="H53" s="273"/>
      <c r="I53" s="273"/>
      <c r="J53" s="273"/>
      <c r="K53" s="274">
        <f t="shared" ref="K53:K54" si="43">+(25+7+25+7+25+7)*(1.75+1.13+0.31)</f>
        <v>306.24</v>
      </c>
      <c r="L53" s="273">
        <f t="shared" ref="L53:L54" si="44">+K53*0.154*$D53</f>
        <v>47.160960000000003</v>
      </c>
      <c r="M53" s="274"/>
      <c r="N53" s="273">
        <f t="shared" ref="N53:N54" si="45">+M53*0.245*$D53</f>
        <v>0</v>
      </c>
      <c r="O53" s="274"/>
      <c r="P53" s="274">
        <f t="shared" ref="P53:P54" si="46">+O53*0.395*$D53</f>
        <v>0</v>
      </c>
      <c r="Q53" s="274">
        <f t="shared" ref="Q53:Q54" si="47">10*5.8+10*4.6+10*4.6</f>
        <v>150</v>
      </c>
      <c r="R53" s="274">
        <f t="shared" ref="R53:R54" si="48">+Q53*0.617*$D53</f>
        <v>92.55</v>
      </c>
      <c r="S53" s="274"/>
      <c r="T53" s="274">
        <f t="shared" si="5"/>
        <v>0</v>
      </c>
      <c r="U53" s="274"/>
      <c r="V53" s="274">
        <f t="shared" si="6"/>
        <v>0</v>
      </c>
      <c r="W53" s="274"/>
      <c r="X53" s="274">
        <f t="shared" si="7"/>
        <v>0</v>
      </c>
      <c r="Y53" s="274"/>
      <c r="Z53" s="274">
        <f t="shared" si="8"/>
        <v>0</v>
      </c>
      <c r="AA53" s="277">
        <f t="shared" si="0"/>
        <v>0</v>
      </c>
    </row>
    <row r="54" spans="2:27" s="92" customFormat="1" ht="15" customHeight="1" x14ac:dyDescent="0.25">
      <c r="B54" s="456" t="s">
        <v>754</v>
      </c>
      <c r="C54" s="457"/>
      <c r="D54" s="276">
        <v>1</v>
      </c>
      <c r="E54" s="273"/>
      <c r="F54" s="273"/>
      <c r="G54" s="273"/>
      <c r="H54" s="273"/>
      <c r="I54" s="273"/>
      <c r="J54" s="273"/>
      <c r="K54" s="274">
        <f t="shared" si="43"/>
        <v>306.24</v>
      </c>
      <c r="L54" s="273">
        <f t="shared" si="44"/>
        <v>47.160960000000003</v>
      </c>
      <c r="M54" s="274"/>
      <c r="N54" s="273">
        <f t="shared" si="45"/>
        <v>0</v>
      </c>
      <c r="O54" s="274"/>
      <c r="P54" s="274">
        <f t="shared" si="46"/>
        <v>0</v>
      </c>
      <c r="Q54" s="274">
        <f t="shared" si="47"/>
        <v>150</v>
      </c>
      <c r="R54" s="274">
        <f t="shared" si="48"/>
        <v>92.55</v>
      </c>
      <c r="S54" s="274"/>
      <c r="T54" s="274">
        <f t="shared" si="5"/>
        <v>0</v>
      </c>
      <c r="U54" s="274"/>
      <c r="V54" s="274">
        <f t="shared" si="6"/>
        <v>0</v>
      </c>
      <c r="W54" s="274"/>
      <c r="X54" s="274">
        <f t="shared" si="7"/>
        <v>0</v>
      </c>
      <c r="Y54" s="274"/>
      <c r="Z54" s="274">
        <f t="shared" si="8"/>
        <v>0</v>
      </c>
      <c r="AA54" s="277">
        <f t="shared" si="0"/>
        <v>0</v>
      </c>
    </row>
    <row r="55" spans="2:27" s="92" customFormat="1" ht="15" customHeight="1" x14ac:dyDescent="0.25">
      <c r="B55" s="456" t="s">
        <v>470</v>
      </c>
      <c r="C55" s="457"/>
      <c r="D55" s="276">
        <v>1</v>
      </c>
      <c r="E55" s="273"/>
      <c r="F55" s="273"/>
      <c r="G55" s="273"/>
      <c r="H55" s="273"/>
      <c r="I55" s="273"/>
      <c r="J55" s="273"/>
      <c r="K55" s="274">
        <f>+(26+26+26)*(1.65+0.36)</f>
        <v>156.77999999999997</v>
      </c>
      <c r="L55" s="273">
        <f t="shared" ref="L55" si="49">+K55*0.154*$D55</f>
        <v>24.144119999999994</v>
      </c>
      <c r="M55" s="274"/>
      <c r="N55" s="273">
        <f t="shared" ref="N55" si="50">+M55*0.245*$D55</f>
        <v>0</v>
      </c>
      <c r="O55" s="274"/>
      <c r="P55" s="274">
        <f t="shared" ref="P55" si="51">+O55*0.395*$D55</f>
        <v>0</v>
      </c>
      <c r="Q55" s="274"/>
      <c r="R55" s="274">
        <f t="shared" ref="R55" si="52">+Q55*0.617*$D55</f>
        <v>0</v>
      </c>
      <c r="S55" s="274">
        <f>6*5.5+6*4.7+6*4.7</f>
        <v>89.4</v>
      </c>
      <c r="T55" s="274">
        <f t="shared" ref="T55" si="53">+S55*0.963*$D55</f>
        <v>86.092200000000005</v>
      </c>
      <c r="U55" s="274"/>
      <c r="V55" s="274">
        <f t="shared" si="6"/>
        <v>0</v>
      </c>
      <c r="W55" s="274"/>
      <c r="X55" s="274">
        <f t="shared" si="7"/>
        <v>0</v>
      </c>
      <c r="Y55" s="274"/>
      <c r="Z55" s="274">
        <f t="shared" si="8"/>
        <v>0</v>
      </c>
      <c r="AA55" s="277">
        <f t="shared" si="0"/>
        <v>0</v>
      </c>
    </row>
    <row r="56" spans="2:27" s="92" customFormat="1" ht="15" customHeight="1" x14ac:dyDescent="0.25">
      <c r="B56" s="456" t="s">
        <v>1708</v>
      </c>
      <c r="C56" s="457"/>
      <c r="D56" s="276">
        <v>1</v>
      </c>
      <c r="E56" s="273"/>
      <c r="F56" s="273"/>
      <c r="G56" s="273"/>
      <c r="H56" s="273"/>
      <c r="I56" s="273"/>
      <c r="J56" s="273"/>
      <c r="K56" s="274"/>
      <c r="L56" s="273">
        <f t="shared" si="1"/>
        <v>0</v>
      </c>
      <c r="M56" s="274">
        <f>9.9+5.04+4.44</f>
        <v>19.380000000000003</v>
      </c>
      <c r="N56" s="273">
        <f t="shared" si="2"/>
        <v>4.7481000000000009</v>
      </c>
      <c r="O56" s="274">
        <f>21.45+10.92</f>
        <v>32.369999999999997</v>
      </c>
      <c r="P56" s="274">
        <f t="shared" si="3"/>
        <v>12.786149999999999</v>
      </c>
      <c r="Q56" s="274"/>
      <c r="R56" s="274">
        <f t="shared" si="4"/>
        <v>0</v>
      </c>
      <c r="S56" s="274"/>
      <c r="T56" s="274">
        <f t="shared" si="5"/>
        <v>0</v>
      </c>
      <c r="U56" s="274"/>
      <c r="V56" s="274">
        <f t="shared" si="6"/>
        <v>0</v>
      </c>
      <c r="W56" s="274">
        <f>14+17.6</f>
        <v>31.6</v>
      </c>
      <c r="X56" s="274">
        <f t="shared" si="7"/>
        <v>77.925600000000003</v>
      </c>
      <c r="Y56" s="274"/>
      <c r="Z56" s="274">
        <f t="shared" si="8"/>
        <v>0</v>
      </c>
      <c r="AA56" s="277">
        <f t="shared" si="0"/>
        <v>0</v>
      </c>
    </row>
    <row r="57" spans="2:27" s="92" customFormat="1" ht="15" customHeight="1" thickBot="1" x14ac:dyDescent="0.3">
      <c r="B57" s="456" t="s">
        <v>1709</v>
      </c>
      <c r="C57" s="457"/>
      <c r="D57" s="276">
        <v>1</v>
      </c>
      <c r="E57" s="273"/>
      <c r="F57" s="273"/>
      <c r="G57" s="273"/>
      <c r="H57" s="273"/>
      <c r="I57" s="273"/>
      <c r="J57" s="273"/>
      <c r="K57" s="274">
        <f>18.75+3.9+3.51</f>
        <v>26.159999999999997</v>
      </c>
      <c r="L57" s="273">
        <f t="shared" si="1"/>
        <v>4.0286399999999993</v>
      </c>
      <c r="M57" s="274"/>
      <c r="N57" s="273">
        <f t="shared" si="2"/>
        <v>0</v>
      </c>
      <c r="O57" s="274"/>
      <c r="P57" s="274">
        <f t="shared" si="3"/>
        <v>0</v>
      </c>
      <c r="Q57" s="274">
        <f>10.5+7.8</f>
        <v>18.3</v>
      </c>
      <c r="R57" s="274">
        <f t="shared" si="4"/>
        <v>11.2911</v>
      </c>
      <c r="S57" s="274"/>
      <c r="T57" s="274">
        <f t="shared" si="5"/>
        <v>0</v>
      </c>
      <c r="U57" s="274"/>
      <c r="V57" s="274">
        <f t="shared" si="6"/>
        <v>0</v>
      </c>
      <c r="W57" s="274"/>
      <c r="X57" s="274">
        <f t="shared" si="7"/>
        <v>0</v>
      </c>
      <c r="Y57" s="274"/>
      <c r="Z57" s="274">
        <f t="shared" si="8"/>
        <v>0</v>
      </c>
      <c r="AA57" s="277">
        <f t="shared" si="0"/>
        <v>0</v>
      </c>
    </row>
    <row r="58" spans="2:27" s="92" customFormat="1" ht="30" customHeight="1" thickBot="1" x14ac:dyDescent="0.3">
      <c r="B58" s="421" t="s">
        <v>148</v>
      </c>
      <c r="C58" s="422"/>
      <c r="D58" s="422"/>
      <c r="E58" s="422"/>
      <c r="F58" s="422"/>
      <c r="G58" s="422"/>
      <c r="H58" s="268"/>
      <c r="I58" s="104">
        <f t="shared" ref="I58:AA58" si="54">SUM(I12:I57)</f>
        <v>0</v>
      </c>
      <c r="J58" s="104">
        <f t="shared" si="54"/>
        <v>0</v>
      </c>
      <c r="K58" s="284">
        <f t="shared" si="54"/>
        <v>8960.7900000000027</v>
      </c>
      <c r="L58" s="104">
        <f t="shared" si="54"/>
        <v>1379.9616599999997</v>
      </c>
      <c r="M58" s="285">
        <f t="shared" si="54"/>
        <v>60.199999999999996</v>
      </c>
      <c r="N58" s="105">
        <f t="shared" si="54"/>
        <v>14.748999999999999</v>
      </c>
      <c r="O58" s="285">
        <f t="shared" si="54"/>
        <v>50.569999999999993</v>
      </c>
      <c r="P58" s="105">
        <f t="shared" si="54"/>
        <v>19.975149999999999</v>
      </c>
      <c r="Q58" s="285">
        <f t="shared" si="54"/>
        <v>4181.420000000001</v>
      </c>
      <c r="R58" s="105">
        <f t="shared" si="54"/>
        <v>2579.9361399999993</v>
      </c>
      <c r="S58" s="285">
        <f t="shared" si="54"/>
        <v>725.28000000000009</v>
      </c>
      <c r="T58" s="105">
        <f t="shared" si="54"/>
        <v>698.44464000000005</v>
      </c>
      <c r="U58" s="285">
        <f t="shared" si="54"/>
        <v>0</v>
      </c>
      <c r="V58" s="105">
        <f t="shared" si="54"/>
        <v>0</v>
      </c>
      <c r="W58" s="285">
        <f t="shared" si="54"/>
        <v>31.6</v>
      </c>
      <c r="X58" s="105">
        <f t="shared" si="54"/>
        <v>77.925600000000003</v>
      </c>
      <c r="Y58" s="285">
        <f t="shared" si="54"/>
        <v>0</v>
      </c>
      <c r="Z58" s="105">
        <f t="shared" si="54"/>
        <v>0</v>
      </c>
      <c r="AA58" s="115">
        <f t="shared" si="54"/>
        <v>0</v>
      </c>
    </row>
  </sheetData>
  <mergeCells count="67">
    <mergeCell ref="B57:C57"/>
    <mergeCell ref="B58:G58"/>
    <mergeCell ref="B34:C34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8:C38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G10:G11"/>
    <mergeCell ref="H10:H11"/>
    <mergeCell ref="K10:L10"/>
    <mergeCell ref="M10:N10"/>
    <mergeCell ref="B12:C12"/>
    <mergeCell ref="B1:AB2"/>
    <mergeCell ref="B9:C11"/>
    <mergeCell ref="D9:D11"/>
    <mergeCell ref="E9:H9"/>
    <mergeCell ref="I9:I10"/>
    <mergeCell ref="J9:J10"/>
    <mergeCell ref="K9:Z9"/>
    <mergeCell ref="AA9:AA10"/>
    <mergeCell ref="E10:E11"/>
    <mergeCell ref="F10:F11"/>
    <mergeCell ref="S10:T10"/>
    <mergeCell ref="U10:V10"/>
    <mergeCell ref="W10:X10"/>
    <mergeCell ref="Y10:Z10"/>
    <mergeCell ref="O10:P10"/>
    <mergeCell ref="Q10:R10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72770-FC77-4361-A882-271D0932E0C7}">
  <sheetPr>
    <tabColor rgb="FF0070C0"/>
  </sheetPr>
  <dimension ref="B1:AB139"/>
  <sheetViews>
    <sheetView showGridLines="0" showZeros="0" view="pageBreakPreview" zoomScale="85" zoomScaleNormal="100" zoomScaleSheetLayoutView="85" workbookViewId="0">
      <selection activeCell="Z29" sqref="Z29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9" width="8.7109375" style="93" customWidth="1"/>
    <col min="10" max="21" width="9.7109375" style="93" customWidth="1"/>
    <col min="22" max="22" width="10.7109375" style="93" customWidth="1"/>
    <col min="23" max="23" width="1.7109375" style="93" customWidth="1"/>
    <col min="24" max="24" width="9.140625" style="93" customWidth="1"/>
    <col min="25" max="16384" width="9.140625" style="93"/>
  </cols>
  <sheetData>
    <row r="1" spans="2:28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</row>
    <row r="2" spans="2:28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</row>
    <row r="3" spans="2:28" s="73" customFormat="1" ht="20.100000000000001" customHeight="1" x14ac:dyDescent="0.25"/>
    <row r="4" spans="2:28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 t="s">
        <v>21</v>
      </c>
      <c r="V4" s="236" t="str">
        <f>+'DADOS DA OBRA'!$N$25</f>
        <v>18/03/2026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28" s="5" customFormat="1" ht="20.100000000000001" customHeight="1" x14ac:dyDescent="0.25">
      <c r="B7" s="1" t="s">
        <v>24</v>
      </c>
      <c r="C7" s="43" t="s">
        <v>200</v>
      </c>
      <c r="S7" s="3" t="s">
        <v>234</v>
      </c>
      <c r="T7" s="68" t="s">
        <v>235</v>
      </c>
      <c r="U7" s="3" t="s">
        <v>25</v>
      </c>
      <c r="V7" s="68" t="s">
        <v>211</v>
      </c>
    </row>
    <row r="8" spans="2:28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9"/>
      <c r="V8" s="12"/>
    </row>
    <row r="9" spans="2:28" s="92" customFormat="1" ht="20.100000000000001" customHeight="1" x14ac:dyDescent="0.25">
      <c r="B9" s="408" t="s">
        <v>135</v>
      </c>
      <c r="C9" s="409"/>
      <c r="D9" s="414" t="s">
        <v>599</v>
      </c>
      <c r="E9" s="424" t="s">
        <v>205</v>
      </c>
      <c r="F9" s="425"/>
      <c r="G9" s="426"/>
      <c r="H9" s="427" t="s">
        <v>158</v>
      </c>
      <c r="I9" s="427" t="s">
        <v>207</v>
      </c>
      <c r="J9" s="462" t="s">
        <v>141</v>
      </c>
      <c r="K9" s="462"/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29" t="s">
        <v>147</v>
      </c>
    </row>
    <row r="10" spans="2:28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28"/>
      <c r="I10" s="428"/>
      <c r="J10" s="437" t="s">
        <v>139</v>
      </c>
      <c r="K10" s="437"/>
      <c r="L10" s="437" t="s">
        <v>160</v>
      </c>
      <c r="M10" s="437"/>
      <c r="N10" s="447" t="s">
        <v>138</v>
      </c>
      <c r="O10" s="448"/>
      <c r="P10" s="447" t="s">
        <v>161</v>
      </c>
      <c r="Q10" s="448"/>
      <c r="R10" s="447" t="s">
        <v>163</v>
      </c>
      <c r="S10" s="448"/>
      <c r="T10" s="447" t="s">
        <v>162</v>
      </c>
      <c r="U10" s="448"/>
      <c r="V10" s="430"/>
    </row>
    <row r="11" spans="2:28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137</v>
      </c>
      <c r="J11" s="101" t="s">
        <v>145</v>
      </c>
      <c r="K11" s="101" t="s">
        <v>146</v>
      </c>
      <c r="L11" s="101" t="s">
        <v>144</v>
      </c>
      <c r="M11" s="101" t="s">
        <v>140</v>
      </c>
      <c r="N11" s="101" t="s">
        <v>144</v>
      </c>
      <c r="O11" s="101" t="s">
        <v>140</v>
      </c>
      <c r="P11" s="101" t="s">
        <v>144</v>
      </c>
      <c r="Q11" s="101" t="s">
        <v>140</v>
      </c>
      <c r="R11" s="101" t="s">
        <v>144</v>
      </c>
      <c r="S11" s="101" t="s">
        <v>140</v>
      </c>
      <c r="T11" s="101" t="s">
        <v>144</v>
      </c>
      <c r="U11" s="101" t="s">
        <v>140</v>
      </c>
      <c r="V11" s="107" t="s">
        <v>732</v>
      </c>
    </row>
    <row r="12" spans="2:28" s="92" customFormat="1" ht="30" customHeight="1" x14ac:dyDescent="0.25">
      <c r="B12" s="465" t="s">
        <v>598</v>
      </c>
      <c r="C12" s="466"/>
      <c r="D12" s="97"/>
      <c r="E12" s="111"/>
      <c r="F12" s="111"/>
      <c r="G12" s="111"/>
      <c r="H12" s="111">
        <f>(E12*G12*2+E12*F12)</f>
        <v>0</v>
      </c>
      <c r="I12" s="111">
        <f>+E12*F12*3.75</f>
        <v>0</v>
      </c>
      <c r="J12" s="111"/>
      <c r="K12" s="111">
        <f>+J12*0.154</f>
        <v>0</v>
      </c>
      <c r="L12" s="111"/>
      <c r="M12" s="111">
        <f>+L12*0.245</f>
        <v>0</v>
      </c>
      <c r="N12" s="111"/>
      <c r="O12" s="112">
        <f>+N12*0.395</f>
        <v>0</v>
      </c>
      <c r="P12" s="111"/>
      <c r="Q12" s="112">
        <f>+P12*0.617</f>
        <v>0</v>
      </c>
      <c r="R12" s="111"/>
      <c r="S12" s="112">
        <f>+R12*0.963</f>
        <v>0</v>
      </c>
      <c r="T12" s="111"/>
      <c r="U12" s="112">
        <f>+T12*1.578</f>
        <v>0</v>
      </c>
      <c r="V12" s="114">
        <f>+E12*F12*G12</f>
        <v>0</v>
      </c>
    </row>
    <row r="13" spans="2:28" s="92" customFormat="1" ht="30" customHeight="1" x14ac:dyDescent="0.25">
      <c r="B13" s="404" t="s">
        <v>600</v>
      </c>
      <c r="C13" s="405"/>
      <c r="D13" s="97" t="s">
        <v>337</v>
      </c>
      <c r="E13" s="111">
        <v>25.47</v>
      </c>
      <c r="F13" s="111">
        <v>0.14000000000000001</v>
      </c>
      <c r="G13" s="111">
        <v>0.4</v>
      </c>
      <c r="H13" s="111">
        <f>(E13*G13*2+E13*F13)</f>
        <v>23.941800000000001</v>
      </c>
      <c r="I13" s="111">
        <f>+E13*F13*(3.9-G13)</f>
        <v>12.480300000000002</v>
      </c>
      <c r="J13" s="111">
        <f>122*1.02</f>
        <v>124.44</v>
      </c>
      <c r="K13" s="111">
        <f t="shared" ref="K13:K131" si="0">+J13*0.154</f>
        <v>19.16376</v>
      </c>
      <c r="L13" s="111"/>
      <c r="M13" s="111">
        <f t="shared" ref="M13:M76" si="1">+L13*0.245</f>
        <v>0</v>
      </c>
      <c r="N13" s="111">
        <f>2*11.98+1.99+6.29+2*12+1.99+2*3.94+3*3.92+2*7.4+2*7.4+2*7.6+1*4</f>
        <v>126.67</v>
      </c>
      <c r="O13" s="112">
        <f t="shared" ref="O13:O76" si="2">+N13*0.395</f>
        <v>50.034650000000006</v>
      </c>
      <c r="P13" s="111"/>
      <c r="Q13" s="112">
        <f t="shared" ref="Q13:Q131" si="3">+P13*0.617</f>
        <v>0</v>
      </c>
      <c r="R13" s="111"/>
      <c r="S13" s="112">
        <f t="shared" ref="S13:S76" si="4">+R13*0.963</f>
        <v>0</v>
      </c>
      <c r="T13" s="111"/>
      <c r="U13" s="112">
        <f t="shared" ref="U13:U76" si="5">+T13*1.578</f>
        <v>0</v>
      </c>
      <c r="V13" s="114">
        <f>+E13*F13*G13</f>
        <v>1.4263200000000003</v>
      </c>
    </row>
    <row r="14" spans="2:28" s="92" customFormat="1" ht="30" customHeight="1" x14ac:dyDescent="0.25">
      <c r="B14" s="404" t="s">
        <v>601</v>
      </c>
      <c r="C14" s="405"/>
      <c r="D14" s="97" t="s">
        <v>337</v>
      </c>
      <c r="E14" s="111">
        <v>25.47</v>
      </c>
      <c r="F14" s="111">
        <v>0.14000000000000001</v>
      </c>
      <c r="G14" s="111">
        <v>0.4</v>
      </c>
      <c r="H14" s="111">
        <f t="shared" ref="H14:H131" si="6">(E14*G14*2+E14*F14)</f>
        <v>23.941800000000001</v>
      </c>
      <c r="I14" s="111">
        <f t="shared" ref="I14:I131" si="7">+E14*F14*(3.9-G14)</f>
        <v>12.480300000000002</v>
      </c>
      <c r="J14" s="111">
        <f>122*1.02+2*2.3</f>
        <v>129.04</v>
      </c>
      <c r="K14" s="111">
        <f t="shared" si="0"/>
        <v>19.872159999999997</v>
      </c>
      <c r="L14" s="111"/>
      <c r="M14" s="111">
        <f t="shared" si="1"/>
        <v>0</v>
      </c>
      <c r="N14" s="111">
        <f>2*11.98+1.99+6.29+2*11.28+2*2.08+1.99+4+2*7.6+2*7.4+2*7.4+3*3.9</f>
        <v>121.44999999999999</v>
      </c>
      <c r="O14" s="112">
        <f t="shared" si="2"/>
        <v>47.972749999999998</v>
      </c>
      <c r="P14" s="111"/>
      <c r="Q14" s="112">
        <f t="shared" si="3"/>
        <v>0</v>
      </c>
      <c r="R14" s="111"/>
      <c r="S14" s="112">
        <f t="shared" si="4"/>
        <v>0</v>
      </c>
      <c r="T14" s="111"/>
      <c r="U14" s="112">
        <f t="shared" si="5"/>
        <v>0</v>
      </c>
      <c r="V14" s="114">
        <f t="shared" ref="V14:V131" si="8">+E14*F14*G14</f>
        <v>1.4263200000000003</v>
      </c>
    </row>
    <row r="15" spans="2:28" s="92" customFormat="1" ht="30" customHeight="1" x14ac:dyDescent="0.25">
      <c r="B15" s="404" t="s">
        <v>602</v>
      </c>
      <c r="C15" s="405"/>
      <c r="D15" s="97" t="s">
        <v>337</v>
      </c>
      <c r="E15" s="111">
        <v>8.06</v>
      </c>
      <c r="F15" s="111">
        <v>0.19</v>
      </c>
      <c r="G15" s="111">
        <v>0.6</v>
      </c>
      <c r="H15" s="111">
        <f t="shared" si="6"/>
        <v>11.2034</v>
      </c>
      <c r="I15" s="111">
        <f t="shared" si="7"/>
        <v>5.0536200000000004</v>
      </c>
      <c r="J15" s="111">
        <f>47*1.52+2*5.1+6*8.05</f>
        <v>129.94</v>
      </c>
      <c r="K15" s="111">
        <f t="shared" si="0"/>
        <v>20.010759999999998</v>
      </c>
      <c r="L15" s="111"/>
      <c r="M15" s="111">
        <f t="shared" si="1"/>
        <v>0</v>
      </c>
      <c r="N15" s="111">
        <f>4*1.99+4*1.85</f>
        <v>15.36</v>
      </c>
      <c r="O15" s="112">
        <f t="shared" si="2"/>
        <v>6.0671999999999997</v>
      </c>
      <c r="P15" s="111"/>
      <c r="Q15" s="112">
        <f t="shared" si="3"/>
        <v>0</v>
      </c>
      <c r="R15" s="111"/>
      <c r="S15" s="112">
        <f t="shared" si="4"/>
        <v>0</v>
      </c>
      <c r="T15" s="111">
        <f>5*8.29+5.28</f>
        <v>46.73</v>
      </c>
      <c r="U15" s="112">
        <f t="shared" si="5"/>
        <v>73.739940000000004</v>
      </c>
      <c r="V15" s="114">
        <f t="shared" si="8"/>
        <v>0.91883999999999999</v>
      </c>
    </row>
    <row r="16" spans="2:28" s="92" customFormat="1" ht="30" customHeight="1" x14ac:dyDescent="0.25">
      <c r="B16" s="404" t="s">
        <v>603</v>
      </c>
      <c r="C16" s="405"/>
      <c r="D16" s="97" t="s">
        <v>337</v>
      </c>
      <c r="E16" s="111">
        <f>1.43+0.3+4.23+0.3+1.59+0.25</f>
        <v>8.1000000000000014</v>
      </c>
      <c r="F16" s="111">
        <v>0.14000000000000001</v>
      </c>
      <c r="G16" s="111">
        <v>0.4</v>
      </c>
      <c r="H16" s="111">
        <f t="shared" si="6"/>
        <v>7.6140000000000017</v>
      </c>
      <c r="I16" s="111">
        <f t="shared" si="7"/>
        <v>3.9690000000000012</v>
      </c>
      <c r="J16" s="111">
        <f>44*1.02</f>
        <v>44.88</v>
      </c>
      <c r="K16" s="111">
        <f t="shared" si="0"/>
        <v>6.9115200000000003</v>
      </c>
      <c r="L16" s="111"/>
      <c r="M16" s="111">
        <f t="shared" si="1"/>
        <v>0</v>
      </c>
      <c r="N16" s="111">
        <f>2.57+2*8.08</f>
        <v>18.73</v>
      </c>
      <c r="O16" s="112">
        <f t="shared" si="2"/>
        <v>7.3983500000000006</v>
      </c>
      <c r="P16" s="111"/>
      <c r="Q16" s="112">
        <f t="shared" si="3"/>
        <v>0</v>
      </c>
      <c r="R16" s="111">
        <f>2*8.27+4.24+2.66</f>
        <v>23.44</v>
      </c>
      <c r="S16" s="112">
        <f t="shared" si="4"/>
        <v>22.57272</v>
      </c>
      <c r="T16" s="111"/>
      <c r="U16" s="112">
        <f t="shared" si="5"/>
        <v>0</v>
      </c>
      <c r="V16" s="114">
        <f t="shared" si="8"/>
        <v>0.45360000000000017</v>
      </c>
    </row>
    <row r="17" spans="2:22" s="92" customFormat="1" ht="30" customHeight="1" x14ac:dyDescent="0.25">
      <c r="B17" s="456" t="s">
        <v>604</v>
      </c>
      <c r="C17" s="457"/>
      <c r="D17" s="276" t="s">
        <v>695</v>
      </c>
      <c r="E17" s="273">
        <v>25.47</v>
      </c>
      <c r="F17" s="273">
        <v>0.14000000000000001</v>
      </c>
      <c r="G17" s="273">
        <v>0.4</v>
      </c>
      <c r="H17" s="273">
        <f t="shared" si="6"/>
        <v>23.941800000000001</v>
      </c>
      <c r="I17" s="273">
        <f t="shared" si="7"/>
        <v>12.480300000000002</v>
      </c>
      <c r="J17" s="273">
        <f>122*1.02</f>
        <v>124.44</v>
      </c>
      <c r="K17" s="273">
        <f t="shared" si="0"/>
        <v>19.16376</v>
      </c>
      <c r="L17" s="273"/>
      <c r="M17" s="273">
        <f t="shared" si="1"/>
        <v>0</v>
      </c>
      <c r="N17" s="273">
        <f>2*11.98+2*12+2*3.7+2*7.6+2*7.4+2*7.4+2*3.92</f>
        <v>108</v>
      </c>
      <c r="O17" s="274">
        <f t="shared" si="2"/>
        <v>42.660000000000004</v>
      </c>
      <c r="P17" s="273"/>
      <c r="Q17" s="274">
        <f t="shared" si="3"/>
        <v>0</v>
      </c>
      <c r="R17" s="273"/>
      <c r="S17" s="274">
        <f t="shared" si="4"/>
        <v>0</v>
      </c>
      <c r="T17" s="273"/>
      <c r="U17" s="274">
        <f t="shared" si="5"/>
        <v>0</v>
      </c>
      <c r="V17" s="277">
        <f t="shared" si="8"/>
        <v>1.4263200000000003</v>
      </c>
    </row>
    <row r="18" spans="2:22" s="92" customFormat="1" ht="30" customHeight="1" x14ac:dyDescent="0.25">
      <c r="B18" s="456" t="s">
        <v>605</v>
      </c>
      <c r="C18" s="457"/>
      <c r="D18" s="276" t="s">
        <v>695</v>
      </c>
      <c r="E18" s="273">
        <v>25.47</v>
      </c>
      <c r="F18" s="273">
        <v>0.14000000000000001</v>
      </c>
      <c r="G18" s="273">
        <v>0.4</v>
      </c>
      <c r="H18" s="273">
        <f t="shared" si="6"/>
        <v>23.941800000000001</v>
      </c>
      <c r="I18" s="273">
        <f t="shared" si="7"/>
        <v>12.480300000000002</v>
      </c>
      <c r="J18" s="273">
        <f>122*1.02+2*2.33</f>
        <v>129.1</v>
      </c>
      <c r="K18" s="273">
        <f t="shared" si="0"/>
        <v>19.881399999999999</v>
      </c>
      <c r="L18" s="273"/>
      <c r="M18" s="273">
        <f t="shared" si="1"/>
        <v>0</v>
      </c>
      <c r="N18" s="273">
        <f>2*11.98+2*11.13+2*1.96+2*7.6+2*7.4+2*7.4+2*3.9</f>
        <v>102.74</v>
      </c>
      <c r="O18" s="274">
        <f t="shared" si="2"/>
        <v>40.582299999999996</v>
      </c>
      <c r="P18" s="273"/>
      <c r="Q18" s="274">
        <f t="shared" si="3"/>
        <v>0</v>
      </c>
      <c r="R18" s="273"/>
      <c r="S18" s="274">
        <f t="shared" si="4"/>
        <v>0</v>
      </c>
      <c r="T18" s="273"/>
      <c r="U18" s="274">
        <f t="shared" si="5"/>
        <v>0</v>
      </c>
      <c r="V18" s="277">
        <f t="shared" si="8"/>
        <v>1.4263200000000003</v>
      </c>
    </row>
    <row r="19" spans="2:22" s="92" customFormat="1" ht="30" customHeight="1" x14ac:dyDescent="0.25">
      <c r="B19" s="456" t="s">
        <v>606</v>
      </c>
      <c r="C19" s="457"/>
      <c r="D19" s="276" t="s">
        <v>695</v>
      </c>
      <c r="E19" s="273">
        <v>8.06</v>
      </c>
      <c r="F19" s="273">
        <v>0.19</v>
      </c>
      <c r="G19" s="273">
        <v>0.6</v>
      </c>
      <c r="H19" s="273">
        <f t="shared" si="6"/>
        <v>11.2034</v>
      </c>
      <c r="I19" s="273">
        <f t="shared" si="7"/>
        <v>5.0536200000000004</v>
      </c>
      <c r="J19" s="273">
        <f>47*1.52+6*8.05+2*5.1</f>
        <v>129.94</v>
      </c>
      <c r="K19" s="273">
        <f t="shared" si="0"/>
        <v>20.010759999999998</v>
      </c>
      <c r="L19" s="273"/>
      <c r="M19" s="273">
        <f t="shared" si="1"/>
        <v>0</v>
      </c>
      <c r="N19" s="273">
        <f>4*1.99+4*1.85</f>
        <v>15.36</v>
      </c>
      <c r="O19" s="274">
        <f t="shared" si="2"/>
        <v>6.0671999999999997</v>
      </c>
      <c r="P19" s="273"/>
      <c r="Q19" s="274">
        <f t="shared" si="3"/>
        <v>0</v>
      </c>
      <c r="R19" s="273"/>
      <c r="S19" s="274">
        <f t="shared" si="4"/>
        <v>0</v>
      </c>
      <c r="T19" s="273">
        <f>3*8.29</f>
        <v>24.869999999999997</v>
      </c>
      <c r="U19" s="274">
        <f t="shared" si="5"/>
        <v>39.244859999999996</v>
      </c>
      <c r="V19" s="277">
        <f t="shared" si="8"/>
        <v>0.91883999999999999</v>
      </c>
    </row>
    <row r="20" spans="2:22" s="92" customFormat="1" ht="30" customHeight="1" x14ac:dyDescent="0.25">
      <c r="B20" s="456" t="s">
        <v>607</v>
      </c>
      <c r="C20" s="457"/>
      <c r="D20" s="276" t="s">
        <v>695</v>
      </c>
      <c r="E20" s="273">
        <f>1.43+0.3+4.23+0.3+1.59+0.25</f>
        <v>8.1000000000000014</v>
      </c>
      <c r="F20" s="273">
        <v>0.14000000000000001</v>
      </c>
      <c r="G20" s="273">
        <v>0.4</v>
      </c>
      <c r="H20" s="273">
        <f t="shared" si="6"/>
        <v>7.6140000000000017</v>
      </c>
      <c r="I20" s="273">
        <f t="shared" si="7"/>
        <v>3.9690000000000012</v>
      </c>
      <c r="J20" s="273">
        <f>44*1.02</f>
        <v>44.88</v>
      </c>
      <c r="K20" s="273">
        <f t="shared" si="0"/>
        <v>6.9115200000000003</v>
      </c>
      <c r="L20" s="273"/>
      <c r="M20" s="273">
        <f t="shared" si="1"/>
        <v>0</v>
      </c>
      <c r="N20" s="273">
        <f>2.85+2*8.08</f>
        <v>19.010000000000002</v>
      </c>
      <c r="O20" s="274">
        <f t="shared" si="2"/>
        <v>7.5089500000000013</v>
      </c>
      <c r="P20" s="273">
        <f>2*8.34+2*2.61</f>
        <v>21.9</v>
      </c>
      <c r="Q20" s="274">
        <f t="shared" si="3"/>
        <v>13.5123</v>
      </c>
      <c r="R20" s="273"/>
      <c r="S20" s="274">
        <f t="shared" si="4"/>
        <v>0</v>
      </c>
      <c r="T20" s="273"/>
      <c r="U20" s="274">
        <f t="shared" si="5"/>
        <v>0</v>
      </c>
      <c r="V20" s="277">
        <f t="shared" si="8"/>
        <v>0.45360000000000017</v>
      </c>
    </row>
    <row r="21" spans="2:22" s="92" customFormat="1" ht="30" customHeight="1" x14ac:dyDescent="0.25">
      <c r="B21" s="404" t="s">
        <v>608</v>
      </c>
      <c r="C21" s="405"/>
      <c r="D21" s="97" t="s">
        <v>612</v>
      </c>
      <c r="E21" s="111">
        <v>25.49</v>
      </c>
      <c r="F21" s="111">
        <v>0.14000000000000001</v>
      </c>
      <c r="G21" s="111">
        <v>0.2</v>
      </c>
      <c r="H21" s="111">
        <f t="shared" si="6"/>
        <v>13.7646</v>
      </c>
      <c r="I21" s="111">
        <f>+E21*F21*(1.4-G21)</f>
        <v>4.2823199999999995</v>
      </c>
      <c r="J21" s="111">
        <f>272*0.62</f>
        <v>168.64</v>
      </c>
      <c r="K21" s="111">
        <f t="shared" si="0"/>
        <v>25.970559999999999</v>
      </c>
      <c r="L21" s="111"/>
      <c r="M21" s="111">
        <f t="shared" si="1"/>
        <v>0</v>
      </c>
      <c r="N21" s="111">
        <f>2*2.95+2*12+2*11.54+2*7.58+2*7.4+2*7.4+2*3.9</f>
        <v>105.53999999999999</v>
      </c>
      <c r="O21" s="112">
        <f t="shared" si="2"/>
        <v>41.688299999999998</v>
      </c>
      <c r="P21" s="111"/>
      <c r="Q21" s="112">
        <f t="shared" si="3"/>
        <v>0</v>
      </c>
      <c r="R21" s="111"/>
      <c r="S21" s="112">
        <f t="shared" si="4"/>
        <v>0</v>
      </c>
      <c r="T21" s="111"/>
      <c r="U21" s="112">
        <f t="shared" si="5"/>
        <v>0</v>
      </c>
      <c r="V21" s="114">
        <f t="shared" si="8"/>
        <v>0.71372000000000002</v>
      </c>
    </row>
    <row r="22" spans="2:22" s="92" customFormat="1" ht="30" customHeight="1" x14ac:dyDescent="0.25">
      <c r="B22" s="404" t="s">
        <v>609</v>
      </c>
      <c r="C22" s="405"/>
      <c r="D22" s="97" t="s">
        <v>612</v>
      </c>
      <c r="E22" s="111">
        <v>25.49</v>
      </c>
      <c r="F22" s="111">
        <v>0.14000000000000001</v>
      </c>
      <c r="G22" s="111">
        <v>0.2</v>
      </c>
      <c r="H22" s="111">
        <f t="shared" si="6"/>
        <v>13.7646</v>
      </c>
      <c r="I22" s="111">
        <f t="shared" ref="I22:I24" si="9">+E22*F22*(1.4-G22)</f>
        <v>4.2823199999999995</v>
      </c>
      <c r="J22" s="111">
        <f>276*0.62+2*2.61</f>
        <v>176.34</v>
      </c>
      <c r="K22" s="111">
        <f t="shared" si="0"/>
        <v>27.156359999999999</v>
      </c>
      <c r="L22" s="111"/>
      <c r="M22" s="111">
        <f t="shared" si="1"/>
        <v>0</v>
      </c>
      <c r="N22" s="111">
        <f>2*2.95+2*12+2*8.85+2*7.59+2*7.4+2*7.4+2*3.88</f>
        <v>100.14</v>
      </c>
      <c r="O22" s="112">
        <f t="shared" si="2"/>
        <v>39.555300000000003</v>
      </c>
      <c r="P22" s="111"/>
      <c r="Q22" s="112">
        <f t="shared" si="3"/>
        <v>0</v>
      </c>
      <c r="R22" s="111"/>
      <c r="S22" s="112">
        <f t="shared" si="4"/>
        <v>0</v>
      </c>
      <c r="T22" s="111"/>
      <c r="U22" s="112">
        <f t="shared" si="5"/>
        <v>0</v>
      </c>
      <c r="V22" s="114">
        <f t="shared" si="8"/>
        <v>0.71372000000000002</v>
      </c>
    </row>
    <row r="23" spans="2:22" s="92" customFormat="1" ht="30" customHeight="1" x14ac:dyDescent="0.25">
      <c r="B23" s="404" t="s">
        <v>610</v>
      </c>
      <c r="C23" s="405"/>
      <c r="D23" s="97" t="s">
        <v>612</v>
      </c>
      <c r="E23" s="111">
        <v>8.06</v>
      </c>
      <c r="F23" s="111">
        <v>0.14000000000000001</v>
      </c>
      <c r="G23" s="111">
        <v>0.2</v>
      </c>
      <c r="H23" s="111">
        <f t="shared" si="6"/>
        <v>4.3524000000000003</v>
      </c>
      <c r="I23" s="111">
        <f t="shared" si="9"/>
        <v>1.35408</v>
      </c>
      <c r="J23" s="111">
        <f>101*0.62</f>
        <v>62.62</v>
      </c>
      <c r="K23" s="111">
        <f t="shared" si="0"/>
        <v>9.6434800000000003</v>
      </c>
      <c r="L23" s="111"/>
      <c r="M23" s="111">
        <f t="shared" si="1"/>
        <v>0</v>
      </c>
      <c r="N23" s="111">
        <f>2*8.47+2*8.33</f>
        <v>33.6</v>
      </c>
      <c r="O23" s="112">
        <f t="shared" si="2"/>
        <v>13.272000000000002</v>
      </c>
      <c r="P23" s="111"/>
      <c r="Q23" s="112">
        <f t="shared" si="3"/>
        <v>0</v>
      </c>
      <c r="R23" s="111"/>
      <c r="S23" s="112">
        <f t="shared" si="4"/>
        <v>0</v>
      </c>
      <c r="T23" s="111"/>
      <c r="U23" s="112">
        <f t="shared" si="5"/>
        <v>0</v>
      </c>
      <c r="V23" s="114">
        <f t="shared" si="8"/>
        <v>0.22568000000000002</v>
      </c>
    </row>
    <row r="24" spans="2:22" s="92" customFormat="1" ht="30" customHeight="1" x14ac:dyDescent="0.25">
      <c r="B24" s="404" t="s">
        <v>611</v>
      </c>
      <c r="C24" s="405"/>
      <c r="D24" s="97" t="s">
        <v>612</v>
      </c>
      <c r="E24" s="111">
        <v>8.06</v>
      </c>
      <c r="F24" s="111">
        <v>0.14000000000000001</v>
      </c>
      <c r="G24" s="111">
        <v>0.2</v>
      </c>
      <c r="H24" s="111">
        <f t="shared" si="6"/>
        <v>4.3524000000000003</v>
      </c>
      <c r="I24" s="111">
        <f t="shared" si="9"/>
        <v>1.35408</v>
      </c>
      <c r="J24" s="111">
        <f>91*0.62</f>
        <v>56.42</v>
      </c>
      <c r="K24" s="111">
        <f t="shared" si="0"/>
        <v>8.6886799999999997</v>
      </c>
      <c r="L24" s="111"/>
      <c r="M24" s="111">
        <f t="shared" si="1"/>
        <v>0</v>
      </c>
      <c r="N24" s="111">
        <f>2*8.16</f>
        <v>16.32</v>
      </c>
      <c r="O24" s="112">
        <f t="shared" si="2"/>
        <v>6.4464000000000006</v>
      </c>
      <c r="P24" s="111">
        <f>2*8.27+2.02</f>
        <v>18.559999999999999</v>
      </c>
      <c r="Q24" s="112">
        <f t="shared" si="3"/>
        <v>11.451519999999999</v>
      </c>
      <c r="R24" s="111"/>
      <c r="S24" s="112">
        <f t="shared" si="4"/>
        <v>0</v>
      </c>
      <c r="T24" s="111"/>
      <c r="U24" s="112">
        <f t="shared" si="5"/>
        <v>0</v>
      </c>
      <c r="V24" s="114">
        <f t="shared" si="8"/>
        <v>0.22568000000000002</v>
      </c>
    </row>
    <row r="25" spans="2:22" s="92" customFormat="1" ht="30" customHeight="1" x14ac:dyDescent="0.25">
      <c r="B25" s="465" t="s">
        <v>613</v>
      </c>
      <c r="C25" s="466"/>
      <c r="D25" s="97"/>
      <c r="E25" s="111"/>
      <c r="F25" s="111"/>
      <c r="G25" s="111"/>
      <c r="H25" s="111">
        <f>(E25*G25*2+E25*F25)</f>
        <v>0</v>
      </c>
      <c r="I25" s="111">
        <f>+E25*F25*3.75</f>
        <v>0</v>
      </c>
      <c r="J25" s="111"/>
      <c r="K25" s="111">
        <f>+J25*0.154</f>
        <v>0</v>
      </c>
      <c r="L25" s="111"/>
      <c r="M25" s="111">
        <f t="shared" si="1"/>
        <v>0</v>
      </c>
      <c r="N25" s="111"/>
      <c r="O25" s="112">
        <f t="shared" si="2"/>
        <v>0</v>
      </c>
      <c r="P25" s="111"/>
      <c r="Q25" s="112">
        <f>+P25*0.617</f>
        <v>0</v>
      </c>
      <c r="R25" s="111"/>
      <c r="S25" s="112">
        <f t="shared" si="4"/>
        <v>0</v>
      </c>
      <c r="T25" s="111"/>
      <c r="U25" s="112">
        <f t="shared" si="5"/>
        <v>0</v>
      </c>
      <c r="V25" s="114">
        <f>+E25*F25*G25</f>
        <v>0</v>
      </c>
    </row>
    <row r="26" spans="2:22" s="92" customFormat="1" ht="30" customHeight="1" x14ac:dyDescent="0.25">
      <c r="B26" s="456" t="s">
        <v>614</v>
      </c>
      <c r="C26" s="457"/>
      <c r="D26" s="276" t="s">
        <v>631</v>
      </c>
      <c r="E26" s="273">
        <v>9.34</v>
      </c>
      <c r="F26" s="273">
        <v>0.14000000000000001</v>
      </c>
      <c r="G26" s="273">
        <v>0.5</v>
      </c>
      <c r="H26" s="273">
        <f t="shared" si="6"/>
        <v>10.647600000000001</v>
      </c>
      <c r="I26" s="273">
        <f t="shared" si="7"/>
        <v>4.4458400000000005</v>
      </c>
      <c r="J26" s="273">
        <f>40*1.22+2*3.72</f>
        <v>56.239999999999995</v>
      </c>
      <c r="K26" s="273">
        <f t="shared" si="0"/>
        <v>8.6609599999999993</v>
      </c>
      <c r="L26" s="273"/>
      <c r="M26" s="273">
        <f t="shared" si="1"/>
        <v>0</v>
      </c>
      <c r="N26" s="273">
        <f>3*1.69+3*2.31</f>
        <v>12</v>
      </c>
      <c r="O26" s="274">
        <f t="shared" si="2"/>
        <v>4.74</v>
      </c>
      <c r="P26" s="273"/>
      <c r="Q26" s="274">
        <f t="shared" si="3"/>
        <v>0</v>
      </c>
      <c r="R26" s="273">
        <f>2*4.49+2*3.18+4.48+6.16+2*7.5</f>
        <v>40.980000000000004</v>
      </c>
      <c r="S26" s="274">
        <f t="shared" si="4"/>
        <v>39.463740000000001</v>
      </c>
      <c r="T26" s="273"/>
      <c r="U26" s="274">
        <f t="shared" si="5"/>
        <v>0</v>
      </c>
      <c r="V26" s="277">
        <f t="shared" si="8"/>
        <v>0.65380000000000005</v>
      </c>
    </row>
    <row r="27" spans="2:22" s="92" customFormat="1" ht="30" customHeight="1" x14ac:dyDescent="0.25">
      <c r="B27" s="456" t="s">
        <v>615</v>
      </c>
      <c r="C27" s="457"/>
      <c r="D27" s="276" t="s">
        <v>631</v>
      </c>
      <c r="E27" s="273">
        <v>31.04</v>
      </c>
      <c r="F27" s="273">
        <v>0.19</v>
      </c>
      <c r="G27" s="273">
        <v>0.5</v>
      </c>
      <c r="H27" s="273">
        <f>(E27*G27*2+E27*F27)+(7.58*0.3*2)</f>
        <v>41.485599999999998</v>
      </c>
      <c r="I27" s="273">
        <f t="shared" si="7"/>
        <v>20.051839999999999</v>
      </c>
      <c r="J27" s="273">
        <f>41*1.92+133*1.32+2*3+2*1.52</f>
        <v>263.32</v>
      </c>
      <c r="K27" s="273">
        <f t="shared" si="0"/>
        <v>40.551279999999998</v>
      </c>
      <c r="L27" s="273"/>
      <c r="M27" s="273">
        <f t="shared" si="1"/>
        <v>0</v>
      </c>
      <c r="N27" s="273">
        <f>2*12+12+2*6.92+6.4+3*8.01+3*8.02+3*8.39</f>
        <v>129.5</v>
      </c>
      <c r="O27" s="274">
        <f t="shared" si="2"/>
        <v>51.152500000000003</v>
      </c>
      <c r="P27" s="273">
        <f>3*2.71</f>
        <v>8.129999999999999</v>
      </c>
      <c r="Q27" s="274">
        <f t="shared" si="3"/>
        <v>5.0162099999999992</v>
      </c>
      <c r="R27" s="273"/>
      <c r="S27" s="274">
        <f t="shared" si="4"/>
        <v>0</v>
      </c>
      <c r="T27" s="273">
        <f>2*7.07+3.61+5.3+3*7.81</f>
        <v>46.480000000000004</v>
      </c>
      <c r="U27" s="274">
        <f t="shared" si="5"/>
        <v>73.345440000000011</v>
      </c>
      <c r="V27" s="277">
        <f>+E27*F27*G27+(7.58*0.3*0.19)</f>
        <v>3.3808599999999998</v>
      </c>
    </row>
    <row r="28" spans="2:22" s="92" customFormat="1" ht="30" customHeight="1" x14ac:dyDescent="0.25">
      <c r="B28" s="456" t="s">
        <v>616</v>
      </c>
      <c r="C28" s="457"/>
      <c r="D28" s="276" t="s">
        <v>631</v>
      </c>
      <c r="E28" s="273">
        <v>2.4700000000000002</v>
      </c>
      <c r="F28" s="273">
        <v>0.19</v>
      </c>
      <c r="G28" s="273">
        <v>0.4</v>
      </c>
      <c r="H28" s="273">
        <f t="shared" ref="H28:H37" si="10">(E28*G28*2+E28*F28)</f>
        <v>2.4453000000000005</v>
      </c>
      <c r="I28" s="273">
        <f t="shared" ref="I28:I37" si="11">+E28*F28*(3.9-G28)</f>
        <v>1.6425500000000002</v>
      </c>
      <c r="J28" s="273">
        <f>15*1.12+2*2.42</f>
        <v>21.64</v>
      </c>
      <c r="K28" s="273">
        <f t="shared" si="0"/>
        <v>3.33256</v>
      </c>
      <c r="L28" s="273"/>
      <c r="M28" s="273">
        <f t="shared" si="1"/>
        <v>0</v>
      </c>
      <c r="N28" s="273">
        <f>3*2.7</f>
        <v>8.1000000000000014</v>
      </c>
      <c r="O28" s="274">
        <f t="shared" si="2"/>
        <v>3.1995000000000009</v>
      </c>
      <c r="P28" s="273"/>
      <c r="Q28" s="274">
        <f t="shared" si="3"/>
        <v>0</v>
      </c>
      <c r="R28" s="273"/>
      <c r="S28" s="274">
        <f t="shared" si="4"/>
        <v>0</v>
      </c>
      <c r="T28" s="273"/>
      <c r="U28" s="274">
        <f t="shared" si="5"/>
        <v>0</v>
      </c>
      <c r="V28" s="277">
        <f t="shared" ref="V28:V37" si="12">+E28*F28*G28</f>
        <v>0.18772000000000003</v>
      </c>
    </row>
    <row r="29" spans="2:22" s="92" customFormat="1" ht="30" customHeight="1" x14ac:dyDescent="0.25">
      <c r="B29" s="456" t="s">
        <v>617</v>
      </c>
      <c r="C29" s="457"/>
      <c r="D29" s="276" t="s">
        <v>631</v>
      </c>
      <c r="E29" s="273">
        <v>7.53</v>
      </c>
      <c r="F29" s="273">
        <v>0.14000000000000001</v>
      </c>
      <c r="G29" s="273">
        <v>0.5</v>
      </c>
      <c r="H29" s="273">
        <f t="shared" si="10"/>
        <v>8.5842000000000009</v>
      </c>
      <c r="I29" s="273">
        <f t="shared" si="11"/>
        <v>3.5842800000000001</v>
      </c>
      <c r="J29" s="273">
        <f>35*1.22</f>
        <v>42.699999999999996</v>
      </c>
      <c r="K29" s="273">
        <f t="shared" si="0"/>
        <v>6.5757999999999992</v>
      </c>
      <c r="L29" s="273"/>
      <c r="M29" s="273">
        <f t="shared" si="1"/>
        <v>0</v>
      </c>
      <c r="N29" s="273">
        <f>3*3.03</f>
        <v>9.09</v>
      </c>
      <c r="O29" s="274">
        <f t="shared" si="2"/>
        <v>3.5905499999999999</v>
      </c>
      <c r="P29" s="273">
        <f>2*8.17+2*2.31+3*4.95</f>
        <v>35.81</v>
      </c>
      <c r="Q29" s="274">
        <f t="shared" si="3"/>
        <v>22.09477</v>
      </c>
      <c r="R29" s="273"/>
      <c r="S29" s="274">
        <f t="shared" si="4"/>
        <v>0</v>
      </c>
      <c r="T29" s="273"/>
      <c r="U29" s="274">
        <f t="shared" si="5"/>
        <v>0</v>
      </c>
      <c r="V29" s="277">
        <f t="shared" si="12"/>
        <v>0.52710000000000001</v>
      </c>
    </row>
    <row r="30" spans="2:22" s="92" customFormat="1" ht="30" customHeight="1" x14ac:dyDescent="0.25">
      <c r="B30" s="456" t="s">
        <v>618</v>
      </c>
      <c r="C30" s="457"/>
      <c r="D30" s="276" t="s">
        <v>631</v>
      </c>
      <c r="E30" s="273">
        <v>2.1800000000000002</v>
      </c>
      <c r="F30" s="273">
        <v>0.14000000000000001</v>
      </c>
      <c r="G30" s="273">
        <v>0.4</v>
      </c>
      <c r="H30" s="273">
        <f t="shared" si="10"/>
        <v>2.0492000000000004</v>
      </c>
      <c r="I30" s="273">
        <f t="shared" si="11"/>
        <v>1.0682</v>
      </c>
      <c r="J30" s="273">
        <f>12*1.02</f>
        <v>12.24</v>
      </c>
      <c r="K30" s="273">
        <f t="shared" si="0"/>
        <v>1.88496</v>
      </c>
      <c r="L30" s="273"/>
      <c r="M30" s="273">
        <f t="shared" si="1"/>
        <v>0</v>
      </c>
      <c r="N30" s="273">
        <f>2*2.41+2*2.27</f>
        <v>9.36</v>
      </c>
      <c r="O30" s="274">
        <f t="shared" si="2"/>
        <v>3.6972</v>
      </c>
      <c r="P30" s="273"/>
      <c r="Q30" s="274">
        <f t="shared" si="3"/>
        <v>0</v>
      </c>
      <c r="R30" s="273"/>
      <c r="S30" s="274">
        <f t="shared" si="4"/>
        <v>0</v>
      </c>
      <c r="T30" s="273"/>
      <c r="U30" s="274">
        <f t="shared" si="5"/>
        <v>0</v>
      </c>
      <c r="V30" s="277">
        <f t="shared" si="12"/>
        <v>0.12208000000000002</v>
      </c>
    </row>
    <row r="31" spans="2:22" s="92" customFormat="1" ht="30" customHeight="1" x14ac:dyDescent="0.25">
      <c r="B31" s="456" t="s">
        <v>619</v>
      </c>
      <c r="C31" s="457"/>
      <c r="D31" s="276" t="s">
        <v>631</v>
      </c>
      <c r="E31" s="273">
        <v>4.32</v>
      </c>
      <c r="F31" s="273">
        <v>0.14000000000000001</v>
      </c>
      <c r="G31" s="273">
        <v>0.5</v>
      </c>
      <c r="H31" s="273">
        <f t="shared" si="10"/>
        <v>4.9248000000000003</v>
      </c>
      <c r="I31" s="273">
        <f t="shared" si="11"/>
        <v>2.0563200000000004</v>
      </c>
      <c r="J31" s="273">
        <f>17*1.22</f>
        <v>20.74</v>
      </c>
      <c r="K31" s="273">
        <f t="shared" si="0"/>
        <v>3.1939599999999997</v>
      </c>
      <c r="L31" s="273"/>
      <c r="M31" s="273">
        <f t="shared" si="1"/>
        <v>0</v>
      </c>
      <c r="N31" s="273">
        <f>3*4.41</f>
        <v>13.23</v>
      </c>
      <c r="O31" s="274">
        <f t="shared" si="2"/>
        <v>5.2258500000000003</v>
      </c>
      <c r="P31" s="273"/>
      <c r="Q31" s="274">
        <f t="shared" si="3"/>
        <v>0</v>
      </c>
      <c r="R31" s="273"/>
      <c r="S31" s="274">
        <f t="shared" si="4"/>
        <v>0</v>
      </c>
      <c r="T31" s="273">
        <f>3*4.55+3.49</f>
        <v>17.14</v>
      </c>
      <c r="U31" s="274">
        <f t="shared" si="5"/>
        <v>27.046920000000004</v>
      </c>
      <c r="V31" s="277">
        <f t="shared" si="12"/>
        <v>0.30240000000000006</v>
      </c>
    </row>
    <row r="32" spans="2:22" s="92" customFormat="1" ht="30" customHeight="1" x14ac:dyDescent="0.25">
      <c r="B32" s="456" t="s">
        <v>620</v>
      </c>
      <c r="C32" s="457"/>
      <c r="D32" s="276" t="s">
        <v>631</v>
      </c>
      <c r="E32" s="273">
        <v>3.37</v>
      </c>
      <c r="F32" s="273">
        <v>0.14000000000000001</v>
      </c>
      <c r="G32" s="273">
        <v>0.5</v>
      </c>
      <c r="H32" s="273">
        <f t="shared" si="10"/>
        <v>3.8418000000000001</v>
      </c>
      <c r="I32" s="273">
        <f t="shared" si="11"/>
        <v>1.6041200000000002</v>
      </c>
      <c r="J32" s="273">
        <f>14*1.22</f>
        <v>17.079999999999998</v>
      </c>
      <c r="K32" s="273">
        <f t="shared" si="0"/>
        <v>2.6303199999999998</v>
      </c>
      <c r="L32" s="273"/>
      <c r="M32" s="273">
        <f t="shared" si="1"/>
        <v>0</v>
      </c>
      <c r="N32" s="273">
        <f>3*3.9+3*3.6</f>
        <v>22.5</v>
      </c>
      <c r="O32" s="274">
        <f t="shared" si="2"/>
        <v>8.8875000000000011</v>
      </c>
      <c r="P32" s="273"/>
      <c r="Q32" s="274">
        <f t="shared" si="3"/>
        <v>0</v>
      </c>
      <c r="R32" s="273"/>
      <c r="S32" s="274">
        <f t="shared" si="4"/>
        <v>0</v>
      </c>
      <c r="T32" s="273"/>
      <c r="U32" s="274">
        <f t="shared" si="5"/>
        <v>0</v>
      </c>
      <c r="V32" s="277">
        <f t="shared" si="12"/>
        <v>0.23590000000000003</v>
      </c>
    </row>
    <row r="33" spans="2:22" s="92" customFormat="1" ht="30" customHeight="1" x14ac:dyDescent="0.25">
      <c r="B33" s="456" t="s">
        <v>621</v>
      </c>
      <c r="C33" s="457"/>
      <c r="D33" s="276" t="s">
        <v>631</v>
      </c>
      <c r="E33" s="273">
        <v>31.04</v>
      </c>
      <c r="F33" s="273">
        <v>0.19</v>
      </c>
      <c r="G33" s="273">
        <v>0.5</v>
      </c>
      <c r="H33" s="273">
        <f t="shared" si="10"/>
        <v>36.937599999999996</v>
      </c>
      <c r="I33" s="273">
        <f t="shared" si="11"/>
        <v>20.051839999999999</v>
      </c>
      <c r="J33" s="273">
        <f>177*1.32</f>
        <v>233.64000000000001</v>
      </c>
      <c r="K33" s="273">
        <f t="shared" si="0"/>
        <v>35.980560000000004</v>
      </c>
      <c r="L33" s="273"/>
      <c r="M33" s="273">
        <f t="shared" si="1"/>
        <v>0</v>
      </c>
      <c r="N33" s="273">
        <f>3*11.98+3.52+3.09+2*7.65+3*7.8+3*12+3*8.02+3*9.67+3*8.39</f>
        <v>195.49</v>
      </c>
      <c r="O33" s="274">
        <f t="shared" si="2"/>
        <v>77.218550000000008</v>
      </c>
      <c r="P33" s="273"/>
      <c r="Q33" s="274">
        <f t="shared" si="3"/>
        <v>0</v>
      </c>
      <c r="R33" s="273"/>
      <c r="S33" s="274">
        <f t="shared" si="4"/>
        <v>0</v>
      </c>
      <c r="T33" s="273"/>
      <c r="U33" s="274">
        <f t="shared" si="5"/>
        <v>0</v>
      </c>
      <c r="V33" s="277">
        <f t="shared" si="12"/>
        <v>2.9487999999999999</v>
      </c>
    </row>
    <row r="34" spans="2:22" s="92" customFormat="1" ht="30" customHeight="1" x14ac:dyDescent="0.25">
      <c r="B34" s="456" t="s">
        <v>630</v>
      </c>
      <c r="C34" s="457"/>
      <c r="D34" s="276" t="s">
        <v>631</v>
      </c>
      <c r="E34" s="273">
        <v>12.08</v>
      </c>
      <c r="F34" s="273">
        <v>0.19</v>
      </c>
      <c r="G34" s="273">
        <v>0.5</v>
      </c>
      <c r="H34" s="273">
        <f t="shared" si="10"/>
        <v>14.3752</v>
      </c>
      <c r="I34" s="273">
        <f t="shared" si="11"/>
        <v>7.8036799999999991</v>
      </c>
      <c r="J34" s="273">
        <f>71*1.32</f>
        <v>93.72</v>
      </c>
      <c r="K34" s="273">
        <f t="shared" si="0"/>
        <v>14.432879999999999</v>
      </c>
      <c r="L34" s="273"/>
      <c r="M34" s="273">
        <f t="shared" si="1"/>
        <v>0</v>
      </c>
      <c r="N34" s="273">
        <f>3*8.57</f>
        <v>25.71</v>
      </c>
      <c r="O34" s="274">
        <f t="shared" si="2"/>
        <v>10.15545</v>
      </c>
      <c r="P34" s="273">
        <f>2*11.3+2*2.75+2.31+2*3.96</f>
        <v>38.33</v>
      </c>
      <c r="Q34" s="274">
        <f t="shared" si="3"/>
        <v>23.649609999999999</v>
      </c>
      <c r="R34" s="273"/>
      <c r="S34" s="274">
        <f t="shared" si="4"/>
        <v>0</v>
      </c>
      <c r="T34" s="273"/>
      <c r="U34" s="274">
        <f t="shared" si="5"/>
        <v>0</v>
      </c>
      <c r="V34" s="277">
        <f t="shared" si="12"/>
        <v>1.1476</v>
      </c>
    </row>
    <row r="35" spans="2:22" s="92" customFormat="1" ht="30" customHeight="1" x14ac:dyDescent="0.25">
      <c r="B35" s="456" t="s">
        <v>629</v>
      </c>
      <c r="C35" s="457"/>
      <c r="D35" s="276" t="s">
        <v>631</v>
      </c>
      <c r="E35" s="273">
        <v>2.14</v>
      </c>
      <c r="F35" s="273">
        <v>0.19</v>
      </c>
      <c r="G35" s="273">
        <v>0.5</v>
      </c>
      <c r="H35" s="273">
        <f t="shared" si="10"/>
        <v>2.5466000000000002</v>
      </c>
      <c r="I35" s="273">
        <f t="shared" si="11"/>
        <v>1.3824400000000001</v>
      </c>
      <c r="J35" s="273">
        <f>11*1.32</f>
        <v>14.520000000000001</v>
      </c>
      <c r="K35" s="273">
        <f t="shared" si="0"/>
        <v>2.2360800000000003</v>
      </c>
      <c r="L35" s="273"/>
      <c r="M35" s="273">
        <f t="shared" si="1"/>
        <v>0</v>
      </c>
      <c r="N35" s="273">
        <f>3*2.91+3*2.37</f>
        <v>15.84</v>
      </c>
      <c r="O35" s="274">
        <f t="shared" si="2"/>
        <v>6.2568000000000001</v>
      </c>
      <c r="P35" s="273"/>
      <c r="Q35" s="274">
        <f t="shared" si="3"/>
        <v>0</v>
      </c>
      <c r="R35" s="273"/>
      <c r="S35" s="274">
        <f t="shared" si="4"/>
        <v>0</v>
      </c>
      <c r="T35" s="273"/>
      <c r="U35" s="274">
        <f t="shared" si="5"/>
        <v>0</v>
      </c>
      <c r="V35" s="277">
        <f t="shared" si="12"/>
        <v>0.20330000000000001</v>
      </c>
    </row>
    <row r="36" spans="2:22" s="92" customFormat="1" ht="30" customHeight="1" x14ac:dyDescent="0.25">
      <c r="B36" s="456" t="s">
        <v>622</v>
      </c>
      <c r="C36" s="457"/>
      <c r="D36" s="276" t="s">
        <v>631</v>
      </c>
      <c r="E36" s="273">
        <v>0.9</v>
      </c>
      <c r="F36" s="273">
        <v>0.14000000000000001</v>
      </c>
      <c r="G36" s="273">
        <v>0.4</v>
      </c>
      <c r="H36" s="273">
        <f t="shared" si="10"/>
        <v>0.84600000000000009</v>
      </c>
      <c r="I36" s="273">
        <f t="shared" si="11"/>
        <v>0.44100000000000011</v>
      </c>
      <c r="J36" s="273">
        <f>4*1.02+2*0.85</f>
        <v>5.78</v>
      </c>
      <c r="K36" s="273">
        <f t="shared" si="0"/>
        <v>0.89012000000000002</v>
      </c>
      <c r="L36" s="273"/>
      <c r="M36" s="273">
        <f t="shared" si="1"/>
        <v>0</v>
      </c>
      <c r="N36" s="273">
        <f>2*1.13</f>
        <v>2.2599999999999998</v>
      </c>
      <c r="O36" s="274">
        <f t="shared" si="2"/>
        <v>0.89269999999999994</v>
      </c>
      <c r="P36" s="273"/>
      <c r="Q36" s="274">
        <f t="shared" si="3"/>
        <v>0</v>
      </c>
      <c r="R36" s="273"/>
      <c r="S36" s="274">
        <f t="shared" si="4"/>
        <v>0</v>
      </c>
      <c r="T36" s="273"/>
      <c r="U36" s="274">
        <f t="shared" si="5"/>
        <v>0</v>
      </c>
      <c r="V36" s="277">
        <f t="shared" si="12"/>
        <v>5.0400000000000014E-2</v>
      </c>
    </row>
    <row r="37" spans="2:22" s="92" customFormat="1" ht="30" customHeight="1" x14ac:dyDescent="0.25">
      <c r="B37" s="456" t="s">
        <v>623</v>
      </c>
      <c r="C37" s="457"/>
      <c r="D37" s="276" t="s">
        <v>631</v>
      </c>
      <c r="E37" s="273">
        <v>7.51</v>
      </c>
      <c r="F37" s="273">
        <v>0.14000000000000001</v>
      </c>
      <c r="G37" s="273">
        <v>0.5</v>
      </c>
      <c r="H37" s="273">
        <f t="shared" si="10"/>
        <v>8.561399999999999</v>
      </c>
      <c r="I37" s="273">
        <f t="shared" si="11"/>
        <v>3.5747600000000004</v>
      </c>
      <c r="J37" s="273">
        <f>36*1.22</f>
        <v>43.92</v>
      </c>
      <c r="K37" s="273">
        <f t="shared" si="0"/>
        <v>6.7636799999999999</v>
      </c>
      <c r="L37" s="273"/>
      <c r="M37" s="273">
        <f t="shared" si="1"/>
        <v>0</v>
      </c>
      <c r="N37" s="273">
        <f>3*1.27</f>
        <v>3.81</v>
      </c>
      <c r="O37" s="274">
        <f t="shared" si="2"/>
        <v>1.50495</v>
      </c>
      <c r="P37" s="273">
        <f>2*7.94+2*2.49+4*4.06+2*2.87</f>
        <v>42.839999999999996</v>
      </c>
      <c r="Q37" s="274">
        <f t="shared" si="3"/>
        <v>26.432279999999999</v>
      </c>
      <c r="R37" s="273"/>
      <c r="S37" s="274">
        <f t="shared" si="4"/>
        <v>0</v>
      </c>
      <c r="T37" s="273"/>
      <c r="U37" s="274">
        <f t="shared" si="5"/>
        <v>0</v>
      </c>
      <c r="V37" s="277">
        <f t="shared" si="12"/>
        <v>0.52570000000000006</v>
      </c>
    </row>
    <row r="38" spans="2:22" s="92" customFormat="1" ht="30" customHeight="1" x14ac:dyDescent="0.25">
      <c r="B38" s="456" t="s">
        <v>624</v>
      </c>
      <c r="C38" s="457"/>
      <c r="D38" s="276" t="s">
        <v>631</v>
      </c>
      <c r="E38" s="273">
        <v>2.84</v>
      </c>
      <c r="F38" s="273">
        <v>0.14000000000000001</v>
      </c>
      <c r="G38" s="273">
        <v>0.5</v>
      </c>
      <c r="H38" s="273">
        <f t="shared" si="6"/>
        <v>3.2376</v>
      </c>
      <c r="I38" s="273">
        <f t="shared" si="7"/>
        <v>1.3518399999999999</v>
      </c>
      <c r="J38" s="273">
        <f>12*1.22</f>
        <v>14.64</v>
      </c>
      <c r="K38" s="273">
        <f t="shared" si="0"/>
        <v>2.2545600000000001</v>
      </c>
      <c r="L38" s="273"/>
      <c r="M38" s="273">
        <f t="shared" si="1"/>
        <v>0</v>
      </c>
      <c r="N38" s="273">
        <f>3*3.37+3*3.07</f>
        <v>19.32</v>
      </c>
      <c r="O38" s="274">
        <f t="shared" si="2"/>
        <v>7.6314000000000002</v>
      </c>
      <c r="P38" s="273"/>
      <c r="Q38" s="274">
        <f t="shared" si="3"/>
        <v>0</v>
      </c>
      <c r="R38" s="273"/>
      <c r="S38" s="274">
        <f t="shared" si="4"/>
        <v>0</v>
      </c>
      <c r="T38" s="273"/>
      <c r="U38" s="274">
        <f t="shared" si="5"/>
        <v>0</v>
      </c>
      <c r="V38" s="277">
        <f t="shared" si="8"/>
        <v>0.1988</v>
      </c>
    </row>
    <row r="39" spans="2:22" s="92" customFormat="1" ht="30" customHeight="1" x14ac:dyDescent="0.25">
      <c r="B39" s="456" t="s">
        <v>625</v>
      </c>
      <c r="C39" s="457"/>
      <c r="D39" s="276" t="s">
        <v>631</v>
      </c>
      <c r="E39" s="273">
        <v>4.75</v>
      </c>
      <c r="F39" s="273">
        <v>0.19</v>
      </c>
      <c r="G39" s="273">
        <v>0.5</v>
      </c>
      <c r="H39" s="273">
        <f t="shared" si="6"/>
        <v>5.6524999999999999</v>
      </c>
      <c r="I39" s="273">
        <f t="shared" si="7"/>
        <v>3.0684999999999998</v>
      </c>
      <c r="J39" s="273">
        <f>35*1.32+2*3.53</f>
        <v>53.260000000000005</v>
      </c>
      <c r="K39" s="273">
        <f t="shared" si="0"/>
        <v>8.2020400000000002</v>
      </c>
      <c r="L39" s="273"/>
      <c r="M39" s="273">
        <f t="shared" si="1"/>
        <v>0</v>
      </c>
      <c r="N39" s="273">
        <f>3*1.68</f>
        <v>5.04</v>
      </c>
      <c r="O39" s="274">
        <f t="shared" si="2"/>
        <v>1.9908000000000001</v>
      </c>
      <c r="P39" s="273"/>
      <c r="Q39" s="274">
        <f t="shared" si="3"/>
        <v>0</v>
      </c>
      <c r="R39" s="273"/>
      <c r="S39" s="274">
        <f t="shared" si="4"/>
        <v>0</v>
      </c>
      <c r="T39" s="273">
        <f>5*5</f>
        <v>25</v>
      </c>
      <c r="U39" s="274">
        <f t="shared" si="5"/>
        <v>39.450000000000003</v>
      </c>
      <c r="V39" s="277">
        <f t="shared" si="8"/>
        <v>0.45124999999999998</v>
      </c>
    </row>
    <row r="40" spans="2:22" s="92" customFormat="1" ht="30" customHeight="1" x14ac:dyDescent="0.25">
      <c r="B40" s="456" t="s">
        <v>626</v>
      </c>
      <c r="C40" s="457"/>
      <c r="D40" s="276" t="s">
        <v>631</v>
      </c>
      <c r="E40" s="273">
        <v>13.96</v>
      </c>
      <c r="F40" s="273">
        <v>0.14000000000000001</v>
      </c>
      <c r="G40" s="273">
        <v>0.5</v>
      </c>
      <c r="H40" s="273">
        <f t="shared" si="6"/>
        <v>15.914400000000001</v>
      </c>
      <c r="I40" s="273">
        <f t="shared" si="7"/>
        <v>6.6449600000000011</v>
      </c>
      <c r="J40" s="273">
        <f>126*1.22+2*2.06</f>
        <v>157.84</v>
      </c>
      <c r="K40" s="273">
        <f t="shared" si="0"/>
        <v>24.307359999999999</v>
      </c>
      <c r="L40" s="273"/>
      <c r="M40" s="273">
        <f t="shared" si="1"/>
        <v>0</v>
      </c>
      <c r="N40" s="273">
        <f>3*1.35+3*2.69+3*2.18</f>
        <v>18.660000000000004</v>
      </c>
      <c r="O40" s="274">
        <f t="shared" si="2"/>
        <v>7.370700000000002</v>
      </c>
      <c r="P40" s="273"/>
      <c r="Q40" s="274">
        <f t="shared" si="3"/>
        <v>0</v>
      </c>
      <c r="R40" s="273">
        <f>2*3.38+5*5.16</f>
        <v>32.56</v>
      </c>
      <c r="S40" s="274">
        <f t="shared" si="4"/>
        <v>31.35528</v>
      </c>
      <c r="T40" s="273">
        <f>3.39+2*11.17+2.98+3*5.01</f>
        <v>43.74</v>
      </c>
      <c r="U40" s="274">
        <f t="shared" si="5"/>
        <v>69.021720000000002</v>
      </c>
      <c r="V40" s="277">
        <f t="shared" si="8"/>
        <v>0.97720000000000018</v>
      </c>
    </row>
    <row r="41" spans="2:22" s="92" customFormat="1" ht="30" customHeight="1" x14ac:dyDescent="0.25">
      <c r="B41" s="456" t="s">
        <v>627</v>
      </c>
      <c r="C41" s="457"/>
      <c r="D41" s="276" t="s">
        <v>631</v>
      </c>
      <c r="E41" s="273">
        <v>2.14</v>
      </c>
      <c r="F41" s="273">
        <v>0.19</v>
      </c>
      <c r="G41" s="273">
        <v>0.5</v>
      </c>
      <c r="H41" s="273">
        <f t="shared" si="6"/>
        <v>2.5466000000000002</v>
      </c>
      <c r="I41" s="273">
        <f t="shared" si="7"/>
        <v>1.3824400000000001</v>
      </c>
      <c r="J41" s="273">
        <f>10*1.32+2*2.09</f>
        <v>17.380000000000003</v>
      </c>
      <c r="K41" s="273">
        <f t="shared" si="0"/>
        <v>2.6765200000000005</v>
      </c>
      <c r="L41" s="273"/>
      <c r="M41" s="273">
        <f t="shared" si="1"/>
        <v>0</v>
      </c>
      <c r="N41" s="273">
        <f>3*2.37</f>
        <v>7.11</v>
      </c>
      <c r="O41" s="274">
        <f t="shared" si="2"/>
        <v>2.8084500000000001</v>
      </c>
      <c r="P41" s="273"/>
      <c r="Q41" s="274">
        <f t="shared" si="3"/>
        <v>0</v>
      </c>
      <c r="R41" s="273"/>
      <c r="S41" s="274">
        <f t="shared" si="4"/>
        <v>0</v>
      </c>
      <c r="T41" s="273"/>
      <c r="U41" s="274">
        <f t="shared" si="5"/>
        <v>0</v>
      </c>
      <c r="V41" s="277">
        <f t="shared" si="8"/>
        <v>0.20330000000000001</v>
      </c>
    </row>
    <row r="42" spans="2:22" s="92" customFormat="1" ht="30" customHeight="1" x14ac:dyDescent="0.25">
      <c r="B42" s="456" t="s">
        <v>628</v>
      </c>
      <c r="C42" s="457"/>
      <c r="D42" s="276" t="s">
        <v>631</v>
      </c>
      <c r="E42" s="273">
        <v>12.18</v>
      </c>
      <c r="F42" s="273">
        <v>0.19</v>
      </c>
      <c r="G42" s="273">
        <v>0.5</v>
      </c>
      <c r="H42" s="273">
        <f t="shared" si="6"/>
        <v>14.494199999999999</v>
      </c>
      <c r="I42" s="273">
        <f t="shared" si="7"/>
        <v>7.8682799999999995</v>
      </c>
      <c r="J42" s="273">
        <f>73*1.32</f>
        <v>96.36</v>
      </c>
      <c r="K42" s="273">
        <f t="shared" si="0"/>
        <v>14.83944</v>
      </c>
      <c r="L42" s="273"/>
      <c r="M42" s="273">
        <f t="shared" si="1"/>
        <v>0</v>
      </c>
      <c r="N42" s="273"/>
      <c r="O42" s="274">
        <f t="shared" si="2"/>
        <v>0</v>
      </c>
      <c r="P42" s="273">
        <f>2*11.4+7.24+2*6.22+2*2.77+3*4.1</f>
        <v>60.319999999999993</v>
      </c>
      <c r="Q42" s="274">
        <f t="shared" si="3"/>
        <v>37.217439999999996</v>
      </c>
      <c r="R42" s="273">
        <f>3*4.44+3*3.42</f>
        <v>23.58</v>
      </c>
      <c r="S42" s="274">
        <f t="shared" si="4"/>
        <v>22.707539999999998</v>
      </c>
      <c r="T42" s="273"/>
      <c r="U42" s="274">
        <f t="shared" si="5"/>
        <v>0</v>
      </c>
      <c r="V42" s="277">
        <f t="shared" si="8"/>
        <v>1.1571</v>
      </c>
    </row>
    <row r="43" spans="2:22" s="92" customFormat="1" ht="30" customHeight="1" x14ac:dyDescent="0.25">
      <c r="B43" s="404" t="s">
        <v>632</v>
      </c>
      <c r="C43" s="405"/>
      <c r="D43" s="97" t="s">
        <v>337</v>
      </c>
      <c r="E43" s="111">
        <v>9.33</v>
      </c>
      <c r="F43" s="111">
        <v>0.14000000000000001</v>
      </c>
      <c r="G43" s="111">
        <v>0.5</v>
      </c>
      <c r="H43" s="111">
        <f t="shared" si="6"/>
        <v>10.636200000000001</v>
      </c>
      <c r="I43" s="111">
        <f t="shared" si="7"/>
        <v>4.4410800000000004</v>
      </c>
      <c r="J43" s="111">
        <f>2*3.78+40*1.22</f>
        <v>56.36</v>
      </c>
      <c r="K43" s="111">
        <f t="shared" si="0"/>
        <v>8.6794399999999996</v>
      </c>
      <c r="L43" s="111"/>
      <c r="M43" s="111">
        <f t="shared" si="1"/>
        <v>0</v>
      </c>
      <c r="N43" s="111">
        <f>3*1.69+3*2.31</f>
        <v>12</v>
      </c>
      <c r="O43" s="112">
        <f t="shared" si="2"/>
        <v>4.74</v>
      </c>
      <c r="P43" s="111"/>
      <c r="Q43" s="112">
        <f t="shared" si="3"/>
        <v>0</v>
      </c>
      <c r="R43" s="111">
        <f>2*4.43+2*3.06+5.07+2*7.5</f>
        <v>35.049999999999997</v>
      </c>
      <c r="S43" s="112">
        <f t="shared" si="4"/>
        <v>33.753149999999998</v>
      </c>
      <c r="T43" s="111"/>
      <c r="U43" s="112">
        <f t="shared" si="5"/>
        <v>0</v>
      </c>
      <c r="V43" s="114">
        <f t="shared" si="8"/>
        <v>0.65310000000000001</v>
      </c>
    </row>
    <row r="44" spans="2:22" s="92" customFormat="1" ht="30" customHeight="1" x14ac:dyDescent="0.25">
      <c r="B44" s="404" t="s">
        <v>633</v>
      </c>
      <c r="C44" s="405"/>
      <c r="D44" s="97" t="s">
        <v>337</v>
      </c>
      <c r="E44" s="111">
        <v>31.03</v>
      </c>
      <c r="F44" s="111">
        <v>0.19</v>
      </c>
      <c r="G44" s="111">
        <v>0.5</v>
      </c>
      <c r="H44" s="111">
        <f>(E44*G44*2+E44*F44)+(7.58*0.3*2)</f>
        <v>41.473700000000001</v>
      </c>
      <c r="I44" s="111">
        <f t="shared" si="7"/>
        <v>20.045380000000002</v>
      </c>
      <c r="J44" s="111">
        <f>41*1.92+133*1.32+2*3+2*1.52</f>
        <v>263.32</v>
      </c>
      <c r="K44" s="111">
        <f t="shared" si="0"/>
        <v>40.551279999999998</v>
      </c>
      <c r="L44" s="111"/>
      <c r="M44" s="111">
        <f t="shared" si="1"/>
        <v>0</v>
      </c>
      <c r="N44" s="111">
        <f>2*12+12+2*6.92+6.4+3*8.01+3*8.02+3*8.39</f>
        <v>129.5</v>
      </c>
      <c r="O44" s="112">
        <f t="shared" si="2"/>
        <v>51.152500000000003</v>
      </c>
      <c r="P44" s="111">
        <f>3*2.71</f>
        <v>8.129999999999999</v>
      </c>
      <c r="Q44" s="112">
        <f t="shared" si="3"/>
        <v>5.0162099999999992</v>
      </c>
      <c r="R44" s="111"/>
      <c r="S44" s="112">
        <f t="shared" si="4"/>
        <v>0</v>
      </c>
      <c r="T44" s="111">
        <f>2*7.07+3.6+5.3+3*7.81</f>
        <v>46.47</v>
      </c>
      <c r="U44" s="112">
        <f t="shared" si="5"/>
        <v>73.329660000000004</v>
      </c>
      <c r="V44" s="114">
        <f>+E44*F44*G44+(7.58*0.3*0.19)</f>
        <v>3.3799100000000002</v>
      </c>
    </row>
    <row r="45" spans="2:22" s="92" customFormat="1" ht="30" customHeight="1" x14ac:dyDescent="0.25">
      <c r="B45" s="404" t="s">
        <v>634</v>
      </c>
      <c r="C45" s="405"/>
      <c r="D45" s="97" t="s">
        <v>337</v>
      </c>
      <c r="E45" s="111">
        <v>7.53</v>
      </c>
      <c r="F45" s="111">
        <v>0.14000000000000001</v>
      </c>
      <c r="G45" s="111">
        <v>0.5</v>
      </c>
      <c r="H45" s="111">
        <f t="shared" si="6"/>
        <v>8.5842000000000009</v>
      </c>
      <c r="I45" s="111">
        <f t="shared" si="7"/>
        <v>3.5842800000000001</v>
      </c>
      <c r="J45" s="111">
        <f>27*1.22</f>
        <v>32.94</v>
      </c>
      <c r="K45" s="111">
        <f t="shared" si="0"/>
        <v>5.0727599999999997</v>
      </c>
      <c r="L45" s="111"/>
      <c r="M45" s="111">
        <f t="shared" si="1"/>
        <v>0</v>
      </c>
      <c r="N45" s="111">
        <f>3*3.03</f>
        <v>9.09</v>
      </c>
      <c r="O45" s="112">
        <f t="shared" si="2"/>
        <v>3.5905499999999999</v>
      </c>
      <c r="P45" s="111">
        <f>2*7.96+2.69+3*4.95</f>
        <v>33.46</v>
      </c>
      <c r="Q45" s="112">
        <f t="shared" si="3"/>
        <v>20.644819999999999</v>
      </c>
      <c r="R45" s="111"/>
      <c r="S45" s="112">
        <f t="shared" si="4"/>
        <v>0</v>
      </c>
      <c r="T45" s="111"/>
      <c r="U45" s="112">
        <f t="shared" si="5"/>
        <v>0</v>
      </c>
      <c r="V45" s="114">
        <f t="shared" si="8"/>
        <v>0.52710000000000001</v>
      </c>
    </row>
    <row r="46" spans="2:22" s="92" customFormat="1" ht="30" customHeight="1" x14ac:dyDescent="0.25">
      <c r="B46" s="404" t="s">
        <v>635</v>
      </c>
      <c r="C46" s="405"/>
      <c r="D46" s="97" t="s">
        <v>337</v>
      </c>
      <c r="E46" s="111">
        <v>2.1800000000000002</v>
      </c>
      <c r="F46" s="111">
        <v>0.14000000000000001</v>
      </c>
      <c r="G46" s="111">
        <v>0.4</v>
      </c>
      <c r="H46" s="111">
        <f t="shared" ref="H46:H54" si="13">(E46*G46*2+E46*F46)</f>
        <v>2.0492000000000004</v>
      </c>
      <c r="I46" s="111">
        <f t="shared" ref="I46:I54" si="14">+E46*F46*(3.9-G46)</f>
        <v>1.0682</v>
      </c>
      <c r="J46" s="111">
        <f>12*1.02</f>
        <v>12.24</v>
      </c>
      <c r="K46" s="111">
        <f t="shared" si="0"/>
        <v>1.88496</v>
      </c>
      <c r="L46" s="111"/>
      <c r="M46" s="111">
        <f t="shared" si="1"/>
        <v>0</v>
      </c>
      <c r="N46" s="111">
        <f>2*2.41+2*2.27</f>
        <v>9.36</v>
      </c>
      <c r="O46" s="112">
        <f t="shared" si="2"/>
        <v>3.6972</v>
      </c>
      <c r="P46" s="111"/>
      <c r="Q46" s="112">
        <f t="shared" si="3"/>
        <v>0</v>
      </c>
      <c r="R46" s="111"/>
      <c r="S46" s="112">
        <f t="shared" si="4"/>
        <v>0</v>
      </c>
      <c r="T46" s="111"/>
      <c r="U46" s="112">
        <f t="shared" si="5"/>
        <v>0</v>
      </c>
      <c r="V46" s="114">
        <f t="shared" ref="V46:V54" si="15">+E46*F46*G46</f>
        <v>0.12208000000000002</v>
      </c>
    </row>
    <row r="47" spans="2:22" s="92" customFormat="1" ht="30" customHeight="1" x14ac:dyDescent="0.25">
      <c r="B47" s="404" t="s">
        <v>636</v>
      </c>
      <c r="C47" s="405"/>
      <c r="D47" s="97" t="s">
        <v>337</v>
      </c>
      <c r="E47" s="111">
        <v>4.3099999999999996</v>
      </c>
      <c r="F47" s="111">
        <v>0.14000000000000001</v>
      </c>
      <c r="G47" s="111">
        <v>0.5</v>
      </c>
      <c r="H47" s="111">
        <f t="shared" si="13"/>
        <v>4.9133999999999993</v>
      </c>
      <c r="I47" s="111">
        <f t="shared" si="14"/>
        <v>2.0515600000000003</v>
      </c>
      <c r="J47" s="111">
        <f>17*1.22</f>
        <v>20.74</v>
      </c>
      <c r="K47" s="111">
        <f t="shared" si="0"/>
        <v>3.1939599999999997</v>
      </c>
      <c r="L47" s="111"/>
      <c r="M47" s="111">
        <f t="shared" si="1"/>
        <v>0</v>
      </c>
      <c r="N47" s="111">
        <f>3*4.41</f>
        <v>13.23</v>
      </c>
      <c r="O47" s="112">
        <f t="shared" si="2"/>
        <v>5.2258500000000003</v>
      </c>
      <c r="P47" s="111"/>
      <c r="Q47" s="112">
        <f t="shared" si="3"/>
        <v>0</v>
      </c>
      <c r="R47" s="111">
        <f>2*4.53+2*3.64</f>
        <v>16.34</v>
      </c>
      <c r="S47" s="112">
        <f t="shared" si="4"/>
        <v>15.73542</v>
      </c>
      <c r="T47" s="111"/>
      <c r="U47" s="112">
        <f t="shared" si="5"/>
        <v>0</v>
      </c>
      <c r="V47" s="114">
        <f t="shared" si="15"/>
        <v>0.30170000000000002</v>
      </c>
    </row>
    <row r="48" spans="2:22" s="92" customFormat="1" ht="30" customHeight="1" x14ac:dyDescent="0.25">
      <c r="B48" s="404" t="s">
        <v>637</v>
      </c>
      <c r="C48" s="405"/>
      <c r="D48" s="97" t="s">
        <v>337</v>
      </c>
      <c r="E48" s="111">
        <v>3.36</v>
      </c>
      <c r="F48" s="111">
        <v>0.14000000000000001</v>
      </c>
      <c r="G48" s="111">
        <v>0.5</v>
      </c>
      <c r="H48" s="111">
        <f t="shared" si="13"/>
        <v>3.8304</v>
      </c>
      <c r="I48" s="111">
        <f t="shared" si="14"/>
        <v>1.5993600000000001</v>
      </c>
      <c r="J48" s="111">
        <f>14*1.22</f>
        <v>17.079999999999998</v>
      </c>
      <c r="K48" s="111">
        <f t="shared" si="0"/>
        <v>2.6303199999999998</v>
      </c>
      <c r="L48" s="111"/>
      <c r="M48" s="111">
        <f t="shared" si="1"/>
        <v>0</v>
      </c>
      <c r="N48" s="111">
        <f>3*3.9+3*3.36</f>
        <v>21.78</v>
      </c>
      <c r="O48" s="112">
        <f t="shared" si="2"/>
        <v>8.6031000000000013</v>
      </c>
      <c r="P48" s="111"/>
      <c r="Q48" s="112">
        <f t="shared" si="3"/>
        <v>0</v>
      </c>
      <c r="R48" s="111"/>
      <c r="S48" s="112">
        <f t="shared" si="4"/>
        <v>0</v>
      </c>
      <c r="T48" s="111"/>
      <c r="U48" s="112">
        <f t="shared" si="5"/>
        <v>0</v>
      </c>
      <c r="V48" s="114">
        <f t="shared" si="15"/>
        <v>0.23520000000000002</v>
      </c>
    </row>
    <row r="49" spans="2:22" s="92" customFormat="1" ht="30" customHeight="1" x14ac:dyDescent="0.25">
      <c r="B49" s="404" t="s">
        <v>638</v>
      </c>
      <c r="C49" s="405"/>
      <c r="D49" s="97" t="s">
        <v>337</v>
      </c>
      <c r="E49" s="111">
        <v>31.04</v>
      </c>
      <c r="F49" s="111">
        <v>0.19</v>
      </c>
      <c r="G49" s="111">
        <v>0.5</v>
      </c>
      <c r="H49" s="111">
        <f t="shared" si="13"/>
        <v>36.937599999999996</v>
      </c>
      <c r="I49" s="111">
        <f t="shared" si="14"/>
        <v>20.051839999999999</v>
      </c>
      <c r="J49" s="111">
        <f>177*1.32</f>
        <v>233.64000000000001</v>
      </c>
      <c r="K49" s="111">
        <f t="shared" si="0"/>
        <v>35.980560000000004</v>
      </c>
      <c r="L49" s="111"/>
      <c r="M49" s="111">
        <f t="shared" si="1"/>
        <v>0</v>
      </c>
      <c r="N49" s="111">
        <f>3*11.98+3*12+3*9.67+3.52+3.09+2*7.65+3*7.8+3*8.02+3*8.39</f>
        <v>195.49</v>
      </c>
      <c r="O49" s="112">
        <f t="shared" si="2"/>
        <v>77.218550000000008</v>
      </c>
      <c r="P49" s="111"/>
      <c r="Q49" s="112">
        <f t="shared" si="3"/>
        <v>0</v>
      </c>
      <c r="R49" s="111"/>
      <c r="S49" s="112">
        <f t="shared" si="4"/>
        <v>0</v>
      </c>
      <c r="T49" s="111"/>
      <c r="U49" s="112">
        <f t="shared" si="5"/>
        <v>0</v>
      </c>
      <c r="V49" s="114">
        <f t="shared" si="15"/>
        <v>2.9487999999999999</v>
      </c>
    </row>
    <row r="50" spans="2:22" s="92" customFormat="1" ht="30" customHeight="1" x14ac:dyDescent="0.25">
      <c r="B50" s="404" t="s">
        <v>647</v>
      </c>
      <c r="C50" s="405"/>
      <c r="D50" s="97" t="s">
        <v>337</v>
      </c>
      <c r="E50" s="111">
        <v>13.91</v>
      </c>
      <c r="F50" s="111">
        <v>0.19</v>
      </c>
      <c r="G50" s="111">
        <v>0.5</v>
      </c>
      <c r="H50" s="111">
        <f t="shared" ref="H50" si="16">(E50*G50*2+E50*F50)</f>
        <v>16.552900000000001</v>
      </c>
      <c r="I50" s="111">
        <f t="shared" ref="I50" si="17">+E50*F50*(3.9-G50)</f>
        <v>8.9858600000000006</v>
      </c>
      <c r="J50" s="111">
        <f>82*1.32</f>
        <v>108.24000000000001</v>
      </c>
      <c r="K50" s="111">
        <f t="shared" si="0"/>
        <v>16.668960000000002</v>
      </c>
      <c r="L50" s="111"/>
      <c r="M50" s="111">
        <f t="shared" si="1"/>
        <v>0</v>
      </c>
      <c r="N50" s="111">
        <f>3*7.62+3.15+2*6.73+2.21</f>
        <v>41.68</v>
      </c>
      <c r="O50" s="112">
        <f t="shared" si="2"/>
        <v>16.4636</v>
      </c>
      <c r="P50" s="111">
        <f>2*11.97+2.44+2*3.96</f>
        <v>34.300000000000004</v>
      </c>
      <c r="Q50" s="112">
        <f t="shared" si="3"/>
        <v>21.163100000000004</v>
      </c>
      <c r="R50" s="111"/>
      <c r="S50" s="112">
        <f t="shared" si="4"/>
        <v>0</v>
      </c>
      <c r="T50" s="111"/>
      <c r="U50" s="112">
        <f t="shared" si="5"/>
        <v>0</v>
      </c>
      <c r="V50" s="114">
        <f t="shared" ref="V50" si="18">+E50*F50*G50</f>
        <v>1.32145</v>
      </c>
    </row>
    <row r="51" spans="2:22" s="92" customFormat="1" ht="30" customHeight="1" x14ac:dyDescent="0.25">
      <c r="B51" s="404" t="s">
        <v>646</v>
      </c>
      <c r="C51" s="405"/>
      <c r="D51" s="97" t="s">
        <v>337</v>
      </c>
      <c r="E51" s="111">
        <v>2.14</v>
      </c>
      <c r="F51" s="111">
        <v>0.19</v>
      </c>
      <c r="G51" s="111">
        <v>0.5</v>
      </c>
      <c r="H51" s="111">
        <f t="shared" si="13"/>
        <v>2.5466000000000002</v>
      </c>
      <c r="I51" s="111">
        <f t="shared" si="14"/>
        <v>1.3824400000000001</v>
      </c>
      <c r="J51" s="111">
        <f>11*1.32</f>
        <v>14.520000000000001</v>
      </c>
      <c r="K51" s="111">
        <f t="shared" si="0"/>
        <v>2.2360800000000003</v>
      </c>
      <c r="L51" s="111"/>
      <c r="M51" s="111">
        <f t="shared" si="1"/>
        <v>0</v>
      </c>
      <c r="N51" s="111">
        <f>3*2.91+3*2.37</f>
        <v>15.84</v>
      </c>
      <c r="O51" s="112">
        <f t="shared" si="2"/>
        <v>6.2568000000000001</v>
      </c>
      <c r="P51" s="111"/>
      <c r="Q51" s="112">
        <f t="shared" si="3"/>
        <v>0</v>
      </c>
      <c r="R51" s="111"/>
      <c r="S51" s="112">
        <f t="shared" si="4"/>
        <v>0</v>
      </c>
      <c r="T51" s="111"/>
      <c r="U51" s="112">
        <f t="shared" si="5"/>
        <v>0</v>
      </c>
      <c r="V51" s="114">
        <f t="shared" si="15"/>
        <v>0.20330000000000001</v>
      </c>
    </row>
    <row r="52" spans="2:22" s="92" customFormat="1" ht="30" customHeight="1" x14ac:dyDescent="0.25">
      <c r="B52" s="404" t="s">
        <v>639</v>
      </c>
      <c r="C52" s="405"/>
      <c r="D52" s="97" t="s">
        <v>337</v>
      </c>
      <c r="E52" s="111">
        <v>0.89</v>
      </c>
      <c r="F52" s="111">
        <v>0.14000000000000001</v>
      </c>
      <c r="G52" s="111">
        <v>0.4</v>
      </c>
      <c r="H52" s="111">
        <f t="shared" si="13"/>
        <v>0.83660000000000012</v>
      </c>
      <c r="I52" s="111">
        <f t="shared" si="14"/>
        <v>0.43610000000000004</v>
      </c>
      <c r="J52" s="111">
        <f>4*1.02+2*0.85</f>
        <v>5.78</v>
      </c>
      <c r="K52" s="111">
        <f t="shared" si="0"/>
        <v>0.89012000000000002</v>
      </c>
      <c r="L52" s="111"/>
      <c r="M52" s="111">
        <f t="shared" si="1"/>
        <v>0</v>
      </c>
      <c r="N52" s="111">
        <f>2*1.13</f>
        <v>2.2599999999999998</v>
      </c>
      <c r="O52" s="112">
        <f t="shared" si="2"/>
        <v>0.89269999999999994</v>
      </c>
      <c r="P52" s="111"/>
      <c r="Q52" s="112">
        <f t="shared" si="3"/>
        <v>0</v>
      </c>
      <c r="R52" s="111"/>
      <c r="S52" s="112">
        <f t="shared" si="4"/>
        <v>0</v>
      </c>
      <c r="T52" s="111"/>
      <c r="U52" s="112">
        <f t="shared" si="5"/>
        <v>0</v>
      </c>
      <c r="V52" s="114">
        <f t="shared" si="15"/>
        <v>4.9840000000000009E-2</v>
      </c>
    </row>
    <row r="53" spans="2:22" s="92" customFormat="1" ht="30" customHeight="1" x14ac:dyDescent="0.25">
      <c r="B53" s="404" t="s">
        <v>640</v>
      </c>
      <c r="C53" s="405"/>
      <c r="D53" s="97" t="s">
        <v>337</v>
      </c>
      <c r="E53" s="111">
        <v>7.51</v>
      </c>
      <c r="F53" s="111">
        <v>0.14000000000000001</v>
      </c>
      <c r="G53" s="111">
        <v>0.5</v>
      </c>
      <c r="H53" s="111">
        <f t="shared" si="13"/>
        <v>8.561399999999999</v>
      </c>
      <c r="I53" s="111">
        <f t="shared" si="14"/>
        <v>3.5747600000000004</v>
      </c>
      <c r="J53" s="111">
        <f>36*1.22</f>
        <v>43.92</v>
      </c>
      <c r="K53" s="111">
        <f t="shared" si="0"/>
        <v>6.7636799999999999</v>
      </c>
      <c r="L53" s="111"/>
      <c r="M53" s="111">
        <f t="shared" si="1"/>
        <v>0</v>
      </c>
      <c r="N53" s="111">
        <f>3*3.9</f>
        <v>11.7</v>
      </c>
      <c r="O53" s="112">
        <f t="shared" si="2"/>
        <v>4.6215000000000002</v>
      </c>
      <c r="P53" s="111">
        <f>2*7.94+2*2.45+4*4.06</f>
        <v>37.019999999999996</v>
      </c>
      <c r="Q53" s="112">
        <f t="shared" si="3"/>
        <v>22.841339999999999</v>
      </c>
      <c r="R53" s="111"/>
      <c r="S53" s="112">
        <f t="shared" si="4"/>
        <v>0</v>
      </c>
      <c r="T53" s="111"/>
      <c r="U53" s="112">
        <f t="shared" si="5"/>
        <v>0</v>
      </c>
      <c r="V53" s="114">
        <f t="shared" si="15"/>
        <v>0.52570000000000006</v>
      </c>
    </row>
    <row r="54" spans="2:22" s="92" customFormat="1" ht="30" customHeight="1" x14ac:dyDescent="0.25">
      <c r="B54" s="404" t="s">
        <v>641</v>
      </c>
      <c r="C54" s="405"/>
      <c r="D54" s="97" t="s">
        <v>337</v>
      </c>
      <c r="E54" s="111">
        <v>2.83</v>
      </c>
      <c r="F54" s="111">
        <v>0.14000000000000001</v>
      </c>
      <c r="G54" s="111">
        <v>0.5</v>
      </c>
      <c r="H54" s="111">
        <f t="shared" si="13"/>
        <v>3.2262</v>
      </c>
      <c r="I54" s="111">
        <f t="shared" si="14"/>
        <v>1.3470800000000001</v>
      </c>
      <c r="J54" s="111">
        <f>12*1.22</f>
        <v>14.64</v>
      </c>
      <c r="K54" s="111">
        <f t="shared" si="0"/>
        <v>2.2545600000000001</v>
      </c>
      <c r="L54" s="111"/>
      <c r="M54" s="111">
        <f t="shared" si="1"/>
        <v>0</v>
      </c>
      <c r="N54" s="111">
        <f>3*3.37+3*3.07</f>
        <v>19.32</v>
      </c>
      <c r="O54" s="112">
        <f t="shared" si="2"/>
        <v>7.6314000000000002</v>
      </c>
      <c r="P54" s="111"/>
      <c r="Q54" s="112">
        <f t="shared" si="3"/>
        <v>0</v>
      </c>
      <c r="R54" s="111"/>
      <c r="S54" s="112">
        <f t="shared" si="4"/>
        <v>0</v>
      </c>
      <c r="T54" s="111"/>
      <c r="U54" s="112">
        <f t="shared" si="5"/>
        <v>0</v>
      </c>
      <c r="V54" s="114">
        <f t="shared" si="15"/>
        <v>0.19810000000000003</v>
      </c>
    </row>
    <row r="55" spans="2:22" s="92" customFormat="1" ht="30" customHeight="1" x14ac:dyDescent="0.25">
      <c r="B55" s="404" t="s">
        <v>642</v>
      </c>
      <c r="C55" s="405"/>
      <c r="D55" s="97" t="s">
        <v>337</v>
      </c>
      <c r="E55" s="111">
        <v>4.75</v>
      </c>
      <c r="F55" s="111">
        <v>0.19</v>
      </c>
      <c r="G55" s="111">
        <v>0.5</v>
      </c>
      <c r="H55" s="111">
        <f t="shared" si="6"/>
        <v>5.6524999999999999</v>
      </c>
      <c r="I55" s="111">
        <f t="shared" si="7"/>
        <v>3.0684999999999998</v>
      </c>
      <c r="J55" s="111">
        <f>32*1.32</f>
        <v>42.24</v>
      </c>
      <c r="K55" s="111">
        <f t="shared" si="0"/>
        <v>6.5049600000000005</v>
      </c>
      <c r="L55" s="111"/>
      <c r="M55" s="111">
        <f t="shared" si="1"/>
        <v>0</v>
      </c>
      <c r="N55" s="111">
        <f>3*5.56</f>
        <v>16.68</v>
      </c>
      <c r="O55" s="112">
        <f t="shared" si="2"/>
        <v>6.5886000000000005</v>
      </c>
      <c r="P55" s="111"/>
      <c r="Q55" s="112">
        <f t="shared" si="3"/>
        <v>0</v>
      </c>
      <c r="R55" s="111"/>
      <c r="S55" s="112">
        <f t="shared" si="4"/>
        <v>0</v>
      </c>
      <c r="T55" s="111">
        <f>4*5.05</f>
        <v>20.2</v>
      </c>
      <c r="U55" s="112">
        <f t="shared" si="5"/>
        <v>31.875599999999999</v>
      </c>
      <c r="V55" s="114">
        <f t="shared" si="8"/>
        <v>0.45124999999999998</v>
      </c>
    </row>
    <row r="56" spans="2:22" s="92" customFormat="1" ht="30" customHeight="1" x14ac:dyDescent="0.25">
      <c r="B56" s="404" t="s">
        <v>643</v>
      </c>
      <c r="C56" s="405"/>
      <c r="D56" s="97" t="s">
        <v>337</v>
      </c>
      <c r="E56" s="111">
        <v>13.95</v>
      </c>
      <c r="F56" s="111">
        <v>0.14000000000000001</v>
      </c>
      <c r="G56" s="111">
        <v>0.5</v>
      </c>
      <c r="H56" s="111">
        <f t="shared" si="6"/>
        <v>15.902999999999999</v>
      </c>
      <c r="I56" s="111">
        <f t="shared" si="7"/>
        <v>6.6402000000000001</v>
      </c>
      <c r="J56" s="111">
        <f>126*1.22</f>
        <v>153.72</v>
      </c>
      <c r="K56" s="111">
        <f t="shared" si="0"/>
        <v>23.672879999999999</v>
      </c>
      <c r="L56" s="111"/>
      <c r="M56" s="111">
        <f t="shared" si="1"/>
        <v>0</v>
      </c>
      <c r="N56" s="111">
        <f>3*3.4+4*2.69+3*2.18</f>
        <v>27.5</v>
      </c>
      <c r="O56" s="112">
        <f t="shared" si="2"/>
        <v>10.862500000000001</v>
      </c>
      <c r="P56" s="111"/>
      <c r="Q56" s="112">
        <f t="shared" si="3"/>
        <v>0</v>
      </c>
      <c r="R56" s="111">
        <f>2*3.38+5*5.16</f>
        <v>32.56</v>
      </c>
      <c r="S56" s="112">
        <f t="shared" si="4"/>
        <v>31.35528</v>
      </c>
      <c r="T56" s="111">
        <f>3.39+2*11.17+2.98+3*5.01</f>
        <v>43.74</v>
      </c>
      <c r="U56" s="112">
        <f t="shared" si="5"/>
        <v>69.021720000000002</v>
      </c>
      <c r="V56" s="114">
        <f t="shared" si="8"/>
        <v>0.97650000000000003</v>
      </c>
    </row>
    <row r="57" spans="2:22" s="92" customFormat="1" ht="30" customHeight="1" x14ac:dyDescent="0.25">
      <c r="B57" s="404" t="s">
        <v>644</v>
      </c>
      <c r="C57" s="405"/>
      <c r="D57" s="97" t="s">
        <v>337</v>
      </c>
      <c r="E57" s="111">
        <v>2.13</v>
      </c>
      <c r="F57" s="111">
        <v>0.19</v>
      </c>
      <c r="G57" s="111">
        <v>0.5</v>
      </c>
      <c r="H57" s="111">
        <f t="shared" si="6"/>
        <v>2.5347</v>
      </c>
      <c r="I57" s="111">
        <f t="shared" si="7"/>
        <v>1.37598</v>
      </c>
      <c r="J57" s="111">
        <f>10*1.32</f>
        <v>13.200000000000001</v>
      </c>
      <c r="K57" s="111">
        <f t="shared" si="0"/>
        <v>2.0327999999999999</v>
      </c>
      <c r="L57" s="111"/>
      <c r="M57" s="111">
        <f t="shared" si="1"/>
        <v>0</v>
      </c>
      <c r="N57" s="111">
        <f>3*2.64+3*2.37</f>
        <v>15.030000000000001</v>
      </c>
      <c r="O57" s="112">
        <f t="shared" si="2"/>
        <v>5.9368500000000006</v>
      </c>
      <c r="P57" s="111"/>
      <c r="Q57" s="112">
        <f t="shared" si="3"/>
        <v>0</v>
      </c>
      <c r="R57" s="111"/>
      <c r="S57" s="112">
        <f t="shared" si="4"/>
        <v>0</v>
      </c>
      <c r="T57" s="111"/>
      <c r="U57" s="112">
        <f t="shared" si="5"/>
        <v>0</v>
      </c>
      <c r="V57" s="114">
        <f t="shared" si="8"/>
        <v>0.20235</v>
      </c>
    </row>
    <row r="58" spans="2:22" s="92" customFormat="1" ht="30" customHeight="1" x14ac:dyDescent="0.25">
      <c r="B58" s="404" t="s">
        <v>645</v>
      </c>
      <c r="C58" s="405"/>
      <c r="D58" s="97" t="s">
        <v>337</v>
      </c>
      <c r="E58" s="111">
        <v>12.18</v>
      </c>
      <c r="F58" s="111">
        <v>0.19</v>
      </c>
      <c r="G58" s="111">
        <v>0.5</v>
      </c>
      <c r="H58" s="111">
        <f t="shared" si="6"/>
        <v>14.494199999999999</v>
      </c>
      <c r="I58" s="111">
        <f t="shared" si="7"/>
        <v>7.8682799999999995</v>
      </c>
      <c r="J58" s="111">
        <f>73*1.32</f>
        <v>96.36</v>
      </c>
      <c r="K58" s="111">
        <f t="shared" si="0"/>
        <v>14.83944</v>
      </c>
      <c r="L58" s="111"/>
      <c r="M58" s="111">
        <f t="shared" si="1"/>
        <v>0</v>
      </c>
      <c r="N58" s="111"/>
      <c r="O58" s="112">
        <f t="shared" si="2"/>
        <v>0</v>
      </c>
      <c r="P58" s="111">
        <f>2*11.4+7.24+2*6.22+2*2.77+3*4.1</f>
        <v>60.319999999999993</v>
      </c>
      <c r="Q58" s="112">
        <f t="shared" si="3"/>
        <v>37.217439999999996</v>
      </c>
      <c r="R58" s="111">
        <f>3*4.44+3*4.42</f>
        <v>26.58</v>
      </c>
      <c r="S58" s="112">
        <f t="shared" si="4"/>
        <v>25.596539999999997</v>
      </c>
      <c r="T58" s="111"/>
      <c r="U58" s="112">
        <f t="shared" si="5"/>
        <v>0</v>
      </c>
      <c r="V58" s="114">
        <f t="shared" si="8"/>
        <v>1.1571</v>
      </c>
    </row>
    <row r="59" spans="2:22" s="92" customFormat="1" ht="30" customHeight="1" x14ac:dyDescent="0.25">
      <c r="B59" s="454" t="s">
        <v>648</v>
      </c>
      <c r="C59" s="455"/>
      <c r="D59" s="276" t="s">
        <v>336</v>
      </c>
      <c r="E59" s="273">
        <v>31.03</v>
      </c>
      <c r="F59" s="273">
        <v>0.19</v>
      </c>
      <c r="G59" s="273">
        <v>0.5</v>
      </c>
      <c r="H59" s="273">
        <f>(E59*G59*2+E59*F59)+(7.58*0.3*2)</f>
        <v>41.473700000000001</v>
      </c>
      <c r="I59" s="273">
        <f t="shared" ref="I59" si="19">+E59*F59*(3.9-G59)</f>
        <v>20.045380000000002</v>
      </c>
      <c r="J59" s="273">
        <f>41*1.92+133*1.32+2*3+2*1.52</f>
        <v>263.32</v>
      </c>
      <c r="K59" s="273">
        <f t="shared" si="0"/>
        <v>40.551279999999998</v>
      </c>
      <c r="L59" s="273"/>
      <c r="M59" s="273">
        <f t="shared" si="1"/>
        <v>0</v>
      </c>
      <c r="N59" s="273">
        <f>2*12+12+2*6.92+6.4+3*8.01+3*8.02+3*8.39</f>
        <v>129.5</v>
      </c>
      <c r="O59" s="274">
        <f t="shared" si="2"/>
        <v>51.152500000000003</v>
      </c>
      <c r="P59" s="273">
        <f>3*2.71</f>
        <v>8.129999999999999</v>
      </c>
      <c r="Q59" s="274">
        <f t="shared" si="3"/>
        <v>5.0162099999999992</v>
      </c>
      <c r="R59" s="273"/>
      <c r="S59" s="274">
        <f t="shared" si="4"/>
        <v>0</v>
      </c>
      <c r="T59" s="273">
        <f>2*7.07+3.6+5.3+3*7.81</f>
        <v>46.47</v>
      </c>
      <c r="U59" s="274">
        <f t="shared" si="5"/>
        <v>73.329660000000004</v>
      </c>
      <c r="V59" s="277">
        <f>+E59*F59*G59+(7.58*0.3*0.19)</f>
        <v>3.3799100000000002</v>
      </c>
    </row>
    <row r="60" spans="2:22" s="92" customFormat="1" ht="30" customHeight="1" x14ac:dyDescent="0.25">
      <c r="B60" s="454" t="s">
        <v>649</v>
      </c>
      <c r="C60" s="455"/>
      <c r="D60" s="276" t="s">
        <v>336</v>
      </c>
      <c r="E60" s="273">
        <v>7.53</v>
      </c>
      <c r="F60" s="273">
        <v>0.14000000000000001</v>
      </c>
      <c r="G60" s="273">
        <v>0.5</v>
      </c>
      <c r="H60" s="273">
        <f t="shared" si="6"/>
        <v>8.5842000000000009</v>
      </c>
      <c r="I60" s="273">
        <f t="shared" si="7"/>
        <v>3.5842800000000001</v>
      </c>
      <c r="J60" s="273">
        <f>27*1.22</f>
        <v>32.94</v>
      </c>
      <c r="K60" s="273">
        <f t="shared" si="0"/>
        <v>5.0727599999999997</v>
      </c>
      <c r="L60" s="273"/>
      <c r="M60" s="273">
        <f t="shared" si="1"/>
        <v>0</v>
      </c>
      <c r="N60" s="273">
        <f>3*3.03</f>
        <v>9.09</v>
      </c>
      <c r="O60" s="274">
        <f t="shared" si="2"/>
        <v>3.5905499999999999</v>
      </c>
      <c r="P60" s="273">
        <f>2*7.96+2.69+3*4.95</f>
        <v>33.46</v>
      </c>
      <c r="Q60" s="274">
        <f t="shared" si="3"/>
        <v>20.644819999999999</v>
      </c>
      <c r="R60" s="273"/>
      <c r="S60" s="274">
        <f t="shared" si="4"/>
        <v>0</v>
      </c>
      <c r="T60" s="273"/>
      <c r="U60" s="274">
        <f t="shared" si="5"/>
        <v>0</v>
      </c>
      <c r="V60" s="277">
        <f t="shared" si="8"/>
        <v>0.52710000000000001</v>
      </c>
    </row>
    <row r="61" spans="2:22" s="92" customFormat="1" ht="30" customHeight="1" x14ac:dyDescent="0.25">
      <c r="B61" s="454" t="s">
        <v>650</v>
      </c>
      <c r="C61" s="455"/>
      <c r="D61" s="276" t="s">
        <v>336</v>
      </c>
      <c r="E61" s="273">
        <v>2.1800000000000002</v>
      </c>
      <c r="F61" s="273">
        <v>0.14000000000000001</v>
      </c>
      <c r="G61" s="273">
        <v>0.4</v>
      </c>
      <c r="H61" s="273">
        <f t="shared" si="6"/>
        <v>2.0492000000000004</v>
      </c>
      <c r="I61" s="273">
        <f t="shared" si="7"/>
        <v>1.0682</v>
      </c>
      <c r="J61" s="273">
        <f>12*1.02</f>
        <v>12.24</v>
      </c>
      <c r="K61" s="273">
        <f t="shared" si="0"/>
        <v>1.88496</v>
      </c>
      <c r="L61" s="273"/>
      <c r="M61" s="273">
        <f t="shared" si="1"/>
        <v>0</v>
      </c>
      <c r="N61" s="273">
        <f>2*2.41+2*2.27</f>
        <v>9.36</v>
      </c>
      <c r="O61" s="274">
        <f t="shared" si="2"/>
        <v>3.6972</v>
      </c>
      <c r="P61" s="273"/>
      <c r="Q61" s="274">
        <f t="shared" si="3"/>
        <v>0</v>
      </c>
      <c r="R61" s="273"/>
      <c r="S61" s="274">
        <f t="shared" si="4"/>
        <v>0</v>
      </c>
      <c r="T61" s="273"/>
      <c r="U61" s="274">
        <f t="shared" si="5"/>
        <v>0</v>
      </c>
      <c r="V61" s="277">
        <f t="shared" si="8"/>
        <v>0.12208000000000002</v>
      </c>
    </row>
    <row r="62" spans="2:22" s="92" customFormat="1" ht="30" customHeight="1" x14ac:dyDescent="0.25">
      <c r="B62" s="454" t="s">
        <v>651</v>
      </c>
      <c r="C62" s="455"/>
      <c r="D62" s="276" t="s">
        <v>336</v>
      </c>
      <c r="E62" s="273">
        <v>4.3099999999999996</v>
      </c>
      <c r="F62" s="273">
        <v>0.14000000000000001</v>
      </c>
      <c r="G62" s="273">
        <v>0.5</v>
      </c>
      <c r="H62" s="273">
        <f t="shared" ref="H62:H70" si="20">(E62*G62*2+E62*F62)</f>
        <v>4.9133999999999993</v>
      </c>
      <c r="I62" s="273">
        <f t="shared" ref="I62:I70" si="21">+E62*F62*(3.9-G62)</f>
        <v>2.0515600000000003</v>
      </c>
      <c r="J62" s="273">
        <f>17*1.22</f>
        <v>20.74</v>
      </c>
      <c r="K62" s="273">
        <f t="shared" si="0"/>
        <v>3.1939599999999997</v>
      </c>
      <c r="L62" s="273"/>
      <c r="M62" s="273">
        <f t="shared" si="1"/>
        <v>0</v>
      </c>
      <c r="N62" s="273">
        <f>3*4.41</f>
        <v>13.23</v>
      </c>
      <c r="O62" s="274">
        <f t="shared" si="2"/>
        <v>5.2258500000000003</v>
      </c>
      <c r="P62" s="273">
        <f>2*4.53+2*3.64</f>
        <v>16.34</v>
      </c>
      <c r="Q62" s="274">
        <f t="shared" si="3"/>
        <v>10.08178</v>
      </c>
      <c r="R62" s="273"/>
      <c r="S62" s="274">
        <f t="shared" si="4"/>
        <v>0</v>
      </c>
      <c r="T62" s="273"/>
      <c r="U62" s="274">
        <f t="shared" si="5"/>
        <v>0</v>
      </c>
      <c r="V62" s="277">
        <f t="shared" ref="V62:V70" si="22">+E62*F62*G62</f>
        <v>0.30170000000000002</v>
      </c>
    </row>
    <row r="63" spans="2:22" s="92" customFormat="1" ht="30" customHeight="1" x14ac:dyDescent="0.25">
      <c r="B63" s="454" t="s">
        <v>652</v>
      </c>
      <c r="C63" s="455"/>
      <c r="D63" s="276" t="s">
        <v>336</v>
      </c>
      <c r="E63" s="273">
        <v>3.36</v>
      </c>
      <c r="F63" s="273">
        <v>0.14000000000000001</v>
      </c>
      <c r="G63" s="273">
        <v>0.5</v>
      </c>
      <c r="H63" s="273">
        <f t="shared" si="20"/>
        <v>3.8304</v>
      </c>
      <c r="I63" s="273">
        <f t="shared" si="21"/>
        <v>1.5993600000000001</v>
      </c>
      <c r="J63" s="273">
        <f>14*1.22</f>
        <v>17.079999999999998</v>
      </c>
      <c r="K63" s="273">
        <f t="shared" si="0"/>
        <v>2.6303199999999998</v>
      </c>
      <c r="L63" s="273"/>
      <c r="M63" s="273">
        <f t="shared" si="1"/>
        <v>0</v>
      </c>
      <c r="N63" s="273">
        <f>3*3.9+3*3.6</f>
        <v>22.5</v>
      </c>
      <c r="O63" s="274">
        <f t="shared" si="2"/>
        <v>8.8875000000000011</v>
      </c>
      <c r="P63" s="273"/>
      <c r="Q63" s="274">
        <f t="shared" si="3"/>
        <v>0</v>
      </c>
      <c r="R63" s="273"/>
      <c r="S63" s="274">
        <f t="shared" si="4"/>
        <v>0</v>
      </c>
      <c r="T63" s="273"/>
      <c r="U63" s="274">
        <f t="shared" si="5"/>
        <v>0</v>
      </c>
      <c r="V63" s="277">
        <f t="shared" si="22"/>
        <v>0.23520000000000002</v>
      </c>
    </row>
    <row r="64" spans="2:22" s="92" customFormat="1" ht="30" customHeight="1" x14ac:dyDescent="0.25">
      <c r="B64" s="454" t="s">
        <v>653</v>
      </c>
      <c r="C64" s="455"/>
      <c r="D64" s="276" t="s">
        <v>336</v>
      </c>
      <c r="E64" s="273">
        <v>31.04</v>
      </c>
      <c r="F64" s="273">
        <v>0.19</v>
      </c>
      <c r="G64" s="273">
        <v>0.5</v>
      </c>
      <c r="H64" s="273">
        <f t="shared" si="20"/>
        <v>36.937599999999996</v>
      </c>
      <c r="I64" s="273">
        <f t="shared" si="21"/>
        <v>20.051839999999999</v>
      </c>
      <c r="J64" s="273">
        <f>177*1.32</f>
        <v>233.64000000000001</v>
      </c>
      <c r="K64" s="273">
        <f t="shared" si="0"/>
        <v>35.980560000000004</v>
      </c>
      <c r="L64" s="273"/>
      <c r="M64" s="273">
        <f t="shared" si="1"/>
        <v>0</v>
      </c>
      <c r="N64" s="273">
        <f>3*11.98+3*12+3*9.67+3.52+3.09+2*7.65+3*7.8+3*8.02+3*8.39</f>
        <v>195.49</v>
      </c>
      <c r="O64" s="274">
        <f t="shared" si="2"/>
        <v>77.218550000000008</v>
      </c>
      <c r="P64" s="273"/>
      <c r="Q64" s="274">
        <f t="shared" si="3"/>
        <v>0</v>
      </c>
      <c r="R64" s="273"/>
      <c r="S64" s="274">
        <f t="shared" si="4"/>
        <v>0</v>
      </c>
      <c r="T64" s="273"/>
      <c r="U64" s="274">
        <f t="shared" si="5"/>
        <v>0</v>
      </c>
      <c r="V64" s="277">
        <f t="shared" si="22"/>
        <v>2.9487999999999999</v>
      </c>
    </row>
    <row r="65" spans="2:22" s="92" customFormat="1" ht="30" customHeight="1" x14ac:dyDescent="0.25">
      <c r="B65" s="454" t="s">
        <v>654</v>
      </c>
      <c r="C65" s="455"/>
      <c r="D65" s="276" t="s">
        <v>336</v>
      </c>
      <c r="E65" s="273">
        <v>13.91</v>
      </c>
      <c r="F65" s="273">
        <v>0.19</v>
      </c>
      <c r="G65" s="273">
        <v>0.5</v>
      </c>
      <c r="H65" s="273">
        <f t="shared" si="20"/>
        <v>16.552900000000001</v>
      </c>
      <c r="I65" s="273">
        <f t="shared" si="21"/>
        <v>8.9858600000000006</v>
      </c>
      <c r="J65" s="273">
        <f>82*1.32</f>
        <v>108.24000000000001</v>
      </c>
      <c r="K65" s="273">
        <f t="shared" si="0"/>
        <v>16.668960000000002</v>
      </c>
      <c r="L65" s="273"/>
      <c r="M65" s="273">
        <f t="shared" si="1"/>
        <v>0</v>
      </c>
      <c r="N65" s="273">
        <f>3.88+3.19+2*10.41+2.21</f>
        <v>30.1</v>
      </c>
      <c r="O65" s="274">
        <f t="shared" si="2"/>
        <v>11.889500000000002</v>
      </c>
      <c r="P65" s="273">
        <f>2*11.97+2*3.5+2.34+2*3.96</f>
        <v>41.2</v>
      </c>
      <c r="Q65" s="274">
        <f t="shared" si="3"/>
        <v>25.420400000000001</v>
      </c>
      <c r="R65" s="273"/>
      <c r="S65" s="274">
        <f t="shared" si="4"/>
        <v>0</v>
      </c>
      <c r="T65" s="273"/>
      <c r="U65" s="274">
        <f t="shared" si="5"/>
        <v>0</v>
      </c>
      <c r="V65" s="277">
        <f t="shared" si="22"/>
        <v>1.32145</v>
      </c>
    </row>
    <row r="66" spans="2:22" s="92" customFormat="1" ht="30" customHeight="1" x14ac:dyDescent="0.25">
      <c r="B66" s="454" t="s">
        <v>655</v>
      </c>
      <c r="C66" s="455"/>
      <c r="D66" s="276" t="s">
        <v>336</v>
      </c>
      <c r="E66" s="273">
        <v>0.9</v>
      </c>
      <c r="F66" s="273">
        <v>0.14000000000000001</v>
      </c>
      <c r="G66" s="273">
        <v>0.4</v>
      </c>
      <c r="H66" s="273">
        <f t="shared" si="20"/>
        <v>0.84600000000000009</v>
      </c>
      <c r="I66" s="273">
        <f t="shared" si="21"/>
        <v>0.44100000000000011</v>
      </c>
      <c r="J66" s="273">
        <f>4*1.02+2*0.85</f>
        <v>5.78</v>
      </c>
      <c r="K66" s="273">
        <f t="shared" si="0"/>
        <v>0.89012000000000002</v>
      </c>
      <c r="L66" s="273"/>
      <c r="M66" s="273">
        <f t="shared" si="1"/>
        <v>0</v>
      </c>
      <c r="N66" s="273">
        <f>2*1.13</f>
        <v>2.2599999999999998</v>
      </c>
      <c r="O66" s="274">
        <f t="shared" si="2"/>
        <v>0.89269999999999994</v>
      </c>
      <c r="P66" s="273"/>
      <c r="Q66" s="274">
        <f t="shared" si="3"/>
        <v>0</v>
      </c>
      <c r="R66" s="273"/>
      <c r="S66" s="274">
        <f t="shared" si="4"/>
        <v>0</v>
      </c>
      <c r="T66" s="273"/>
      <c r="U66" s="274">
        <f t="shared" si="5"/>
        <v>0</v>
      </c>
      <c r="V66" s="277">
        <f t="shared" si="22"/>
        <v>5.0400000000000014E-2</v>
      </c>
    </row>
    <row r="67" spans="2:22" s="92" customFormat="1" ht="30" customHeight="1" x14ac:dyDescent="0.25">
      <c r="B67" s="454" t="s">
        <v>656</v>
      </c>
      <c r="C67" s="455"/>
      <c r="D67" s="276" t="s">
        <v>336</v>
      </c>
      <c r="E67" s="273">
        <v>7.51</v>
      </c>
      <c r="F67" s="273">
        <v>0.14000000000000001</v>
      </c>
      <c r="G67" s="273">
        <v>0.5</v>
      </c>
      <c r="H67" s="273">
        <f t="shared" si="20"/>
        <v>8.561399999999999</v>
      </c>
      <c r="I67" s="273">
        <f t="shared" si="21"/>
        <v>3.5747600000000004</v>
      </c>
      <c r="J67" s="273">
        <f>36*1.22</f>
        <v>43.92</v>
      </c>
      <c r="K67" s="273">
        <f t="shared" si="0"/>
        <v>6.7636799999999999</v>
      </c>
      <c r="L67" s="273"/>
      <c r="M67" s="273">
        <f t="shared" si="1"/>
        <v>0</v>
      </c>
      <c r="N67" s="273">
        <f>3*3.9</f>
        <v>11.7</v>
      </c>
      <c r="O67" s="274">
        <f t="shared" si="2"/>
        <v>4.6215000000000002</v>
      </c>
      <c r="P67" s="273">
        <f>2*7.94+2*2.45+4*4.06</f>
        <v>37.019999999999996</v>
      </c>
      <c r="Q67" s="274">
        <f t="shared" si="3"/>
        <v>22.841339999999999</v>
      </c>
      <c r="R67" s="273"/>
      <c r="S67" s="274">
        <f t="shared" si="4"/>
        <v>0</v>
      </c>
      <c r="T67" s="273"/>
      <c r="U67" s="274">
        <f t="shared" si="5"/>
        <v>0</v>
      </c>
      <c r="V67" s="277">
        <f t="shared" si="22"/>
        <v>0.52570000000000006</v>
      </c>
    </row>
    <row r="68" spans="2:22" s="92" customFormat="1" ht="30" customHeight="1" x14ac:dyDescent="0.25">
      <c r="B68" s="454" t="s">
        <v>657</v>
      </c>
      <c r="C68" s="455"/>
      <c r="D68" s="276" t="s">
        <v>336</v>
      </c>
      <c r="E68" s="273">
        <v>2.83</v>
      </c>
      <c r="F68" s="273">
        <v>0.14000000000000001</v>
      </c>
      <c r="G68" s="273">
        <v>0.5</v>
      </c>
      <c r="H68" s="273">
        <f t="shared" si="20"/>
        <v>3.2262</v>
      </c>
      <c r="I68" s="273">
        <f t="shared" si="21"/>
        <v>1.3470800000000001</v>
      </c>
      <c r="J68" s="273">
        <f>12*1.22</f>
        <v>14.64</v>
      </c>
      <c r="K68" s="273">
        <f t="shared" si="0"/>
        <v>2.2545600000000001</v>
      </c>
      <c r="L68" s="273"/>
      <c r="M68" s="273">
        <f t="shared" si="1"/>
        <v>0</v>
      </c>
      <c r="N68" s="273">
        <f>3*3.37+3*3.07</f>
        <v>19.32</v>
      </c>
      <c r="O68" s="274">
        <f t="shared" si="2"/>
        <v>7.6314000000000002</v>
      </c>
      <c r="P68" s="273"/>
      <c r="Q68" s="274">
        <f t="shared" si="3"/>
        <v>0</v>
      </c>
      <c r="R68" s="273"/>
      <c r="S68" s="274">
        <f t="shared" si="4"/>
        <v>0</v>
      </c>
      <c r="T68" s="273"/>
      <c r="U68" s="274">
        <f t="shared" si="5"/>
        <v>0</v>
      </c>
      <c r="V68" s="277">
        <f t="shared" si="22"/>
        <v>0.19810000000000003</v>
      </c>
    </row>
    <row r="69" spans="2:22" s="92" customFormat="1" ht="30" customHeight="1" x14ac:dyDescent="0.25">
      <c r="B69" s="454" t="s">
        <v>658</v>
      </c>
      <c r="C69" s="455"/>
      <c r="D69" s="276" t="s">
        <v>336</v>
      </c>
      <c r="E69" s="273">
        <v>4.75</v>
      </c>
      <c r="F69" s="273">
        <v>0.19</v>
      </c>
      <c r="G69" s="273">
        <v>0.5</v>
      </c>
      <c r="H69" s="273">
        <f t="shared" si="20"/>
        <v>5.6524999999999999</v>
      </c>
      <c r="I69" s="273">
        <f t="shared" si="21"/>
        <v>3.0684999999999998</v>
      </c>
      <c r="J69" s="273">
        <f>32*1.32+2*3.53</f>
        <v>49.300000000000004</v>
      </c>
      <c r="K69" s="273">
        <f t="shared" si="0"/>
        <v>7.5922000000000009</v>
      </c>
      <c r="L69" s="273"/>
      <c r="M69" s="273">
        <f t="shared" si="1"/>
        <v>0</v>
      </c>
      <c r="N69" s="273">
        <f>3*1.68</f>
        <v>5.04</v>
      </c>
      <c r="O69" s="274">
        <f t="shared" si="2"/>
        <v>1.9908000000000001</v>
      </c>
      <c r="P69" s="273"/>
      <c r="Q69" s="274">
        <f t="shared" si="3"/>
        <v>0</v>
      </c>
      <c r="R69" s="273"/>
      <c r="S69" s="274">
        <f t="shared" si="4"/>
        <v>0</v>
      </c>
      <c r="T69" s="273">
        <f>4*5.05</f>
        <v>20.2</v>
      </c>
      <c r="U69" s="274">
        <f t="shared" si="5"/>
        <v>31.875599999999999</v>
      </c>
      <c r="V69" s="277">
        <f t="shared" si="22"/>
        <v>0.45124999999999998</v>
      </c>
    </row>
    <row r="70" spans="2:22" s="92" customFormat="1" ht="30" customHeight="1" x14ac:dyDescent="0.25">
      <c r="B70" s="454" t="s">
        <v>659</v>
      </c>
      <c r="C70" s="455"/>
      <c r="D70" s="276" t="s">
        <v>336</v>
      </c>
      <c r="E70" s="273">
        <v>12.14</v>
      </c>
      <c r="F70" s="273">
        <v>0.14000000000000001</v>
      </c>
      <c r="G70" s="273">
        <v>0.5</v>
      </c>
      <c r="H70" s="273">
        <f t="shared" si="20"/>
        <v>13.839600000000001</v>
      </c>
      <c r="I70" s="273">
        <f t="shared" si="21"/>
        <v>5.7786400000000002</v>
      </c>
      <c r="J70" s="273">
        <f>100*1.22+2*2.14+2*2.1</f>
        <v>130.47999999999999</v>
      </c>
      <c r="K70" s="273">
        <f t="shared" si="0"/>
        <v>20.093919999999997</v>
      </c>
      <c r="L70" s="273"/>
      <c r="M70" s="273">
        <f t="shared" si="1"/>
        <v>0</v>
      </c>
      <c r="N70" s="273">
        <f>3*1.35+3*1.4+3*2.69</f>
        <v>16.32</v>
      </c>
      <c r="O70" s="274">
        <f t="shared" si="2"/>
        <v>6.4464000000000006</v>
      </c>
      <c r="P70" s="273"/>
      <c r="Q70" s="274">
        <f t="shared" si="3"/>
        <v>0</v>
      </c>
      <c r="R70" s="273">
        <f>2*3.42+5*5.16</f>
        <v>32.64</v>
      </c>
      <c r="S70" s="274">
        <f t="shared" si="4"/>
        <v>31.432320000000001</v>
      </c>
      <c r="T70" s="273">
        <f>2*6.07+5.57+4*5.07</f>
        <v>37.99</v>
      </c>
      <c r="U70" s="274">
        <f t="shared" si="5"/>
        <v>59.948220000000006</v>
      </c>
      <c r="V70" s="277">
        <f t="shared" si="22"/>
        <v>0.84980000000000011</v>
      </c>
    </row>
    <row r="71" spans="2:22" s="92" customFormat="1" ht="30" customHeight="1" x14ac:dyDescent="0.25">
      <c r="B71" s="454" t="s">
        <v>660</v>
      </c>
      <c r="C71" s="455"/>
      <c r="D71" s="276" t="s">
        <v>336</v>
      </c>
      <c r="E71" s="273">
        <v>12.18</v>
      </c>
      <c r="F71" s="273">
        <v>0.19</v>
      </c>
      <c r="G71" s="273">
        <v>0.5</v>
      </c>
      <c r="H71" s="273">
        <f t="shared" si="6"/>
        <v>14.494199999999999</v>
      </c>
      <c r="I71" s="273">
        <f t="shared" si="7"/>
        <v>7.8682799999999995</v>
      </c>
      <c r="J71" s="273">
        <f>73*1.32</f>
        <v>96.36</v>
      </c>
      <c r="K71" s="273">
        <f t="shared" si="0"/>
        <v>14.83944</v>
      </c>
      <c r="L71" s="273"/>
      <c r="M71" s="273">
        <f t="shared" si="1"/>
        <v>0</v>
      </c>
      <c r="N71" s="273"/>
      <c r="O71" s="274">
        <f t="shared" si="2"/>
        <v>0</v>
      </c>
      <c r="P71" s="273">
        <f>2*11.4+7.24+2*6.22+2*2.77+3*4.1</f>
        <v>60.319999999999993</v>
      </c>
      <c r="Q71" s="274">
        <f t="shared" si="3"/>
        <v>37.217439999999996</v>
      </c>
      <c r="R71" s="273">
        <f>3*4.44+3*4.42</f>
        <v>26.58</v>
      </c>
      <c r="S71" s="274">
        <f t="shared" si="4"/>
        <v>25.596539999999997</v>
      </c>
      <c r="T71" s="273"/>
      <c r="U71" s="274">
        <f t="shared" si="5"/>
        <v>0</v>
      </c>
      <c r="V71" s="277">
        <f t="shared" si="8"/>
        <v>1.1571</v>
      </c>
    </row>
    <row r="72" spans="2:22" s="92" customFormat="1" ht="30" customHeight="1" x14ac:dyDescent="0.25">
      <c r="B72" s="463" t="s">
        <v>661</v>
      </c>
      <c r="C72" s="464"/>
      <c r="D72" s="282" t="s">
        <v>335</v>
      </c>
      <c r="E72" s="116">
        <v>31.03</v>
      </c>
      <c r="F72" s="116">
        <v>0.19</v>
      </c>
      <c r="G72" s="116">
        <v>0.5</v>
      </c>
      <c r="H72" s="116">
        <f>(E72*G72*2+E72*F72)+(7.58*0.3*2)</f>
        <v>41.473700000000001</v>
      </c>
      <c r="I72" s="116">
        <f t="shared" si="7"/>
        <v>20.045380000000002</v>
      </c>
      <c r="J72" s="116">
        <f>41*1.92+133*1.32+2*3+2*1.52</f>
        <v>263.32</v>
      </c>
      <c r="K72" s="116">
        <f t="shared" si="0"/>
        <v>40.551279999999998</v>
      </c>
      <c r="L72" s="116"/>
      <c r="M72" s="116">
        <f t="shared" si="1"/>
        <v>0</v>
      </c>
      <c r="N72" s="116">
        <f>2*12+12+2*6.92+6.4+3*8.01+3*8.02+3*8.39</f>
        <v>129.5</v>
      </c>
      <c r="O72" s="112">
        <f t="shared" si="2"/>
        <v>51.152500000000003</v>
      </c>
      <c r="P72" s="116">
        <f>3*2.71</f>
        <v>8.129999999999999</v>
      </c>
      <c r="Q72" s="112">
        <f t="shared" si="3"/>
        <v>5.0162099999999992</v>
      </c>
      <c r="R72" s="116"/>
      <c r="S72" s="112">
        <f t="shared" si="4"/>
        <v>0</v>
      </c>
      <c r="T72" s="116">
        <f>2*7.07+3.6+5.3+3*7.81</f>
        <v>46.47</v>
      </c>
      <c r="U72" s="112">
        <f t="shared" si="5"/>
        <v>73.329660000000004</v>
      </c>
      <c r="V72" s="283">
        <f>+E72*F72*G72+(7.58*0.3*0.19)</f>
        <v>3.3799100000000002</v>
      </c>
    </row>
    <row r="73" spans="2:22" s="92" customFormat="1" ht="30" customHeight="1" x14ac:dyDescent="0.25">
      <c r="B73" s="463" t="s">
        <v>662</v>
      </c>
      <c r="C73" s="464"/>
      <c r="D73" s="282" t="s">
        <v>335</v>
      </c>
      <c r="E73" s="116">
        <v>7.53</v>
      </c>
      <c r="F73" s="116">
        <v>0.14000000000000001</v>
      </c>
      <c r="G73" s="116">
        <v>0.5</v>
      </c>
      <c r="H73" s="116">
        <f t="shared" ref="H73:H84" si="23">(E73*G73*2+E73*F73)</f>
        <v>8.5842000000000009</v>
      </c>
      <c r="I73" s="116">
        <f t="shared" ref="I73:I85" si="24">+E73*F73*(3.9-G73)</f>
        <v>3.5842800000000001</v>
      </c>
      <c r="J73" s="116">
        <f>27*1.22</f>
        <v>32.94</v>
      </c>
      <c r="K73" s="116">
        <f t="shared" si="0"/>
        <v>5.0727599999999997</v>
      </c>
      <c r="L73" s="116"/>
      <c r="M73" s="116">
        <f t="shared" si="1"/>
        <v>0</v>
      </c>
      <c r="N73" s="116">
        <f>3*3.03</f>
        <v>9.09</v>
      </c>
      <c r="O73" s="112">
        <f t="shared" si="2"/>
        <v>3.5905499999999999</v>
      </c>
      <c r="P73" s="116">
        <f>2*7.96+2.69+3*4.95</f>
        <v>33.46</v>
      </c>
      <c r="Q73" s="112">
        <f t="shared" si="3"/>
        <v>20.644819999999999</v>
      </c>
      <c r="R73" s="116"/>
      <c r="S73" s="112">
        <f t="shared" si="4"/>
        <v>0</v>
      </c>
      <c r="T73" s="116"/>
      <c r="U73" s="112">
        <f t="shared" si="5"/>
        <v>0</v>
      </c>
      <c r="V73" s="283">
        <f t="shared" ref="V73:V84" si="25">+E73*F73*G73</f>
        <v>0.52710000000000001</v>
      </c>
    </row>
    <row r="74" spans="2:22" s="92" customFormat="1" ht="30" customHeight="1" x14ac:dyDescent="0.25">
      <c r="B74" s="463" t="s">
        <v>663</v>
      </c>
      <c r="C74" s="464"/>
      <c r="D74" s="282" t="s">
        <v>335</v>
      </c>
      <c r="E74" s="116">
        <v>2.1800000000000002</v>
      </c>
      <c r="F74" s="116">
        <v>0.14000000000000001</v>
      </c>
      <c r="G74" s="116">
        <v>0.4</v>
      </c>
      <c r="H74" s="116">
        <f t="shared" si="23"/>
        <v>2.0492000000000004</v>
      </c>
      <c r="I74" s="116">
        <f t="shared" si="24"/>
        <v>1.0682</v>
      </c>
      <c r="J74" s="116">
        <f>12*1.02</f>
        <v>12.24</v>
      </c>
      <c r="K74" s="116">
        <f t="shared" si="0"/>
        <v>1.88496</v>
      </c>
      <c r="L74" s="116"/>
      <c r="M74" s="116">
        <f t="shared" si="1"/>
        <v>0</v>
      </c>
      <c r="N74" s="116">
        <f>2*2.41+2*2.27</f>
        <v>9.36</v>
      </c>
      <c r="O74" s="112">
        <f t="shared" si="2"/>
        <v>3.6972</v>
      </c>
      <c r="P74" s="116"/>
      <c r="Q74" s="112">
        <f t="shared" si="3"/>
        <v>0</v>
      </c>
      <c r="R74" s="116"/>
      <c r="S74" s="112">
        <f t="shared" si="4"/>
        <v>0</v>
      </c>
      <c r="T74" s="116"/>
      <c r="U74" s="112">
        <f t="shared" si="5"/>
        <v>0</v>
      </c>
      <c r="V74" s="283">
        <f t="shared" si="25"/>
        <v>0.12208000000000002</v>
      </c>
    </row>
    <row r="75" spans="2:22" s="92" customFormat="1" ht="30" customHeight="1" x14ac:dyDescent="0.25">
      <c r="B75" s="463" t="s">
        <v>664</v>
      </c>
      <c r="C75" s="464"/>
      <c r="D75" s="282" t="s">
        <v>335</v>
      </c>
      <c r="E75" s="116">
        <v>4.3099999999999996</v>
      </c>
      <c r="F75" s="116">
        <v>0.14000000000000001</v>
      </c>
      <c r="G75" s="116">
        <v>0.5</v>
      </c>
      <c r="H75" s="116">
        <f t="shared" si="23"/>
        <v>4.9133999999999993</v>
      </c>
      <c r="I75" s="116">
        <f t="shared" si="24"/>
        <v>2.0515600000000003</v>
      </c>
      <c r="J75" s="116">
        <f>17*1.22</f>
        <v>20.74</v>
      </c>
      <c r="K75" s="116">
        <f t="shared" si="0"/>
        <v>3.1939599999999997</v>
      </c>
      <c r="L75" s="116"/>
      <c r="M75" s="116">
        <f t="shared" si="1"/>
        <v>0</v>
      </c>
      <c r="N75" s="116">
        <f>3*4.41</f>
        <v>13.23</v>
      </c>
      <c r="O75" s="112">
        <f t="shared" si="2"/>
        <v>5.2258500000000003</v>
      </c>
      <c r="P75" s="116">
        <f>2*4.53+2*3.64</f>
        <v>16.34</v>
      </c>
      <c r="Q75" s="112">
        <f t="shared" si="3"/>
        <v>10.08178</v>
      </c>
      <c r="R75" s="116"/>
      <c r="S75" s="112">
        <f t="shared" si="4"/>
        <v>0</v>
      </c>
      <c r="T75" s="116"/>
      <c r="U75" s="112">
        <f t="shared" si="5"/>
        <v>0</v>
      </c>
      <c r="V75" s="283">
        <f t="shared" si="25"/>
        <v>0.30170000000000002</v>
      </c>
    </row>
    <row r="76" spans="2:22" s="92" customFormat="1" ht="30" customHeight="1" x14ac:dyDescent="0.25">
      <c r="B76" s="463" t="s">
        <v>665</v>
      </c>
      <c r="C76" s="464"/>
      <c r="D76" s="282" t="s">
        <v>335</v>
      </c>
      <c r="E76" s="116">
        <v>3.36</v>
      </c>
      <c r="F76" s="116">
        <v>0.14000000000000001</v>
      </c>
      <c r="G76" s="116">
        <v>0.5</v>
      </c>
      <c r="H76" s="116">
        <f t="shared" si="23"/>
        <v>3.8304</v>
      </c>
      <c r="I76" s="116">
        <f t="shared" si="24"/>
        <v>1.5993600000000001</v>
      </c>
      <c r="J76" s="116">
        <f>14*1.22</f>
        <v>17.079999999999998</v>
      </c>
      <c r="K76" s="116">
        <f t="shared" si="0"/>
        <v>2.6303199999999998</v>
      </c>
      <c r="L76" s="116"/>
      <c r="M76" s="116">
        <f t="shared" si="1"/>
        <v>0</v>
      </c>
      <c r="N76" s="116">
        <f>3*3.9+3*3.6</f>
        <v>22.5</v>
      </c>
      <c r="O76" s="112">
        <f t="shared" si="2"/>
        <v>8.8875000000000011</v>
      </c>
      <c r="P76" s="116"/>
      <c r="Q76" s="112">
        <f t="shared" si="3"/>
        <v>0</v>
      </c>
      <c r="R76" s="116"/>
      <c r="S76" s="112">
        <f t="shared" si="4"/>
        <v>0</v>
      </c>
      <c r="T76" s="116"/>
      <c r="U76" s="112">
        <f t="shared" si="5"/>
        <v>0</v>
      </c>
      <c r="V76" s="283">
        <f t="shared" si="25"/>
        <v>0.23520000000000002</v>
      </c>
    </row>
    <row r="77" spans="2:22" s="92" customFormat="1" ht="30" customHeight="1" x14ac:dyDescent="0.25">
      <c r="B77" s="463" t="s">
        <v>666</v>
      </c>
      <c r="C77" s="464"/>
      <c r="D77" s="282" t="s">
        <v>335</v>
      </c>
      <c r="E77" s="116">
        <v>31.04</v>
      </c>
      <c r="F77" s="116">
        <v>0.19</v>
      </c>
      <c r="G77" s="116">
        <v>0.5</v>
      </c>
      <c r="H77" s="116">
        <f t="shared" si="23"/>
        <v>36.937599999999996</v>
      </c>
      <c r="I77" s="116">
        <f t="shared" si="24"/>
        <v>20.051839999999999</v>
      </c>
      <c r="J77" s="116">
        <f>177*1.32</f>
        <v>233.64000000000001</v>
      </c>
      <c r="K77" s="116">
        <f t="shared" si="0"/>
        <v>35.980560000000004</v>
      </c>
      <c r="L77" s="116"/>
      <c r="M77" s="116">
        <f t="shared" ref="M77:M131" si="26">+L77*0.245</f>
        <v>0</v>
      </c>
      <c r="N77" s="116">
        <f>3*11.98+3*12+3*9.67+3.52+3.09+2*7.65+3*7.8+3*8.02+3*8.39</f>
        <v>195.49</v>
      </c>
      <c r="O77" s="112">
        <f t="shared" ref="O77:O131" si="27">+N77*0.395</f>
        <v>77.218550000000008</v>
      </c>
      <c r="P77" s="116"/>
      <c r="Q77" s="112">
        <f t="shared" si="3"/>
        <v>0</v>
      </c>
      <c r="R77" s="116"/>
      <c r="S77" s="112">
        <f t="shared" ref="S77:S131" si="28">+R77*0.963</f>
        <v>0</v>
      </c>
      <c r="T77" s="116"/>
      <c r="U77" s="112">
        <f t="shared" ref="U77:U131" si="29">+T77*1.578</f>
        <v>0</v>
      </c>
      <c r="V77" s="283">
        <f t="shared" si="25"/>
        <v>2.9487999999999999</v>
      </c>
    </row>
    <row r="78" spans="2:22" s="92" customFormat="1" ht="30" customHeight="1" x14ac:dyDescent="0.25">
      <c r="B78" s="463" t="s">
        <v>667</v>
      </c>
      <c r="C78" s="464"/>
      <c r="D78" s="282" t="s">
        <v>335</v>
      </c>
      <c r="E78" s="116">
        <v>13.91</v>
      </c>
      <c r="F78" s="116">
        <v>0.19</v>
      </c>
      <c r="G78" s="116">
        <v>0.5</v>
      </c>
      <c r="H78" s="116">
        <f t="shared" si="23"/>
        <v>16.552900000000001</v>
      </c>
      <c r="I78" s="116">
        <f t="shared" si="24"/>
        <v>8.9858600000000006</v>
      </c>
      <c r="J78" s="116">
        <f>82*1.32</f>
        <v>108.24000000000001</v>
      </c>
      <c r="K78" s="116">
        <f t="shared" si="0"/>
        <v>16.668960000000002</v>
      </c>
      <c r="L78" s="116"/>
      <c r="M78" s="116">
        <f t="shared" si="26"/>
        <v>0</v>
      </c>
      <c r="N78" s="116">
        <f>3.88+3.19+2*10.41+2.21</f>
        <v>30.1</v>
      </c>
      <c r="O78" s="112">
        <f t="shared" si="27"/>
        <v>11.889500000000002</v>
      </c>
      <c r="P78" s="116">
        <f>2*11.97+2*3.5+2.34+2*3.96</f>
        <v>41.2</v>
      </c>
      <c r="Q78" s="112">
        <f t="shared" si="3"/>
        <v>25.420400000000001</v>
      </c>
      <c r="R78" s="116"/>
      <c r="S78" s="112">
        <f t="shared" si="28"/>
        <v>0</v>
      </c>
      <c r="T78" s="116"/>
      <c r="U78" s="112">
        <f t="shared" si="29"/>
        <v>0</v>
      </c>
      <c r="V78" s="283">
        <f t="shared" si="25"/>
        <v>1.32145</v>
      </c>
    </row>
    <row r="79" spans="2:22" s="92" customFormat="1" ht="30" customHeight="1" x14ac:dyDescent="0.25">
      <c r="B79" s="463" t="s">
        <v>668</v>
      </c>
      <c r="C79" s="464"/>
      <c r="D79" s="282" t="s">
        <v>335</v>
      </c>
      <c r="E79" s="116">
        <v>0.9</v>
      </c>
      <c r="F79" s="116">
        <v>0.14000000000000001</v>
      </c>
      <c r="G79" s="116">
        <v>0.4</v>
      </c>
      <c r="H79" s="116">
        <f t="shared" si="23"/>
        <v>0.84600000000000009</v>
      </c>
      <c r="I79" s="116">
        <f t="shared" si="24"/>
        <v>0.44100000000000011</v>
      </c>
      <c r="J79" s="116">
        <f>4*1.02+2*0.85</f>
        <v>5.78</v>
      </c>
      <c r="K79" s="116">
        <f t="shared" si="0"/>
        <v>0.89012000000000002</v>
      </c>
      <c r="L79" s="116"/>
      <c r="M79" s="116">
        <f t="shared" si="26"/>
        <v>0</v>
      </c>
      <c r="N79" s="116">
        <f>2*1.13</f>
        <v>2.2599999999999998</v>
      </c>
      <c r="O79" s="112">
        <f t="shared" si="27"/>
        <v>0.89269999999999994</v>
      </c>
      <c r="P79" s="116"/>
      <c r="Q79" s="112">
        <f t="shared" si="3"/>
        <v>0</v>
      </c>
      <c r="R79" s="116"/>
      <c r="S79" s="112">
        <f t="shared" si="28"/>
        <v>0</v>
      </c>
      <c r="T79" s="116"/>
      <c r="U79" s="112">
        <f t="shared" si="29"/>
        <v>0</v>
      </c>
      <c r="V79" s="283">
        <f t="shared" si="25"/>
        <v>5.0400000000000014E-2</v>
      </c>
    </row>
    <row r="80" spans="2:22" s="92" customFormat="1" ht="30" customHeight="1" x14ac:dyDescent="0.25">
      <c r="B80" s="463" t="s">
        <v>669</v>
      </c>
      <c r="C80" s="464"/>
      <c r="D80" s="282" t="s">
        <v>335</v>
      </c>
      <c r="E80" s="116">
        <v>7.51</v>
      </c>
      <c r="F80" s="116">
        <v>0.14000000000000001</v>
      </c>
      <c r="G80" s="116">
        <v>0.5</v>
      </c>
      <c r="H80" s="116">
        <f t="shared" si="23"/>
        <v>8.561399999999999</v>
      </c>
      <c r="I80" s="116">
        <f t="shared" si="24"/>
        <v>3.5747600000000004</v>
      </c>
      <c r="J80" s="116">
        <f>36*1.22</f>
        <v>43.92</v>
      </c>
      <c r="K80" s="116">
        <f t="shared" si="0"/>
        <v>6.7636799999999999</v>
      </c>
      <c r="L80" s="116"/>
      <c r="M80" s="116">
        <f t="shared" si="26"/>
        <v>0</v>
      </c>
      <c r="N80" s="116">
        <f>3*3.9</f>
        <v>11.7</v>
      </c>
      <c r="O80" s="112">
        <f t="shared" si="27"/>
        <v>4.6215000000000002</v>
      </c>
      <c r="P80" s="116">
        <f>2*7.94+2*2.45+4*4.06</f>
        <v>37.019999999999996</v>
      </c>
      <c r="Q80" s="112">
        <f t="shared" si="3"/>
        <v>22.841339999999999</v>
      </c>
      <c r="R80" s="116"/>
      <c r="S80" s="112">
        <f t="shared" si="28"/>
        <v>0</v>
      </c>
      <c r="T80" s="116"/>
      <c r="U80" s="112">
        <f t="shared" si="29"/>
        <v>0</v>
      </c>
      <c r="V80" s="283">
        <f t="shared" si="25"/>
        <v>0.52570000000000006</v>
      </c>
    </row>
    <row r="81" spans="2:22" s="92" customFormat="1" ht="30" customHeight="1" x14ac:dyDescent="0.25">
      <c r="B81" s="463" t="s">
        <v>670</v>
      </c>
      <c r="C81" s="464"/>
      <c r="D81" s="282" t="s">
        <v>335</v>
      </c>
      <c r="E81" s="116">
        <v>2.83</v>
      </c>
      <c r="F81" s="116">
        <v>0.14000000000000001</v>
      </c>
      <c r="G81" s="116">
        <v>0.5</v>
      </c>
      <c r="H81" s="116">
        <f t="shared" si="23"/>
        <v>3.2262</v>
      </c>
      <c r="I81" s="116">
        <f t="shared" si="24"/>
        <v>1.3470800000000001</v>
      </c>
      <c r="J81" s="116">
        <f>12*1.22</f>
        <v>14.64</v>
      </c>
      <c r="K81" s="116">
        <f t="shared" si="0"/>
        <v>2.2545600000000001</v>
      </c>
      <c r="L81" s="116"/>
      <c r="M81" s="116">
        <f t="shared" si="26"/>
        <v>0</v>
      </c>
      <c r="N81" s="116">
        <f>3*3.37+3*3.07</f>
        <v>19.32</v>
      </c>
      <c r="O81" s="112">
        <f t="shared" si="27"/>
        <v>7.6314000000000002</v>
      </c>
      <c r="P81" s="116"/>
      <c r="Q81" s="112">
        <f t="shared" si="3"/>
        <v>0</v>
      </c>
      <c r="R81" s="116"/>
      <c r="S81" s="112">
        <f t="shared" si="28"/>
        <v>0</v>
      </c>
      <c r="T81" s="116"/>
      <c r="U81" s="112">
        <f t="shared" si="29"/>
        <v>0</v>
      </c>
      <c r="V81" s="283">
        <f t="shared" si="25"/>
        <v>0.19810000000000003</v>
      </c>
    </row>
    <row r="82" spans="2:22" s="92" customFormat="1" ht="30" customHeight="1" x14ac:dyDescent="0.25">
      <c r="B82" s="463" t="s">
        <v>671</v>
      </c>
      <c r="C82" s="464"/>
      <c r="D82" s="282" t="s">
        <v>335</v>
      </c>
      <c r="E82" s="116">
        <v>4.75</v>
      </c>
      <c r="F82" s="116">
        <v>0.19</v>
      </c>
      <c r="G82" s="116">
        <v>0.5</v>
      </c>
      <c r="H82" s="116">
        <f t="shared" si="23"/>
        <v>5.6524999999999999</v>
      </c>
      <c r="I82" s="116">
        <f t="shared" si="24"/>
        <v>3.0684999999999998</v>
      </c>
      <c r="J82" s="116">
        <f>32*1.32+2*3.53</f>
        <v>49.300000000000004</v>
      </c>
      <c r="K82" s="116">
        <f t="shared" si="0"/>
        <v>7.5922000000000009</v>
      </c>
      <c r="L82" s="116"/>
      <c r="M82" s="116">
        <f t="shared" si="26"/>
        <v>0</v>
      </c>
      <c r="N82" s="116">
        <f>3*1.68</f>
        <v>5.04</v>
      </c>
      <c r="O82" s="112">
        <f t="shared" si="27"/>
        <v>1.9908000000000001</v>
      </c>
      <c r="P82" s="116"/>
      <c r="Q82" s="112">
        <f t="shared" si="3"/>
        <v>0</v>
      </c>
      <c r="R82" s="116"/>
      <c r="S82" s="112">
        <f t="shared" si="28"/>
        <v>0</v>
      </c>
      <c r="T82" s="116">
        <f>4*5.05</f>
        <v>20.2</v>
      </c>
      <c r="U82" s="112">
        <f t="shared" si="29"/>
        <v>31.875599999999999</v>
      </c>
      <c r="V82" s="283">
        <f t="shared" si="25"/>
        <v>0.45124999999999998</v>
      </c>
    </row>
    <row r="83" spans="2:22" s="92" customFormat="1" ht="30" customHeight="1" x14ac:dyDescent="0.25">
      <c r="B83" s="463" t="s">
        <v>672</v>
      </c>
      <c r="C83" s="464"/>
      <c r="D83" s="282" t="s">
        <v>335</v>
      </c>
      <c r="E83" s="116">
        <v>12.14</v>
      </c>
      <c r="F83" s="116">
        <v>0.14000000000000001</v>
      </c>
      <c r="G83" s="116">
        <v>0.5</v>
      </c>
      <c r="H83" s="116">
        <f t="shared" si="23"/>
        <v>13.839600000000001</v>
      </c>
      <c r="I83" s="116">
        <f t="shared" si="24"/>
        <v>5.7786400000000002</v>
      </c>
      <c r="J83" s="116">
        <f>100*1.22+2*2.14+2*2.1</f>
        <v>130.47999999999999</v>
      </c>
      <c r="K83" s="116">
        <f t="shared" si="0"/>
        <v>20.093919999999997</v>
      </c>
      <c r="L83" s="116"/>
      <c r="M83" s="116">
        <f t="shared" si="26"/>
        <v>0</v>
      </c>
      <c r="N83" s="116">
        <f>3*1.35+3*1.4+3*2.69</f>
        <v>16.32</v>
      </c>
      <c r="O83" s="112">
        <f t="shared" si="27"/>
        <v>6.4464000000000006</v>
      </c>
      <c r="P83" s="116"/>
      <c r="Q83" s="112">
        <f t="shared" si="3"/>
        <v>0</v>
      </c>
      <c r="R83" s="116">
        <f>2*3.42+5*5.16</f>
        <v>32.64</v>
      </c>
      <c r="S83" s="112">
        <f t="shared" si="28"/>
        <v>31.432320000000001</v>
      </c>
      <c r="T83" s="116">
        <f>2*6.07+5.57+4*5.07</f>
        <v>37.99</v>
      </c>
      <c r="U83" s="112">
        <f t="shared" si="29"/>
        <v>59.948220000000006</v>
      </c>
      <c r="V83" s="283">
        <f t="shared" si="25"/>
        <v>0.84980000000000011</v>
      </c>
    </row>
    <row r="84" spans="2:22" s="92" customFormat="1" ht="30" customHeight="1" x14ac:dyDescent="0.25">
      <c r="B84" s="463" t="s">
        <v>673</v>
      </c>
      <c r="C84" s="464"/>
      <c r="D84" s="282" t="s">
        <v>335</v>
      </c>
      <c r="E84" s="116">
        <v>12.18</v>
      </c>
      <c r="F84" s="116">
        <v>0.19</v>
      </c>
      <c r="G84" s="116">
        <v>0.5</v>
      </c>
      <c r="H84" s="116">
        <f t="shared" si="23"/>
        <v>14.494199999999999</v>
      </c>
      <c r="I84" s="116">
        <f t="shared" si="24"/>
        <v>7.8682799999999995</v>
      </c>
      <c r="J84" s="116">
        <f>73*1.32</f>
        <v>96.36</v>
      </c>
      <c r="K84" s="116">
        <f t="shared" si="0"/>
        <v>14.83944</v>
      </c>
      <c r="L84" s="116"/>
      <c r="M84" s="116">
        <f t="shared" si="26"/>
        <v>0</v>
      </c>
      <c r="N84" s="116"/>
      <c r="O84" s="112">
        <f t="shared" si="27"/>
        <v>0</v>
      </c>
      <c r="P84" s="116">
        <f>2*11.4+7.24+2*6.22+2*2.77+3*4.1</f>
        <v>60.319999999999993</v>
      </c>
      <c r="Q84" s="112">
        <f t="shared" si="3"/>
        <v>37.217439999999996</v>
      </c>
      <c r="R84" s="116">
        <f>3*4.44+3*4.42</f>
        <v>26.58</v>
      </c>
      <c r="S84" s="112">
        <f t="shared" si="28"/>
        <v>25.596539999999997</v>
      </c>
      <c r="T84" s="116"/>
      <c r="U84" s="112">
        <f t="shared" si="29"/>
        <v>0</v>
      </c>
      <c r="V84" s="283">
        <f t="shared" si="25"/>
        <v>1.1571</v>
      </c>
    </row>
    <row r="85" spans="2:22" s="92" customFormat="1" ht="30" customHeight="1" x14ac:dyDescent="0.25">
      <c r="B85" s="454" t="s">
        <v>674</v>
      </c>
      <c r="C85" s="455"/>
      <c r="D85" s="276" t="s">
        <v>338</v>
      </c>
      <c r="E85" s="273">
        <v>31.03</v>
      </c>
      <c r="F85" s="273">
        <v>0.19</v>
      </c>
      <c r="G85" s="273">
        <v>0.5</v>
      </c>
      <c r="H85" s="273">
        <f>(E85*G85*2+E85*F85)+(7.58*0.3*2)</f>
        <v>41.473700000000001</v>
      </c>
      <c r="I85" s="273">
        <f t="shared" si="24"/>
        <v>20.045380000000002</v>
      </c>
      <c r="J85" s="273">
        <f>41*1.92+133*1.32+2*3+2*1.52</f>
        <v>263.32</v>
      </c>
      <c r="K85" s="273">
        <f t="shared" si="0"/>
        <v>40.551279999999998</v>
      </c>
      <c r="L85" s="273"/>
      <c r="M85" s="273">
        <f t="shared" si="26"/>
        <v>0</v>
      </c>
      <c r="N85" s="273">
        <f>2*12+12+2*6.92+6.4+3*8.01+3*8.02+3*8.39</f>
        <v>129.5</v>
      </c>
      <c r="O85" s="274">
        <f t="shared" si="27"/>
        <v>51.152500000000003</v>
      </c>
      <c r="P85" s="273">
        <f>3*2.71</f>
        <v>8.129999999999999</v>
      </c>
      <c r="Q85" s="274">
        <f t="shared" si="3"/>
        <v>5.0162099999999992</v>
      </c>
      <c r="R85" s="273"/>
      <c r="S85" s="274">
        <f t="shared" si="28"/>
        <v>0</v>
      </c>
      <c r="T85" s="273">
        <f>2*7.07+3.6+5.3+3*7.81</f>
        <v>46.47</v>
      </c>
      <c r="U85" s="274">
        <f t="shared" si="29"/>
        <v>73.329660000000004</v>
      </c>
      <c r="V85" s="277">
        <f>+E85*F85*G85+(7.58*0.3*0.19)</f>
        <v>3.3799100000000002</v>
      </c>
    </row>
    <row r="86" spans="2:22" s="92" customFormat="1" ht="30" customHeight="1" x14ac:dyDescent="0.25">
      <c r="B86" s="454" t="s">
        <v>675</v>
      </c>
      <c r="C86" s="455"/>
      <c r="D86" s="276" t="s">
        <v>338</v>
      </c>
      <c r="E86" s="273">
        <v>7.53</v>
      </c>
      <c r="F86" s="273">
        <v>0.14000000000000001</v>
      </c>
      <c r="G86" s="273">
        <v>0.5</v>
      </c>
      <c r="H86" s="273">
        <f t="shared" ref="H86:H97" si="30">(E86*G86*2+E86*F86)</f>
        <v>8.5842000000000009</v>
      </c>
      <c r="I86" s="273">
        <f t="shared" ref="I86:I97" si="31">+E86*F86*(3.9-G86)</f>
        <v>3.5842800000000001</v>
      </c>
      <c r="J86" s="273">
        <f>27*1.22</f>
        <v>32.94</v>
      </c>
      <c r="K86" s="273">
        <f t="shared" si="0"/>
        <v>5.0727599999999997</v>
      </c>
      <c r="L86" s="273"/>
      <c r="M86" s="273">
        <f t="shared" si="26"/>
        <v>0</v>
      </c>
      <c r="N86" s="273">
        <f>3*3.03</f>
        <v>9.09</v>
      </c>
      <c r="O86" s="274">
        <f t="shared" si="27"/>
        <v>3.5905499999999999</v>
      </c>
      <c r="P86" s="273">
        <f>2*7.96+2.69+3*4.95</f>
        <v>33.46</v>
      </c>
      <c r="Q86" s="274">
        <f t="shared" si="3"/>
        <v>20.644819999999999</v>
      </c>
      <c r="R86" s="273"/>
      <c r="S86" s="274">
        <f t="shared" si="28"/>
        <v>0</v>
      </c>
      <c r="T86" s="273"/>
      <c r="U86" s="274">
        <f t="shared" si="29"/>
        <v>0</v>
      </c>
      <c r="V86" s="277">
        <f t="shared" ref="V86:V97" si="32">+E86*F86*G86</f>
        <v>0.52710000000000001</v>
      </c>
    </row>
    <row r="87" spans="2:22" s="92" customFormat="1" ht="30" customHeight="1" x14ac:dyDescent="0.25">
      <c r="B87" s="454" t="s">
        <v>676</v>
      </c>
      <c r="C87" s="455"/>
      <c r="D87" s="276" t="s">
        <v>338</v>
      </c>
      <c r="E87" s="273">
        <v>2.1800000000000002</v>
      </c>
      <c r="F87" s="273">
        <v>0.14000000000000001</v>
      </c>
      <c r="G87" s="273">
        <v>0.4</v>
      </c>
      <c r="H87" s="273">
        <f t="shared" si="30"/>
        <v>2.0492000000000004</v>
      </c>
      <c r="I87" s="273">
        <f t="shared" si="31"/>
        <v>1.0682</v>
      </c>
      <c r="J87" s="273">
        <f>12*1.02</f>
        <v>12.24</v>
      </c>
      <c r="K87" s="273">
        <f t="shared" si="0"/>
        <v>1.88496</v>
      </c>
      <c r="L87" s="273"/>
      <c r="M87" s="273">
        <f t="shared" si="26"/>
        <v>0</v>
      </c>
      <c r="N87" s="273">
        <f>2*2.41+2*2.27</f>
        <v>9.36</v>
      </c>
      <c r="O87" s="274">
        <f t="shared" si="27"/>
        <v>3.6972</v>
      </c>
      <c r="P87" s="273"/>
      <c r="Q87" s="274">
        <f t="shared" si="3"/>
        <v>0</v>
      </c>
      <c r="R87" s="273"/>
      <c r="S87" s="274">
        <f t="shared" si="28"/>
        <v>0</v>
      </c>
      <c r="T87" s="273"/>
      <c r="U87" s="274">
        <f t="shared" si="29"/>
        <v>0</v>
      </c>
      <c r="V87" s="277">
        <f t="shared" si="32"/>
        <v>0.12208000000000002</v>
      </c>
    </row>
    <row r="88" spans="2:22" s="92" customFormat="1" ht="30" customHeight="1" x14ac:dyDescent="0.25">
      <c r="B88" s="454" t="s">
        <v>677</v>
      </c>
      <c r="C88" s="455"/>
      <c r="D88" s="276" t="s">
        <v>338</v>
      </c>
      <c r="E88" s="273">
        <v>4.3099999999999996</v>
      </c>
      <c r="F88" s="273">
        <v>0.14000000000000001</v>
      </c>
      <c r="G88" s="273">
        <v>0.5</v>
      </c>
      <c r="H88" s="273">
        <f t="shared" si="30"/>
        <v>4.9133999999999993</v>
      </c>
      <c r="I88" s="273">
        <f t="shared" si="31"/>
        <v>2.0515600000000003</v>
      </c>
      <c r="J88" s="273">
        <f>17*1.22</f>
        <v>20.74</v>
      </c>
      <c r="K88" s="273">
        <f t="shared" si="0"/>
        <v>3.1939599999999997</v>
      </c>
      <c r="L88" s="273"/>
      <c r="M88" s="273">
        <f t="shared" si="26"/>
        <v>0</v>
      </c>
      <c r="N88" s="273">
        <f>3*4.41</f>
        <v>13.23</v>
      </c>
      <c r="O88" s="274">
        <f t="shared" si="27"/>
        <v>5.2258500000000003</v>
      </c>
      <c r="P88" s="273">
        <f>2*4.53+2*3.64</f>
        <v>16.34</v>
      </c>
      <c r="Q88" s="274">
        <f t="shared" si="3"/>
        <v>10.08178</v>
      </c>
      <c r="R88" s="273"/>
      <c r="S88" s="274">
        <f t="shared" si="28"/>
        <v>0</v>
      </c>
      <c r="T88" s="273"/>
      <c r="U88" s="274">
        <f t="shared" si="29"/>
        <v>0</v>
      </c>
      <c r="V88" s="277">
        <f t="shared" si="32"/>
        <v>0.30170000000000002</v>
      </c>
    </row>
    <row r="89" spans="2:22" s="92" customFormat="1" ht="30" customHeight="1" x14ac:dyDescent="0.25">
      <c r="B89" s="454" t="s">
        <v>678</v>
      </c>
      <c r="C89" s="455"/>
      <c r="D89" s="276" t="s">
        <v>338</v>
      </c>
      <c r="E89" s="273">
        <v>3.36</v>
      </c>
      <c r="F89" s="273">
        <v>0.14000000000000001</v>
      </c>
      <c r="G89" s="273">
        <v>0.5</v>
      </c>
      <c r="H89" s="273">
        <f t="shared" si="30"/>
        <v>3.8304</v>
      </c>
      <c r="I89" s="273">
        <f t="shared" si="31"/>
        <v>1.5993600000000001</v>
      </c>
      <c r="J89" s="273">
        <f>14*1.22</f>
        <v>17.079999999999998</v>
      </c>
      <c r="K89" s="273">
        <f t="shared" si="0"/>
        <v>2.6303199999999998</v>
      </c>
      <c r="L89" s="273"/>
      <c r="M89" s="273">
        <f t="shared" si="26"/>
        <v>0</v>
      </c>
      <c r="N89" s="273">
        <f>3*3.9+3*3.6</f>
        <v>22.5</v>
      </c>
      <c r="O89" s="274">
        <f t="shared" si="27"/>
        <v>8.8875000000000011</v>
      </c>
      <c r="P89" s="273"/>
      <c r="Q89" s="274">
        <f t="shared" si="3"/>
        <v>0</v>
      </c>
      <c r="R89" s="273"/>
      <c r="S89" s="274">
        <f t="shared" si="28"/>
        <v>0</v>
      </c>
      <c r="T89" s="273"/>
      <c r="U89" s="274">
        <f t="shared" si="29"/>
        <v>0</v>
      </c>
      <c r="V89" s="277">
        <f t="shared" si="32"/>
        <v>0.23520000000000002</v>
      </c>
    </row>
    <row r="90" spans="2:22" s="92" customFormat="1" ht="30" customHeight="1" x14ac:dyDescent="0.25">
      <c r="B90" s="454" t="s">
        <v>679</v>
      </c>
      <c r="C90" s="455"/>
      <c r="D90" s="276" t="s">
        <v>338</v>
      </c>
      <c r="E90" s="273">
        <v>31.04</v>
      </c>
      <c r="F90" s="273">
        <v>0.19</v>
      </c>
      <c r="G90" s="273">
        <v>0.5</v>
      </c>
      <c r="H90" s="273">
        <f t="shared" si="30"/>
        <v>36.937599999999996</v>
      </c>
      <c r="I90" s="273">
        <f t="shared" si="31"/>
        <v>20.051839999999999</v>
      </c>
      <c r="J90" s="273">
        <f>177*1.32</f>
        <v>233.64000000000001</v>
      </c>
      <c r="K90" s="273">
        <f t="shared" si="0"/>
        <v>35.980560000000004</v>
      </c>
      <c r="L90" s="273"/>
      <c r="M90" s="273">
        <f t="shared" si="26"/>
        <v>0</v>
      </c>
      <c r="N90" s="273">
        <f>3*11.98+3*12+3*9.67+3.52+3.09+2*7.65+3*7.8+3*8.02+3*8.39</f>
        <v>195.49</v>
      </c>
      <c r="O90" s="274">
        <f t="shared" si="27"/>
        <v>77.218550000000008</v>
      </c>
      <c r="P90" s="273"/>
      <c r="Q90" s="274">
        <f t="shared" si="3"/>
        <v>0</v>
      </c>
      <c r="R90" s="273"/>
      <c r="S90" s="274">
        <f t="shared" si="28"/>
        <v>0</v>
      </c>
      <c r="T90" s="273"/>
      <c r="U90" s="274">
        <f t="shared" si="29"/>
        <v>0</v>
      </c>
      <c r="V90" s="277">
        <f t="shared" si="32"/>
        <v>2.9487999999999999</v>
      </c>
    </row>
    <row r="91" spans="2:22" s="92" customFormat="1" ht="30" customHeight="1" x14ac:dyDescent="0.25">
      <c r="B91" s="454" t="s">
        <v>680</v>
      </c>
      <c r="C91" s="455"/>
      <c r="D91" s="276" t="s">
        <v>338</v>
      </c>
      <c r="E91" s="273">
        <v>13.91</v>
      </c>
      <c r="F91" s="273">
        <v>0.19</v>
      </c>
      <c r="G91" s="273">
        <v>0.5</v>
      </c>
      <c r="H91" s="273">
        <f t="shared" si="30"/>
        <v>16.552900000000001</v>
      </c>
      <c r="I91" s="273">
        <f t="shared" si="31"/>
        <v>8.9858600000000006</v>
      </c>
      <c r="J91" s="273">
        <f>82*1.32</f>
        <v>108.24000000000001</v>
      </c>
      <c r="K91" s="273">
        <f t="shared" si="0"/>
        <v>16.668960000000002</v>
      </c>
      <c r="L91" s="273"/>
      <c r="M91" s="273">
        <f t="shared" si="26"/>
        <v>0</v>
      </c>
      <c r="N91" s="273">
        <f>3.88+3.19+2*10.41+2.21</f>
        <v>30.1</v>
      </c>
      <c r="O91" s="274">
        <f t="shared" si="27"/>
        <v>11.889500000000002</v>
      </c>
      <c r="P91" s="273">
        <f>2*11.97+2*3.5+2.34+2*3.96</f>
        <v>41.2</v>
      </c>
      <c r="Q91" s="274">
        <f t="shared" si="3"/>
        <v>25.420400000000001</v>
      </c>
      <c r="R91" s="273"/>
      <c r="S91" s="274">
        <f t="shared" si="28"/>
        <v>0</v>
      </c>
      <c r="T91" s="273"/>
      <c r="U91" s="274">
        <f t="shared" si="29"/>
        <v>0</v>
      </c>
      <c r="V91" s="277">
        <f t="shared" si="32"/>
        <v>1.32145</v>
      </c>
    </row>
    <row r="92" spans="2:22" s="92" customFormat="1" ht="30" customHeight="1" x14ac:dyDescent="0.25">
      <c r="B92" s="454" t="s">
        <v>681</v>
      </c>
      <c r="C92" s="455"/>
      <c r="D92" s="276" t="s">
        <v>338</v>
      </c>
      <c r="E92" s="273">
        <v>0.9</v>
      </c>
      <c r="F92" s="273">
        <v>0.14000000000000001</v>
      </c>
      <c r="G92" s="273">
        <v>0.4</v>
      </c>
      <c r="H92" s="273">
        <f t="shared" si="30"/>
        <v>0.84600000000000009</v>
      </c>
      <c r="I92" s="273">
        <f t="shared" si="31"/>
        <v>0.44100000000000011</v>
      </c>
      <c r="J92" s="273">
        <f>4*1.02+2*0.85</f>
        <v>5.78</v>
      </c>
      <c r="K92" s="273">
        <f t="shared" si="0"/>
        <v>0.89012000000000002</v>
      </c>
      <c r="L92" s="273"/>
      <c r="M92" s="273">
        <f t="shared" si="26"/>
        <v>0</v>
      </c>
      <c r="N92" s="273">
        <f>2*1.13</f>
        <v>2.2599999999999998</v>
      </c>
      <c r="O92" s="274">
        <f t="shared" si="27"/>
        <v>0.89269999999999994</v>
      </c>
      <c r="P92" s="273"/>
      <c r="Q92" s="274">
        <f t="shared" si="3"/>
        <v>0</v>
      </c>
      <c r="R92" s="273"/>
      <c r="S92" s="274">
        <f t="shared" si="28"/>
        <v>0</v>
      </c>
      <c r="T92" s="273"/>
      <c r="U92" s="274">
        <f t="shared" si="29"/>
        <v>0</v>
      </c>
      <c r="V92" s="277">
        <f t="shared" si="32"/>
        <v>5.0400000000000014E-2</v>
      </c>
    </row>
    <row r="93" spans="2:22" s="92" customFormat="1" ht="30" customHeight="1" x14ac:dyDescent="0.25">
      <c r="B93" s="454" t="s">
        <v>682</v>
      </c>
      <c r="C93" s="455"/>
      <c r="D93" s="276" t="s">
        <v>338</v>
      </c>
      <c r="E93" s="273">
        <v>7.51</v>
      </c>
      <c r="F93" s="273">
        <v>0.14000000000000001</v>
      </c>
      <c r="G93" s="273">
        <v>0.5</v>
      </c>
      <c r="H93" s="273">
        <f t="shared" si="30"/>
        <v>8.561399999999999</v>
      </c>
      <c r="I93" s="273">
        <f t="shared" si="31"/>
        <v>3.5747600000000004</v>
      </c>
      <c r="J93" s="273">
        <f>36*1.22</f>
        <v>43.92</v>
      </c>
      <c r="K93" s="273">
        <f t="shared" si="0"/>
        <v>6.7636799999999999</v>
      </c>
      <c r="L93" s="273"/>
      <c r="M93" s="273">
        <f t="shared" si="26"/>
        <v>0</v>
      </c>
      <c r="N93" s="273">
        <f>3*3.9</f>
        <v>11.7</v>
      </c>
      <c r="O93" s="274">
        <f t="shared" si="27"/>
        <v>4.6215000000000002</v>
      </c>
      <c r="P93" s="273">
        <f>2*7.94+2*2.45+4*4.06</f>
        <v>37.019999999999996</v>
      </c>
      <c r="Q93" s="274">
        <f t="shared" si="3"/>
        <v>22.841339999999999</v>
      </c>
      <c r="R93" s="273"/>
      <c r="S93" s="274">
        <f t="shared" si="28"/>
        <v>0</v>
      </c>
      <c r="T93" s="273"/>
      <c r="U93" s="274">
        <f t="shared" si="29"/>
        <v>0</v>
      </c>
      <c r="V93" s="277">
        <f t="shared" si="32"/>
        <v>0.52570000000000006</v>
      </c>
    </row>
    <row r="94" spans="2:22" s="92" customFormat="1" ht="30" customHeight="1" x14ac:dyDescent="0.25">
      <c r="B94" s="454" t="s">
        <v>683</v>
      </c>
      <c r="C94" s="455"/>
      <c r="D94" s="276" t="s">
        <v>338</v>
      </c>
      <c r="E94" s="273">
        <v>2.83</v>
      </c>
      <c r="F94" s="273">
        <v>0.14000000000000001</v>
      </c>
      <c r="G94" s="273">
        <v>0.5</v>
      </c>
      <c r="H94" s="273">
        <f t="shared" si="30"/>
        <v>3.2262</v>
      </c>
      <c r="I94" s="273">
        <f t="shared" si="31"/>
        <v>1.3470800000000001</v>
      </c>
      <c r="J94" s="273">
        <f>12*1.22</f>
        <v>14.64</v>
      </c>
      <c r="K94" s="273">
        <f t="shared" si="0"/>
        <v>2.2545600000000001</v>
      </c>
      <c r="L94" s="273"/>
      <c r="M94" s="273">
        <f t="shared" si="26"/>
        <v>0</v>
      </c>
      <c r="N94" s="273">
        <f>3*3.37+3*3.07</f>
        <v>19.32</v>
      </c>
      <c r="O94" s="274">
        <f t="shared" si="27"/>
        <v>7.6314000000000002</v>
      </c>
      <c r="P94" s="273"/>
      <c r="Q94" s="274">
        <f t="shared" si="3"/>
        <v>0</v>
      </c>
      <c r="R94" s="273"/>
      <c r="S94" s="274">
        <f t="shared" si="28"/>
        <v>0</v>
      </c>
      <c r="T94" s="273"/>
      <c r="U94" s="274">
        <f t="shared" si="29"/>
        <v>0</v>
      </c>
      <c r="V94" s="277">
        <f t="shared" si="32"/>
        <v>0.19810000000000003</v>
      </c>
    </row>
    <row r="95" spans="2:22" s="92" customFormat="1" ht="30" customHeight="1" x14ac:dyDescent="0.25">
      <c r="B95" s="454" t="s">
        <v>684</v>
      </c>
      <c r="C95" s="455"/>
      <c r="D95" s="276" t="s">
        <v>338</v>
      </c>
      <c r="E95" s="273">
        <v>4.75</v>
      </c>
      <c r="F95" s="273">
        <v>0.19</v>
      </c>
      <c r="G95" s="273">
        <v>0.5</v>
      </c>
      <c r="H95" s="273">
        <f t="shared" si="30"/>
        <v>5.6524999999999999</v>
      </c>
      <c r="I95" s="273">
        <f t="shared" si="31"/>
        <v>3.0684999999999998</v>
      </c>
      <c r="J95" s="273">
        <f>32*1.32+2*3.53</f>
        <v>49.300000000000004</v>
      </c>
      <c r="K95" s="273">
        <f t="shared" si="0"/>
        <v>7.5922000000000009</v>
      </c>
      <c r="L95" s="273"/>
      <c r="M95" s="273">
        <f t="shared" si="26"/>
        <v>0</v>
      </c>
      <c r="N95" s="273">
        <f>3*1.68</f>
        <v>5.04</v>
      </c>
      <c r="O95" s="274">
        <f t="shared" si="27"/>
        <v>1.9908000000000001</v>
      </c>
      <c r="P95" s="273"/>
      <c r="Q95" s="274">
        <f t="shared" si="3"/>
        <v>0</v>
      </c>
      <c r="R95" s="273"/>
      <c r="S95" s="274">
        <f t="shared" si="28"/>
        <v>0</v>
      </c>
      <c r="T95" s="273">
        <f>4*5.05</f>
        <v>20.2</v>
      </c>
      <c r="U95" s="274">
        <f t="shared" si="29"/>
        <v>31.875599999999999</v>
      </c>
      <c r="V95" s="277">
        <f t="shared" si="32"/>
        <v>0.45124999999999998</v>
      </c>
    </row>
    <row r="96" spans="2:22" s="92" customFormat="1" ht="30" customHeight="1" x14ac:dyDescent="0.25">
      <c r="B96" s="454" t="s">
        <v>685</v>
      </c>
      <c r="C96" s="455"/>
      <c r="D96" s="276" t="s">
        <v>338</v>
      </c>
      <c r="E96" s="273">
        <v>12.14</v>
      </c>
      <c r="F96" s="273">
        <v>0.14000000000000001</v>
      </c>
      <c r="G96" s="273">
        <v>0.5</v>
      </c>
      <c r="H96" s="273">
        <f t="shared" si="30"/>
        <v>13.839600000000001</v>
      </c>
      <c r="I96" s="273">
        <f t="shared" si="31"/>
        <v>5.7786400000000002</v>
      </c>
      <c r="J96" s="273">
        <f>100*1.22+2*2.14+2*2.1</f>
        <v>130.47999999999999</v>
      </c>
      <c r="K96" s="273">
        <f t="shared" si="0"/>
        <v>20.093919999999997</v>
      </c>
      <c r="L96" s="273"/>
      <c r="M96" s="273">
        <f t="shared" si="26"/>
        <v>0</v>
      </c>
      <c r="N96" s="273">
        <f>3*1.35+3*1.4+3*2.69</f>
        <v>16.32</v>
      </c>
      <c r="O96" s="274">
        <f t="shared" si="27"/>
        <v>6.4464000000000006</v>
      </c>
      <c r="P96" s="273"/>
      <c r="Q96" s="274">
        <f t="shared" si="3"/>
        <v>0</v>
      </c>
      <c r="R96" s="273">
        <f>2*3.42+5*5.16</f>
        <v>32.64</v>
      </c>
      <c r="S96" s="274">
        <f t="shared" si="28"/>
        <v>31.432320000000001</v>
      </c>
      <c r="T96" s="273">
        <f>2*6.07+5.57+4*5.07</f>
        <v>37.99</v>
      </c>
      <c r="U96" s="274">
        <f t="shared" si="29"/>
        <v>59.948220000000006</v>
      </c>
      <c r="V96" s="277">
        <f t="shared" si="32"/>
        <v>0.84980000000000011</v>
      </c>
    </row>
    <row r="97" spans="2:22" s="92" customFormat="1" ht="30" customHeight="1" x14ac:dyDescent="0.25">
      <c r="B97" s="454" t="s">
        <v>686</v>
      </c>
      <c r="C97" s="455"/>
      <c r="D97" s="276" t="s">
        <v>338</v>
      </c>
      <c r="E97" s="273">
        <v>12.18</v>
      </c>
      <c r="F97" s="273">
        <v>0.19</v>
      </c>
      <c r="G97" s="273">
        <v>0.5</v>
      </c>
      <c r="H97" s="273">
        <f t="shared" si="30"/>
        <v>14.494199999999999</v>
      </c>
      <c r="I97" s="273">
        <f t="shared" si="31"/>
        <v>7.8682799999999995</v>
      </c>
      <c r="J97" s="273">
        <f>73*1.32</f>
        <v>96.36</v>
      </c>
      <c r="K97" s="273">
        <f t="shared" si="0"/>
        <v>14.83944</v>
      </c>
      <c r="L97" s="273"/>
      <c r="M97" s="273">
        <f t="shared" si="26"/>
        <v>0</v>
      </c>
      <c r="N97" s="273"/>
      <c r="O97" s="274">
        <f t="shared" si="27"/>
        <v>0</v>
      </c>
      <c r="P97" s="273">
        <f>2*11.4+7.24+2*6.22+2*2.77+3*4.1</f>
        <v>60.319999999999993</v>
      </c>
      <c r="Q97" s="274">
        <f t="shared" si="3"/>
        <v>37.217439999999996</v>
      </c>
      <c r="R97" s="273">
        <f>3*4.44+3*4.42</f>
        <v>26.58</v>
      </c>
      <c r="S97" s="274">
        <f t="shared" si="28"/>
        <v>25.596539999999997</v>
      </c>
      <c r="T97" s="273"/>
      <c r="U97" s="274">
        <f t="shared" si="29"/>
        <v>0</v>
      </c>
      <c r="V97" s="277">
        <f t="shared" si="32"/>
        <v>1.1571</v>
      </c>
    </row>
    <row r="98" spans="2:22" s="92" customFormat="1" ht="30" customHeight="1" x14ac:dyDescent="0.25">
      <c r="B98" s="404" t="s">
        <v>604</v>
      </c>
      <c r="C98" s="405"/>
      <c r="D98" s="97" t="s">
        <v>695</v>
      </c>
      <c r="E98" s="111">
        <v>31.03</v>
      </c>
      <c r="F98" s="111">
        <v>0.19</v>
      </c>
      <c r="G98" s="111">
        <v>0.5</v>
      </c>
      <c r="H98" s="111">
        <f t="shared" si="6"/>
        <v>36.925699999999999</v>
      </c>
      <c r="I98" s="111">
        <f t="shared" si="7"/>
        <v>20.045380000000002</v>
      </c>
      <c r="J98" s="111">
        <f>178*1.32+2*3.47+2*2.65</f>
        <v>247.20000000000002</v>
      </c>
      <c r="K98" s="111">
        <f t="shared" si="0"/>
        <v>38.068800000000003</v>
      </c>
      <c r="L98" s="111"/>
      <c r="M98" s="111">
        <f t="shared" si="26"/>
        <v>0</v>
      </c>
      <c r="N98" s="111">
        <f>3*2.14+2*12+12+2*6.8+6.31+3.74+2*8.01+3*8.02+3*8.39</f>
        <v>131.32</v>
      </c>
      <c r="O98" s="112">
        <f t="shared" si="27"/>
        <v>51.871400000000001</v>
      </c>
      <c r="P98" s="111"/>
      <c r="Q98" s="112">
        <f t="shared" si="3"/>
        <v>0</v>
      </c>
      <c r="R98" s="111">
        <f>2*5.99+2*3.58</f>
        <v>19.14</v>
      </c>
      <c r="S98" s="112">
        <f t="shared" si="28"/>
        <v>18.431819999999998</v>
      </c>
      <c r="T98" s="111">
        <f>5.29+2*7.54</f>
        <v>20.37</v>
      </c>
      <c r="U98" s="112">
        <f t="shared" si="29"/>
        <v>32.143860000000004</v>
      </c>
      <c r="V98" s="114">
        <f t="shared" si="8"/>
        <v>2.9478500000000003</v>
      </c>
    </row>
    <row r="99" spans="2:22" s="92" customFormat="1" ht="30" customHeight="1" x14ac:dyDescent="0.25">
      <c r="B99" s="404" t="s">
        <v>605</v>
      </c>
      <c r="C99" s="405"/>
      <c r="D99" s="97" t="s">
        <v>695</v>
      </c>
      <c r="E99" s="111">
        <v>7.54</v>
      </c>
      <c r="F99" s="111">
        <v>0.14000000000000001</v>
      </c>
      <c r="G99" s="111">
        <v>0.5</v>
      </c>
      <c r="H99" s="111">
        <f t="shared" si="6"/>
        <v>8.595600000000001</v>
      </c>
      <c r="I99" s="111">
        <f t="shared" si="7"/>
        <v>3.5890400000000002</v>
      </c>
      <c r="J99" s="111">
        <f>30*1.22</f>
        <v>36.6</v>
      </c>
      <c r="K99" s="111">
        <f t="shared" si="0"/>
        <v>5.6364000000000001</v>
      </c>
      <c r="L99" s="111"/>
      <c r="M99" s="111">
        <f t="shared" si="26"/>
        <v>0</v>
      </c>
      <c r="N99" s="111">
        <f>3*3.04</f>
        <v>9.120000000000001</v>
      </c>
      <c r="O99" s="112">
        <f t="shared" si="27"/>
        <v>3.6024000000000007</v>
      </c>
      <c r="P99" s="111"/>
      <c r="Q99" s="112">
        <f t="shared" si="3"/>
        <v>0</v>
      </c>
      <c r="R99" s="111">
        <f>2*7.88+2.71+3*4.98</f>
        <v>33.409999999999997</v>
      </c>
      <c r="S99" s="112">
        <f t="shared" si="28"/>
        <v>32.173829999999995</v>
      </c>
      <c r="T99" s="111"/>
      <c r="U99" s="112">
        <f t="shared" si="29"/>
        <v>0</v>
      </c>
      <c r="V99" s="114">
        <f t="shared" si="8"/>
        <v>0.52780000000000005</v>
      </c>
    </row>
    <row r="100" spans="2:22" s="92" customFormat="1" ht="30" customHeight="1" x14ac:dyDescent="0.25">
      <c r="B100" s="404" t="s">
        <v>606</v>
      </c>
      <c r="C100" s="405"/>
      <c r="D100" s="97" t="s">
        <v>695</v>
      </c>
      <c r="E100" s="111">
        <v>4.76</v>
      </c>
      <c r="F100" s="111">
        <v>0.14000000000000001</v>
      </c>
      <c r="G100" s="111">
        <v>0.4</v>
      </c>
      <c r="H100" s="111">
        <f t="shared" si="6"/>
        <v>4.4744000000000002</v>
      </c>
      <c r="I100" s="111">
        <f t="shared" si="7"/>
        <v>2.3323999999999998</v>
      </c>
      <c r="J100" s="111">
        <f>25*1.02+2*2.18</f>
        <v>29.86</v>
      </c>
      <c r="K100" s="111">
        <f t="shared" si="0"/>
        <v>4.5984400000000001</v>
      </c>
      <c r="L100" s="111"/>
      <c r="M100" s="111">
        <f t="shared" si="26"/>
        <v>0</v>
      </c>
      <c r="N100" s="111">
        <f>2*2.76+2*4.99</f>
        <v>15.5</v>
      </c>
      <c r="O100" s="112">
        <f t="shared" si="27"/>
        <v>6.1225000000000005</v>
      </c>
      <c r="P100" s="111"/>
      <c r="Q100" s="112">
        <f t="shared" si="3"/>
        <v>0</v>
      </c>
      <c r="R100" s="111"/>
      <c r="S100" s="112">
        <f t="shared" si="28"/>
        <v>0</v>
      </c>
      <c r="T100" s="111"/>
      <c r="U100" s="112">
        <f t="shared" si="29"/>
        <v>0</v>
      </c>
      <c r="V100" s="114">
        <f t="shared" si="8"/>
        <v>0.26656000000000002</v>
      </c>
    </row>
    <row r="101" spans="2:22" s="92" customFormat="1" ht="30" customHeight="1" x14ac:dyDescent="0.25">
      <c r="B101" s="404" t="s">
        <v>687</v>
      </c>
      <c r="C101" s="405"/>
      <c r="D101" s="97" t="s">
        <v>695</v>
      </c>
      <c r="E101" s="111">
        <v>7.53</v>
      </c>
      <c r="F101" s="111">
        <v>0.14000000000000001</v>
      </c>
      <c r="G101" s="111">
        <v>0.5</v>
      </c>
      <c r="H101" s="111">
        <f t="shared" ref="H101:H116" si="33">(E101*G101*2+E101*F101)</f>
        <v>8.5842000000000009</v>
      </c>
      <c r="I101" s="111">
        <f t="shared" ref="I101:I116" si="34">+E101*F101*(3.9-G101)</f>
        <v>3.5842800000000001</v>
      </c>
      <c r="J101" s="111">
        <f>34*1.22+2*3.08</f>
        <v>47.64</v>
      </c>
      <c r="K101" s="111">
        <f t="shared" si="0"/>
        <v>7.3365600000000004</v>
      </c>
      <c r="L101" s="111"/>
      <c r="M101" s="111">
        <f t="shared" si="26"/>
        <v>0</v>
      </c>
      <c r="N101" s="111">
        <f>3*2.98</f>
        <v>8.94</v>
      </c>
      <c r="O101" s="112">
        <f t="shared" si="27"/>
        <v>3.5312999999999999</v>
      </c>
      <c r="P101" s="111"/>
      <c r="Q101" s="112">
        <f t="shared" si="3"/>
        <v>0</v>
      </c>
      <c r="R101" s="111">
        <f>2*4.63+2.96+3*5.03</f>
        <v>27.31</v>
      </c>
      <c r="S101" s="112">
        <f t="shared" si="28"/>
        <v>26.299529999999997</v>
      </c>
      <c r="T101" s="111"/>
      <c r="U101" s="112">
        <f t="shared" si="29"/>
        <v>0</v>
      </c>
      <c r="V101" s="114">
        <f t="shared" ref="V101:V116" si="35">+E101*F101*G101</f>
        <v>0.52710000000000001</v>
      </c>
    </row>
    <row r="102" spans="2:22" s="92" customFormat="1" ht="30" customHeight="1" x14ac:dyDescent="0.25">
      <c r="B102" s="404" t="s">
        <v>688</v>
      </c>
      <c r="C102" s="405"/>
      <c r="D102" s="97" t="s">
        <v>695</v>
      </c>
      <c r="E102" s="111">
        <v>31.03</v>
      </c>
      <c r="F102" s="111">
        <v>0.19</v>
      </c>
      <c r="G102" s="111">
        <v>0.5</v>
      </c>
      <c r="H102" s="111">
        <f t="shared" si="33"/>
        <v>36.925699999999999</v>
      </c>
      <c r="I102" s="111">
        <f t="shared" si="34"/>
        <v>20.045380000000002</v>
      </c>
      <c r="J102" s="111">
        <f>177*1.32</f>
        <v>233.64000000000001</v>
      </c>
      <c r="K102" s="111">
        <f t="shared" si="0"/>
        <v>35.980560000000004</v>
      </c>
      <c r="L102" s="111"/>
      <c r="M102" s="111">
        <f t="shared" si="26"/>
        <v>0</v>
      </c>
      <c r="N102" s="111">
        <f>3*11.98+3*12+3*9.55+3.52+3.09+2*7.65+3*7.8+3*8.02+3*8.39</f>
        <v>195.13</v>
      </c>
      <c r="O102" s="112">
        <f t="shared" si="27"/>
        <v>77.076350000000005</v>
      </c>
      <c r="P102" s="111"/>
      <c r="Q102" s="112">
        <f t="shared" si="3"/>
        <v>0</v>
      </c>
      <c r="R102" s="111"/>
      <c r="S102" s="112">
        <f t="shared" si="28"/>
        <v>0</v>
      </c>
      <c r="T102" s="111"/>
      <c r="U102" s="112">
        <f t="shared" si="29"/>
        <v>0</v>
      </c>
      <c r="V102" s="114">
        <f t="shared" si="35"/>
        <v>2.9478500000000003</v>
      </c>
    </row>
    <row r="103" spans="2:22" s="92" customFormat="1" ht="30" customHeight="1" x14ac:dyDescent="0.25">
      <c r="B103" s="404" t="s">
        <v>689</v>
      </c>
      <c r="C103" s="405"/>
      <c r="D103" s="97" t="s">
        <v>695</v>
      </c>
      <c r="E103" s="111">
        <v>12.07</v>
      </c>
      <c r="F103" s="111">
        <v>0.19</v>
      </c>
      <c r="G103" s="111">
        <v>0.5</v>
      </c>
      <c r="H103" s="111">
        <f t="shared" si="33"/>
        <v>14.363300000000001</v>
      </c>
      <c r="I103" s="111">
        <f t="shared" si="34"/>
        <v>7.7972199999999994</v>
      </c>
      <c r="J103" s="111">
        <f>73*1.32</f>
        <v>96.36</v>
      </c>
      <c r="K103" s="111">
        <f t="shared" si="0"/>
        <v>14.83944</v>
      </c>
      <c r="L103" s="111"/>
      <c r="M103" s="111">
        <f t="shared" si="26"/>
        <v>0</v>
      </c>
      <c r="N103" s="111">
        <f>3*3.94+3*4.89</f>
        <v>26.49</v>
      </c>
      <c r="O103" s="112">
        <f t="shared" si="27"/>
        <v>10.46355</v>
      </c>
      <c r="P103" s="111">
        <f>2*11.3+6.62+2*2.69+2.65</f>
        <v>37.25</v>
      </c>
      <c r="Q103" s="112">
        <f t="shared" si="3"/>
        <v>22.983249999999998</v>
      </c>
      <c r="R103" s="111">
        <f>3*3.99</f>
        <v>11.97</v>
      </c>
      <c r="S103" s="112">
        <f t="shared" si="28"/>
        <v>11.52711</v>
      </c>
      <c r="T103" s="111"/>
      <c r="U103" s="112">
        <f t="shared" si="29"/>
        <v>0</v>
      </c>
      <c r="V103" s="114">
        <f t="shared" si="35"/>
        <v>1.1466499999999999</v>
      </c>
    </row>
    <row r="104" spans="2:22" s="92" customFormat="1" ht="30" customHeight="1" x14ac:dyDescent="0.25">
      <c r="B104" s="404" t="s">
        <v>690</v>
      </c>
      <c r="C104" s="405"/>
      <c r="D104" s="97" t="s">
        <v>695</v>
      </c>
      <c r="E104" s="111">
        <v>0.95</v>
      </c>
      <c r="F104" s="111">
        <v>0.14000000000000001</v>
      </c>
      <c r="G104" s="111">
        <v>0.4</v>
      </c>
      <c r="H104" s="111">
        <f t="shared" si="33"/>
        <v>0.89300000000000002</v>
      </c>
      <c r="I104" s="111">
        <f t="shared" si="34"/>
        <v>0.46550000000000002</v>
      </c>
      <c r="J104" s="111">
        <f>4*1.02+2*0.91</f>
        <v>5.9</v>
      </c>
      <c r="K104" s="111">
        <f t="shared" si="0"/>
        <v>0.90860000000000007</v>
      </c>
      <c r="L104" s="111"/>
      <c r="M104" s="111">
        <f t="shared" si="26"/>
        <v>0</v>
      </c>
      <c r="N104" s="111">
        <f>2*1.19</f>
        <v>2.38</v>
      </c>
      <c r="O104" s="112">
        <f t="shared" si="27"/>
        <v>0.94010000000000005</v>
      </c>
      <c r="P104" s="111"/>
      <c r="Q104" s="112">
        <f t="shared" si="3"/>
        <v>0</v>
      </c>
      <c r="R104" s="111"/>
      <c r="S104" s="112">
        <f t="shared" si="28"/>
        <v>0</v>
      </c>
      <c r="T104" s="111"/>
      <c r="U104" s="112">
        <f t="shared" si="29"/>
        <v>0</v>
      </c>
      <c r="V104" s="114">
        <f t="shared" si="35"/>
        <v>5.3200000000000004E-2</v>
      </c>
    </row>
    <row r="105" spans="2:22" s="92" customFormat="1" ht="30" customHeight="1" x14ac:dyDescent="0.25">
      <c r="B105" s="404" t="s">
        <v>691</v>
      </c>
      <c r="C105" s="405"/>
      <c r="D105" s="97" t="s">
        <v>695</v>
      </c>
      <c r="E105" s="111">
        <v>7.57</v>
      </c>
      <c r="F105" s="111">
        <v>0.14000000000000001</v>
      </c>
      <c r="G105" s="111">
        <v>0.5</v>
      </c>
      <c r="H105" s="111">
        <f t="shared" si="33"/>
        <v>8.6297999999999995</v>
      </c>
      <c r="I105" s="111">
        <f t="shared" si="34"/>
        <v>3.6033200000000001</v>
      </c>
      <c r="J105" s="111">
        <f>34*1.22</f>
        <v>41.48</v>
      </c>
      <c r="K105" s="111">
        <f t="shared" si="0"/>
        <v>6.3879199999999994</v>
      </c>
      <c r="L105" s="111"/>
      <c r="M105" s="111">
        <f t="shared" si="26"/>
        <v>0</v>
      </c>
      <c r="N105" s="111">
        <f>3*7.96+3*5.12</f>
        <v>39.239999999999995</v>
      </c>
      <c r="O105" s="112">
        <f t="shared" si="27"/>
        <v>15.499799999999999</v>
      </c>
      <c r="P105" s="111">
        <f>3*2.9</f>
        <v>8.6999999999999993</v>
      </c>
      <c r="Q105" s="112">
        <f t="shared" si="3"/>
        <v>5.3678999999999997</v>
      </c>
      <c r="R105" s="111"/>
      <c r="S105" s="112">
        <f t="shared" si="28"/>
        <v>0</v>
      </c>
      <c r="T105" s="111"/>
      <c r="U105" s="112">
        <f t="shared" si="29"/>
        <v>0</v>
      </c>
      <c r="V105" s="114">
        <f t="shared" si="35"/>
        <v>0.52990000000000004</v>
      </c>
    </row>
    <row r="106" spans="2:22" s="92" customFormat="1" ht="30" customHeight="1" x14ac:dyDescent="0.25">
      <c r="B106" s="404" t="s">
        <v>692</v>
      </c>
      <c r="C106" s="405"/>
      <c r="D106" s="97" t="s">
        <v>695</v>
      </c>
      <c r="E106" s="111">
        <v>2.82</v>
      </c>
      <c r="F106" s="111">
        <v>0.14000000000000001</v>
      </c>
      <c r="G106" s="111">
        <v>0.5</v>
      </c>
      <c r="H106" s="111">
        <f t="shared" si="33"/>
        <v>3.2147999999999999</v>
      </c>
      <c r="I106" s="111">
        <f t="shared" si="34"/>
        <v>1.3423200000000002</v>
      </c>
      <c r="J106" s="111">
        <f>12*1.22</f>
        <v>14.64</v>
      </c>
      <c r="K106" s="111">
        <f t="shared" si="0"/>
        <v>2.2545600000000001</v>
      </c>
      <c r="L106" s="111"/>
      <c r="M106" s="111">
        <f t="shared" si="26"/>
        <v>0</v>
      </c>
      <c r="N106" s="111">
        <f>3*3.36+3*3.06</f>
        <v>19.259999999999998</v>
      </c>
      <c r="O106" s="112">
        <f t="shared" si="27"/>
        <v>7.6076999999999995</v>
      </c>
      <c r="P106" s="111"/>
      <c r="Q106" s="112">
        <f t="shared" si="3"/>
        <v>0</v>
      </c>
      <c r="R106" s="111"/>
      <c r="S106" s="112">
        <f t="shared" si="28"/>
        <v>0</v>
      </c>
      <c r="T106" s="111"/>
      <c r="U106" s="112">
        <f t="shared" si="29"/>
        <v>0</v>
      </c>
      <c r="V106" s="114">
        <f t="shared" si="35"/>
        <v>0.19740000000000002</v>
      </c>
    </row>
    <row r="107" spans="2:22" s="92" customFormat="1" ht="30" customHeight="1" x14ac:dyDescent="0.25">
      <c r="B107" s="404" t="s">
        <v>693</v>
      </c>
      <c r="C107" s="405"/>
      <c r="D107" s="97" t="s">
        <v>695</v>
      </c>
      <c r="E107" s="111">
        <v>12.14</v>
      </c>
      <c r="F107" s="111">
        <v>0.14000000000000001</v>
      </c>
      <c r="G107" s="111">
        <v>0.5</v>
      </c>
      <c r="H107" s="111">
        <f t="shared" si="33"/>
        <v>13.839600000000001</v>
      </c>
      <c r="I107" s="111">
        <f t="shared" si="34"/>
        <v>5.7786400000000002</v>
      </c>
      <c r="J107" s="111">
        <f>58*1.22+2*2.28+2*2.23</f>
        <v>79.78</v>
      </c>
      <c r="K107" s="111">
        <f t="shared" si="0"/>
        <v>12.28612</v>
      </c>
      <c r="L107" s="111"/>
      <c r="M107" s="111">
        <f t="shared" si="26"/>
        <v>0</v>
      </c>
      <c r="N107" s="111">
        <f>3*1.35+3*1.4+3*2.68</f>
        <v>16.29</v>
      </c>
      <c r="O107" s="112">
        <f t="shared" si="27"/>
        <v>6.4345499999999998</v>
      </c>
      <c r="P107" s="111">
        <f>2*5.79+2*3.35</f>
        <v>18.28</v>
      </c>
      <c r="Q107" s="112">
        <f t="shared" si="3"/>
        <v>11.27876</v>
      </c>
      <c r="R107" s="111">
        <f>3.73+3*5.16+2*5.02</f>
        <v>29.25</v>
      </c>
      <c r="S107" s="112">
        <f t="shared" si="28"/>
        <v>28.167749999999998</v>
      </c>
      <c r="T107" s="111"/>
      <c r="U107" s="112">
        <f t="shared" si="29"/>
        <v>0</v>
      </c>
      <c r="V107" s="114">
        <f t="shared" si="35"/>
        <v>0.84980000000000011</v>
      </c>
    </row>
    <row r="108" spans="2:22" s="92" customFormat="1" ht="30" customHeight="1" x14ac:dyDescent="0.25">
      <c r="B108" s="404" t="s">
        <v>694</v>
      </c>
      <c r="C108" s="405"/>
      <c r="D108" s="97" t="s">
        <v>695</v>
      </c>
      <c r="E108" s="111">
        <v>12.18</v>
      </c>
      <c r="F108" s="111">
        <v>0.19</v>
      </c>
      <c r="G108" s="111">
        <v>0.5</v>
      </c>
      <c r="H108" s="111">
        <f t="shared" si="33"/>
        <v>14.494199999999999</v>
      </c>
      <c r="I108" s="111">
        <f t="shared" si="34"/>
        <v>7.8682799999999995</v>
      </c>
      <c r="J108" s="111">
        <f>70*1.32</f>
        <v>92.4</v>
      </c>
      <c r="K108" s="111">
        <f t="shared" si="0"/>
        <v>14.229600000000001</v>
      </c>
      <c r="L108" s="111"/>
      <c r="M108" s="111">
        <f t="shared" si="26"/>
        <v>0</v>
      </c>
      <c r="N108" s="111">
        <f>3*4.05</f>
        <v>12.149999999999999</v>
      </c>
      <c r="O108" s="112">
        <f t="shared" si="27"/>
        <v>4.7992499999999998</v>
      </c>
      <c r="P108" s="111">
        <f>2*11.4+5.99+2*2.67+3*4.41+3*4.39</f>
        <v>60.53</v>
      </c>
      <c r="Q108" s="112">
        <f t="shared" si="3"/>
        <v>37.347009999999997</v>
      </c>
      <c r="R108" s="111"/>
      <c r="S108" s="112">
        <f t="shared" si="28"/>
        <v>0</v>
      </c>
      <c r="T108" s="111"/>
      <c r="U108" s="112">
        <f t="shared" si="29"/>
        <v>0</v>
      </c>
      <c r="V108" s="114">
        <f t="shared" si="35"/>
        <v>1.1571</v>
      </c>
    </row>
    <row r="109" spans="2:22" s="92" customFormat="1" ht="30" customHeight="1" x14ac:dyDescent="0.25">
      <c r="B109" s="454" t="s">
        <v>696</v>
      </c>
      <c r="C109" s="455"/>
      <c r="D109" s="276" t="s">
        <v>705</v>
      </c>
      <c r="E109" s="273">
        <v>7.58</v>
      </c>
      <c r="F109" s="273">
        <v>0.19</v>
      </c>
      <c r="G109" s="273">
        <v>0.7</v>
      </c>
      <c r="H109" s="273">
        <f t="shared" si="33"/>
        <v>12.052199999999999</v>
      </c>
      <c r="I109" s="273">
        <f t="shared" si="34"/>
        <v>4.6086400000000003</v>
      </c>
      <c r="J109" s="273">
        <f>78*1.72+2*3.78+5.294*8</f>
        <v>184.072</v>
      </c>
      <c r="K109" s="273">
        <f t="shared" si="0"/>
        <v>28.347087999999999</v>
      </c>
      <c r="L109" s="273"/>
      <c r="M109" s="273">
        <f t="shared" si="26"/>
        <v>0</v>
      </c>
      <c r="N109" s="273"/>
      <c r="O109" s="274">
        <f t="shared" si="27"/>
        <v>0</v>
      </c>
      <c r="P109" s="273">
        <f>3*2.46+3*2.36</f>
        <v>14.46</v>
      </c>
      <c r="Q109" s="274">
        <f t="shared" si="3"/>
        <v>8.9218200000000003</v>
      </c>
      <c r="R109" s="273"/>
      <c r="S109" s="274">
        <f t="shared" si="28"/>
        <v>0</v>
      </c>
      <c r="T109" s="273">
        <f>2*4.64+8*7.82</f>
        <v>71.84</v>
      </c>
      <c r="U109" s="274">
        <f t="shared" si="29"/>
        <v>113.36352000000001</v>
      </c>
      <c r="V109" s="277">
        <f t="shared" si="35"/>
        <v>1.0081399999999998</v>
      </c>
    </row>
    <row r="110" spans="2:22" s="92" customFormat="1" ht="30" customHeight="1" x14ac:dyDescent="0.25">
      <c r="B110" s="454" t="s">
        <v>697</v>
      </c>
      <c r="C110" s="455"/>
      <c r="D110" s="276" t="s">
        <v>705</v>
      </c>
      <c r="E110" s="273">
        <v>7.54</v>
      </c>
      <c r="F110" s="273">
        <v>0.19</v>
      </c>
      <c r="G110" s="273">
        <v>0.6</v>
      </c>
      <c r="H110" s="273">
        <f t="shared" si="33"/>
        <v>10.480600000000001</v>
      </c>
      <c r="I110" s="273">
        <f t="shared" si="34"/>
        <v>4.7275799999999997</v>
      </c>
      <c r="J110" s="273">
        <f>42*1.52+5.294*12</f>
        <v>127.36799999999999</v>
      </c>
      <c r="K110" s="273">
        <f t="shared" si="0"/>
        <v>19.614671999999999</v>
      </c>
      <c r="L110" s="273"/>
      <c r="M110" s="273">
        <f t="shared" si="26"/>
        <v>0</v>
      </c>
      <c r="N110" s="273">
        <f>4*3.04</f>
        <v>12.16</v>
      </c>
      <c r="O110" s="274">
        <f t="shared" si="27"/>
        <v>4.8032000000000004</v>
      </c>
      <c r="P110" s="273"/>
      <c r="Q110" s="274">
        <f t="shared" si="3"/>
        <v>0</v>
      </c>
      <c r="R110" s="273">
        <f>2*8.39+2*3.12+4*4.98</f>
        <v>42.940000000000005</v>
      </c>
      <c r="S110" s="274">
        <f t="shared" si="28"/>
        <v>41.351220000000005</v>
      </c>
      <c r="T110" s="273"/>
      <c r="U110" s="274">
        <f t="shared" si="29"/>
        <v>0</v>
      </c>
      <c r="V110" s="277">
        <f t="shared" si="35"/>
        <v>0.85955999999999999</v>
      </c>
    </row>
    <row r="111" spans="2:22" s="92" customFormat="1" ht="30" customHeight="1" x14ac:dyDescent="0.25">
      <c r="B111" s="454" t="s">
        <v>698</v>
      </c>
      <c r="C111" s="455"/>
      <c r="D111" s="276" t="s">
        <v>705</v>
      </c>
      <c r="E111" s="273">
        <v>2.1</v>
      </c>
      <c r="F111" s="273">
        <v>0.14000000000000001</v>
      </c>
      <c r="G111" s="273">
        <v>0.4</v>
      </c>
      <c r="H111" s="273">
        <f t="shared" si="33"/>
        <v>1.9740000000000002</v>
      </c>
      <c r="I111" s="273">
        <f t="shared" si="34"/>
        <v>1.0290000000000001</v>
      </c>
      <c r="J111" s="273">
        <f>12*1.02</f>
        <v>12.24</v>
      </c>
      <c r="K111" s="273">
        <f t="shared" si="0"/>
        <v>1.88496</v>
      </c>
      <c r="L111" s="273"/>
      <c r="M111" s="273">
        <f t="shared" si="26"/>
        <v>0</v>
      </c>
      <c r="N111" s="273">
        <f>2*2.34+2*2.2</f>
        <v>9.08</v>
      </c>
      <c r="O111" s="274">
        <f t="shared" si="27"/>
        <v>3.5866000000000002</v>
      </c>
      <c r="P111" s="273"/>
      <c r="Q111" s="274">
        <f t="shared" si="3"/>
        <v>0</v>
      </c>
      <c r="R111" s="273"/>
      <c r="S111" s="274">
        <f t="shared" si="28"/>
        <v>0</v>
      </c>
      <c r="T111" s="273"/>
      <c r="U111" s="274">
        <f t="shared" si="29"/>
        <v>0</v>
      </c>
      <c r="V111" s="277">
        <f t="shared" si="35"/>
        <v>0.11760000000000002</v>
      </c>
    </row>
    <row r="112" spans="2:22" s="92" customFormat="1" ht="30" customHeight="1" x14ac:dyDescent="0.25">
      <c r="B112" s="454" t="s">
        <v>699</v>
      </c>
      <c r="C112" s="455"/>
      <c r="D112" s="276" t="s">
        <v>705</v>
      </c>
      <c r="E112" s="273">
        <v>7.53</v>
      </c>
      <c r="F112" s="273">
        <v>0.14000000000000001</v>
      </c>
      <c r="G112" s="273">
        <v>0.5</v>
      </c>
      <c r="H112" s="273">
        <f t="shared" si="33"/>
        <v>8.5842000000000009</v>
      </c>
      <c r="I112" s="273">
        <f t="shared" si="34"/>
        <v>3.5842800000000001</v>
      </c>
      <c r="J112" s="273">
        <f>32*1.22+2*2.22</f>
        <v>43.48</v>
      </c>
      <c r="K112" s="273">
        <f t="shared" si="0"/>
        <v>6.6959199999999992</v>
      </c>
      <c r="L112" s="273"/>
      <c r="M112" s="273">
        <f t="shared" si="26"/>
        <v>0</v>
      </c>
      <c r="N112" s="273">
        <f>3*1.32+2*4.72+4.15+3*7.77</f>
        <v>40.86</v>
      </c>
      <c r="O112" s="274">
        <f t="shared" si="27"/>
        <v>16.139700000000001</v>
      </c>
      <c r="P112" s="273"/>
      <c r="Q112" s="274">
        <f t="shared" si="3"/>
        <v>0</v>
      </c>
      <c r="R112" s="273"/>
      <c r="S112" s="274">
        <f t="shared" si="28"/>
        <v>0</v>
      </c>
      <c r="T112" s="273"/>
      <c r="U112" s="274">
        <f t="shared" si="29"/>
        <v>0</v>
      </c>
      <c r="V112" s="277">
        <f t="shared" si="35"/>
        <v>0.52710000000000001</v>
      </c>
    </row>
    <row r="113" spans="2:22" s="92" customFormat="1" ht="30" customHeight="1" x14ac:dyDescent="0.25">
      <c r="B113" s="454" t="s">
        <v>700</v>
      </c>
      <c r="C113" s="455"/>
      <c r="D113" s="276" t="s">
        <v>705</v>
      </c>
      <c r="E113" s="273">
        <v>7.35</v>
      </c>
      <c r="F113" s="273">
        <v>0.19</v>
      </c>
      <c r="G113" s="273">
        <v>0.5</v>
      </c>
      <c r="H113" s="273">
        <f t="shared" si="33"/>
        <v>8.7464999999999993</v>
      </c>
      <c r="I113" s="273">
        <f t="shared" si="34"/>
        <v>4.7480999999999991</v>
      </c>
      <c r="J113" s="273">
        <f>43*1.32</f>
        <v>56.760000000000005</v>
      </c>
      <c r="K113" s="273">
        <f t="shared" si="0"/>
        <v>8.7410399999999999</v>
      </c>
      <c r="L113" s="273"/>
      <c r="M113" s="273">
        <f t="shared" si="26"/>
        <v>0</v>
      </c>
      <c r="N113" s="273">
        <f>3*2.9</f>
        <v>8.6999999999999993</v>
      </c>
      <c r="O113" s="274">
        <f t="shared" si="27"/>
        <v>3.4364999999999997</v>
      </c>
      <c r="P113" s="273">
        <f>2*8.26+2.63</f>
        <v>19.149999999999999</v>
      </c>
      <c r="Q113" s="274">
        <f t="shared" si="3"/>
        <v>11.815549999999998</v>
      </c>
      <c r="R113" s="273">
        <f>2*4.93</f>
        <v>9.86</v>
      </c>
      <c r="S113" s="274">
        <f t="shared" si="28"/>
        <v>9.4951799999999995</v>
      </c>
      <c r="T113" s="273"/>
      <c r="U113" s="274">
        <f t="shared" si="29"/>
        <v>0</v>
      </c>
      <c r="V113" s="277">
        <f t="shared" si="35"/>
        <v>0.69824999999999993</v>
      </c>
    </row>
    <row r="114" spans="2:22" s="92" customFormat="1" ht="30" customHeight="1" x14ac:dyDescent="0.25">
      <c r="B114" s="454" t="s">
        <v>701</v>
      </c>
      <c r="C114" s="455"/>
      <c r="D114" s="276" t="s">
        <v>705</v>
      </c>
      <c r="E114" s="273">
        <v>0.91</v>
      </c>
      <c r="F114" s="273">
        <v>0.14000000000000001</v>
      </c>
      <c r="G114" s="273">
        <v>0.4</v>
      </c>
      <c r="H114" s="273">
        <f t="shared" si="33"/>
        <v>0.85540000000000016</v>
      </c>
      <c r="I114" s="273">
        <f t="shared" si="34"/>
        <v>0.44590000000000007</v>
      </c>
      <c r="J114" s="273">
        <f>4*1.02+2*0.87</f>
        <v>5.82</v>
      </c>
      <c r="K114" s="273">
        <f t="shared" si="0"/>
        <v>0.89628000000000008</v>
      </c>
      <c r="L114" s="273"/>
      <c r="M114" s="273">
        <f t="shared" si="26"/>
        <v>0</v>
      </c>
      <c r="N114" s="273">
        <f>2*1.15</f>
        <v>2.2999999999999998</v>
      </c>
      <c r="O114" s="274">
        <f t="shared" si="27"/>
        <v>0.90849999999999997</v>
      </c>
      <c r="P114" s="273"/>
      <c r="Q114" s="274">
        <f t="shared" si="3"/>
        <v>0</v>
      </c>
      <c r="R114" s="273"/>
      <c r="S114" s="274">
        <f t="shared" si="28"/>
        <v>0</v>
      </c>
      <c r="T114" s="273"/>
      <c r="U114" s="274">
        <f t="shared" si="29"/>
        <v>0</v>
      </c>
      <c r="V114" s="277">
        <f t="shared" si="35"/>
        <v>5.0960000000000005E-2</v>
      </c>
    </row>
    <row r="115" spans="2:22" s="92" customFormat="1" ht="30" customHeight="1" x14ac:dyDescent="0.25">
      <c r="B115" s="454" t="s">
        <v>702</v>
      </c>
      <c r="C115" s="455"/>
      <c r="D115" s="276" t="s">
        <v>705</v>
      </c>
      <c r="E115" s="273">
        <v>1.46</v>
      </c>
      <c r="F115" s="273">
        <v>0.14000000000000001</v>
      </c>
      <c r="G115" s="273">
        <v>0.4</v>
      </c>
      <c r="H115" s="273">
        <f t="shared" si="33"/>
        <v>1.3723999999999998</v>
      </c>
      <c r="I115" s="273">
        <f t="shared" si="34"/>
        <v>0.71540000000000004</v>
      </c>
      <c r="J115" s="273">
        <f>6*1.02</f>
        <v>6.12</v>
      </c>
      <c r="K115" s="273">
        <f t="shared" si="0"/>
        <v>0.94247999999999998</v>
      </c>
      <c r="L115" s="273"/>
      <c r="M115" s="273">
        <f t="shared" si="26"/>
        <v>0</v>
      </c>
      <c r="N115" s="273">
        <f>2*1.91+2*1.69</f>
        <v>7.1999999999999993</v>
      </c>
      <c r="O115" s="274">
        <f t="shared" si="27"/>
        <v>2.8439999999999999</v>
      </c>
      <c r="P115" s="273"/>
      <c r="Q115" s="274">
        <f t="shared" si="3"/>
        <v>0</v>
      </c>
      <c r="R115" s="273"/>
      <c r="S115" s="274">
        <f t="shared" si="28"/>
        <v>0</v>
      </c>
      <c r="T115" s="273"/>
      <c r="U115" s="274">
        <f t="shared" si="29"/>
        <v>0</v>
      </c>
      <c r="V115" s="277">
        <f t="shared" si="35"/>
        <v>8.1760000000000013E-2</v>
      </c>
    </row>
    <row r="116" spans="2:22" s="92" customFormat="1" ht="30" customHeight="1" x14ac:dyDescent="0.25">
      <c r="B116" s="454" t="s">
        <v>703</v>
      </c>
      <c r="C116" s="455"/>
      <c r="D116" s="276" t="s">
        <v>705</v>
      </c>
      <c r="E116" s="273">
        <v>2.83</v>
      </c>
      <c r="F116" s="273">
        <v>0.14000000000000001</v>
      </c>
      <c r="G116" s="273">
        <v>0.4</v>
      </c>
      <c r="H116" s="273">
        <f t="shared" si="33"/>
        <v>2.6602000000000001</v>
      </c>
      <c r="I116" s="273">
        <f t="shared" si="34"/>
        <v>1.3867000000000003</v>
      </c>
      <c r="J116" s="273">
        <f>13*1.02</f>
        <v>13.26</v>
      </c>
      <c r="K116" s="273">
        <f t="shared" si="0"/>
        <v>2.0420400000000001</v>
      </c>
      <c r="L116" s="273"/>
      <c r="M116" s="273">
        <f t="shared" si="26"/>
        <v>0</v>
      </c>
      <c r="N116" s="273">
        <f>2*3.51+2*3.07</f>
        <v>13.16</v>
      </c>
      <c r="O116" s="274">
        <f t="shared" si="27"/>
        <v>5.1981999999999999</v>
      </c>
      <c r="P116" s="273"/>
      <c r="Q116" s="274">
        <f t="shared" si="3"/>
        <v>0</v>
      </c>
      <c r="R116" s="273"/>
      <c r="S116" s="274">
        <f t="shared" si="28"/>
        <v>0</v>
      </c>
      <c r="T116" s="273"/>
      <c r="U116" s="274">
        <f t="shared" si="29"/>
        <v>0</v>
      </c>
      <c r="V116" s="277">
        <f t="shared" si="35"/>
        <v>0.15848000000000004</v>
      </c>
    </row>
    <row r="117" spans="2:22" s="92" customFormat="1" ht="30" customHeight="1" x14ac:dyDescent="0.25">
      <c r="B117" s="454" t="s">
        <v>704</v>
      </c>
      <c r="C117" s="455"/>
      <c r="D117" s="276" t="s">
        <v>705</v>
      </c>
      <c r="E117" s="273">
        <v>12.16</v>
      </c>
      <c r="F117" s="273">
        <v>0.19</v>
      </c>
      <c r="G117" s="273">
        <v>0.5</v>
      </c>
      <c r="H117" s="273">
        <f t="shared" si="6"/>
        <v>14.4704</v>
      </c>
      <c r="I117" s="273">
        <f t="shared" si="7"/>
        <v>7.8553600000000001</v>
      </c>
      <c r="J117" s="273">
        <f>75*1.32+2*2.31</f>
        <v>103.62</v>
      </c>
      <c r="K117" s="273">
        <f t="shared" si="0"/>
        <v>15.95748</v>
      </c>
      <c r="L117" s="273"/>
      <c r="M117" s="273">
        <f t="shared" si="26"/>
        <v>0</v>
      </c>
      <c r="N117" s="273">
        <f>2*9.16+3*1.65+5.11+1.7+3*7.62</f>
        <v>52.94</v>
      </c>
      <c r="O117" s="274">
        <f t="shared" si="27"/>
        <v>20.911300000000001</v>
      </c>
      <c r="P117" s="273">
        <f>3*4.99</f>
        <v>14.97</v>
      </c>
      <c r="Q117" s="274">
        <f t="shared" si="3"/>
        <v>9.2364899999999999</v>
      </c>
      <c r="R117" s="273"/>
      <c r="S117" s="274">
        <f t="shared" si="28"/>
        <v>0</v>
      </c>
      <c r="T117" s="273"/>
      <c r="U117" s="274">
        <f t="shared" si="29"/>
        <v>0</v>
      </c>
      <c r="V117" s="277">
        <f t="shared" si="8"/>
        <v>1.1552</v>
      </c>
    </row>
    <row r="118" spans="2:22" s="92" customFormat="1" ht="30" customHeight="1" x14ac:dyDescent="0.25">
      <c r="B118" s="452" t="s">
        <v>608</v>
      </c>
      <c r="C118" s="453"/>
      <c r="D118" s="97" t="s">
        <v>612</v>
      </c>
      <c r="E118" s="111">
        <v>24.16</v>
      </c>
      <c r="F118" s="111">
        <v>0.14000000000000001</v>
      </c>
      <c r="G118" s="111">
        <v>0.25</v>
      </c>
      <c r="H118" s="111">
        <f t="shared" si="6"/>
        <v>15.462400000000001</v>
      </c>
      <c r="I118" s="111">
        <f t="shared" si="7"/>
        <v>12.345760000000002</v>
      </c>
      <c r="J118" s="111">
        <f>181*0.72</f>
        <v>130.32</v>
      </c>
      <c r="K118" s="111">
        <f t="shared" si="0"/>
        <v>20.069279999999999</v>
      </c>
      <c r="L118" s="111"/>
      <c r="M118" s="111">
        <f t="shared" si="26"/>
        <v>0</v>
      </c>
      <c r="N118" s="111">
        <f>2*11.98+2*11.88+2*2.15+2*8.38+2*8.02+2*8.39</f>
        <v>101.6</v>
      </c>
      <c r="O118" s="112">
        <f t="shared" si="27"/>
        <v>40.131999999999998</v>
      </c>
      <c r="P118" s="111"/>
      <c r="Q118" s="112">
        <f t="shared" si="3"/>
        <v>0</v>
      </c>
      <c r="R118" s="111"/>
      <c r="S118" s="112">
        <f t="shared" si="28"/>
        <v>0</v>
      </c>
      <c r="T118" s="111"/>
      <c r="U118" s="112">
        <f t="shared" si="29"/>
        <v>0</v>
      </c>
      <c r="V118" s="114">
        <f t="shared" si="8"/>
        <v>0.84560000000000013</v>
      </c>
    </row>
    <row r="119" spans="2:22" s="92" customFormat="1" ht="30" customHeight="1" x14ac:dyDescent="0.25">
      <c r="B119" s="452" t="s">
        <v>609</v>
      </c>
      <c r="C119" s="453"/>
      <c r="D119" s="97" t="s">
        <v>612</v>
      </c>
      <c r="E119" s="111">
        <v>31.07</v>
      </c>
      <c r="F119" s="111">
        <v>0.14000000000000001</v>
      </c>
      <c r="G119" s="111">
        <v>0.25</v>
      </c>
      <c r="H119" s="111">
        <f t="shared" si="6"/>
        <v>19.884799999999998</v>
      </c>
      <c r="I119" s="111">
        <f t="shared" si="7"/>
        <v>15.87677</v>
      </c>
      <c r="J119" s="111">
        <f>241*0.72</f>
        <v>173.51999999999998</v>
      </c>
      <c r="K119" s="111">
        <f t="shared" si="0"/>
        <v>26.722079999999998</v>
      </c>
      <c r="L119" s="111"/>
      <c r="M119" s="111">
        <f t="shared" si="26"/>
        <v>0</v>
      </c>
      <c r="N119" s="111">
        <f>2*11.98+2*12+2*8.95+2*7.66+2*7.81+2*8.03+2*8.4</f>
        <v>129.66000000000003</v>
      </c>
      <c r="O119" s="112">
        <f t="shared" si="27"/>
        <v>51.215700000000012</v>
      </c>
      <c r="P119" s="111"/>
      <c r="Q119" s="112">
        <f t="shared" si="3"/>
        <v>0</v>
      </c>
      <c r="R119" s="111"/>
      <c r="S119" s="112">
        <f t="shared" si="28"/>
        <v>0</v>
      </c>
      <c r="T119" s="111"/>
      <c r="U119" s="112">
        <f t="shared" si="29"/>
        <v>0</v>
      </c>
      <c r="V119" s="114">
        <f t="shared" si="8"/>
        <v>1.08745</v>
      </c>
    </row>
    <row r="120" spans="2:22" s="92" customFormat="1" ht="30" customHeight="1" x14ac:dyDescent="0.25">
      <c r="B120" s="452" t="s">
        <v>610</v>
      </c>
      <c r="C120" s="453"/>
      <c r="D120" s="97" t="s">
        <v>612</v>
      </c>
      <c r="E120" s="111">
        <v>5.23</v>
      </c>
      <c r="F120" s="111">
        <v>0.14000000000000001</v>
      </c>
      <c r="G120" s="111">
        <v>0.3</v>
      </c>
      <c r="H120" s="111">
        <f t="shared" si="6"/>
        <v>3.8702000000000005</v>
      </c>
      <c r="I120" s="111">
        <f t="shared" si="7"/>
        <v>2.6359200000000009</v>
      </c>
      <c r="J120" s="111">
        <f>33*0.82+2*3.2</f>
        <v>33.46</v>
      </c>
      <c r="K120" s="111">
        <f t="shared" si="0"/>
        <v>5.1528400000000003</v>
      </c>
      <c r="L120" s="111"/>
      <c r="M120" s="111">
        <f t="shared" si="26"/>
        <v>0</v>
      </c>
      <c r="N120" s="111">
        <f>2*1.35+2*1.35+3*5.46</f>
        <v>21.78</v>
      </c>
      <c r="O120" s="112">
        <f t="shared" si="27"/>
        <v>8.6031000000000013</v>
      </c>
      <c r="P120" s="111"/>
      <c r="Q120" s="112">
        <f t="shared" si="3"/>
        <v>0</v>
      </c>
      <c r="R120" s="111"/>
      <c r="S120" s="112">
        <f t="shared" si="28"/>
        <v>0</v>
      </c>
      <c r="T120" s="111"/>
      <c r="U120" s="112">
        <f t="shared" si="29"/>
        <v>0</v>
      </c>
      <c r="V120" s="114">
        <f t="shared" si="8"/>
        <v>0.21966000000000005</v>
      </c>
    </row>
    <row r="121" spans="2:22" s="92" customFormat="1" ht="30" customHeight="1" x14ac:dyDescent="0.25">
      <c r="B121" s="452" t="s">
        <v>611</v>
      </c>
      <c r="C121" s="453"/>
      <c r="D121" s="97" t="s">
        <v>612</v>
      </c>
      <c r="E121" s="111">
        <v>12.18</v>
      </c>
      <c r="F121" s="111">
        <v>0.14000000000000001</v>
      </c>
      <c r="G121" s="111">
        <v>0.3</v>
      </c>
      <c r="H121" s="111">
        <f t="shared" si="6"/>
        <v>9.0131999999999994</v>
      </c>
      <c r="I121" s="111">
        <f t="shared" si="7"/>
        <v>6.1387200000000002</v>
      </c>
      <c r="J121" s="111">
        <f>82*0.82</f>
        <v>67.239999999999995</v>
      </c>
      <c r="K121" s="111">
        <f t="shared" si="0"/>
        <v>10.354959999999998</v>
      </c>
      <c r="L121" s="111"/>
      <c r="M121" s="111">
        <f t="shared" si="26"/>
        <v>0</v>
      </c>
      <c r="N121" s="111">
        <f>2*11.2+2*2.08+2*8.24+2*4.38</f>
        <v>51.8</v>
      </c>
      <c r="O121" s="112">
        <f t="shared" si="27"/>
        <v>20.460999999999999</v>
      </c>
      <c r="P121" s="111"/>
      <c r="Q121" s="112">
        <f t="shared" si="3"/>
        <v>0</v>
      </c>
      <c r="R121" s="111"/>
      <c r="S121" s="112">
        <f t="shared" si="28"/>
        <v>0</v>
      </c>
      <c r="T121" s="111"/>
      <c r="U121" s="112">
        <f t="shared" si="29"/>
        <v>0</v>
      </c>
      <c r="V121" s="114">
        <f t="shared" si="8"/>
        <v>0.51156000000000001</v>
      </c>
    </row>
    <row r="122" spans="2:22" s="92" customFormat="1" ht="30" customHeight="1" x14ac:dyDescent="0.25">
      <c r="B122" s="452" t="s">
        <v>706</v>
      </c>
      <c r="C122" s="453"/>
      <c r="D122" s="97" t="s">
        <v>612</v>
      </c>
      <c r="E122" s="111">
        <v>7.57</v>
      </c>
      <c r="F122" s="111">
        <v>0.14000000000000001</v>
      </c>
      <c r="G122" s="111">
        <v>0.4</v>
      </c>
      <c r="H122" s="111">
        <f t="shared" si="6"/>
        <v>7.115800000000001</v>
      </c>
      <c r="I122" s="111">
        <f t="shared" si="7"/>
        <v>3.7093000000000003</v>
      </c>
      <c r="J122" s="111">
        <f>34*1.02+2*4.63</f>
        <v>43.94</v>
      </c>
      <c r="K122" s="111">
        <f t="shared" si="0"/>
        <v>6.7667599999999997</v>
      </c>
      <c r="L122" s="111"/>
      <c r="M122" s="111">
        <f t="shared" si="26"/>
        <v>0</v>
      </c>
      <c r="N122" s="111">
        <f>2*1.95+2*1.85</f>
        <v>7.6</v>
      </c>
      <c r="O122" s="112">
        <f t="shared" si="27"/>
        <v>3.0019999999999998</v>
      </c>
      <c r="P122" s="111">
        <f>5.07+2*7.8</f>
        <v>20.67</v>
      </c>
      <c r="Q122" s="112">
        <f t="shared" si="3"/>
        <v>12.753390000000001</v>
      </c>
      <c r="R122" s="111"/>
      <c r="S122" s="112">
        <f t="shared" si="28"/>
        <v>0</v>
      </c>
      <c r="T122" s="111"/>
      <c r="U122" s="112">
        <f t="shared" si="29"/>
        <v>0</v>
      </c>
      <c r="V122" s="114">
        <f t="shared" si="8"/>
        <v>0.42392000000000007</v>
      </c>
    </row>
    <row r="123" spans="2:22" s="92" customFormat="1" ht="30" customHeight="1" x14ac:dyDescent="0.25">
      <c r="B123" s="452" t="s">
        <v>707</v>
      </c>
      <c r="C123" s="453"/>
      <c r="D123" s="97" t="s">
        <v>612</v>
      </c>
      <c r="E123" s="111">
        <v>7.54</v>
      </c>
      <c r="F123" s="111">
        <v>0.14000000000000001</v>
      </c>
      <c r="G123" s="111">
        <v>0.4</v>
      </c>
      <c r="H123" s="111">
        <f t="shared" si="6"/>
        <v>7.0876000000000001</v>
      </c>
      <c r="I123" s="111">
        <f t="shared" si="7"/>
        <v>3.6946000000000003</v>
      </c>
      <c r="J123" s="111">
        <f>30*1.02</f>
        <v>30.6</v>
      </c>
      <c r="K123" s="111">
        <f t="shared" si="0"/>
        <v>4.7124000000000006</v>
      </c>
      <c r="L123" s="111"/>
      <c r="M123" s="111">
        <f t="shared" si="26"/>
        <v>0</v>
      </c>
      <c r="N123" s="111">
        <f>2*8.21+2.87+2*7.77+3.04</f>
        <v>37.869999999999997</v>
      </c>
      <c r="O123" s="112">
        <f t="shared" si="27"/>
        <v>14.95865</v>
      </c>
      <c r="P123" s="111"/>
      <c r="Q123" s="112">
        <f t="shared" si="3"/>
        <v>0</v>
      </c>
      <c r="R123" s="111"/>
      <c r="S123" s="112">
        <f t="shared" si="28"/>
        <v>0</v>
      </c>
      <c r="T123" s="111"/>
      <c r="U123" s="112">
        <f t="shared" si="29"/>
        <v>0</v>
      </c>
      <c r="V123" s="114">
        <f t="shared" si="8"/>
        <v>0.42224000000000006</v>
      </c>
    </row>
    <row r="124" spans="2:22" s="92" customFormat="1" ht="30" customHeight="1" x14ac:dyDescent="0.25">
      <c r="B124" s="452" t="s">
        <v>708</v>
      </c>
      <c r="C124" s="453"/>
      <c r="D124" s="97" t="s">
        <v>612</v>
      </c>
      <c r="E124" s="111">
        <v>2.13</v>
      </c>
      <c r="F124" s="111">
        <v>0.14000000000000001</v>
      </c>
      <c r="G124" s="111">
        <v>0.4</v>
      </c>
      <c r="H124" s="111">
        <f t="shared" si="6"/>
        <v>2.0022000000000002</v>
      </c>
      <c r="I124" s="111">
        <f t="shared" si="7"/>
        <v>1.0437000000000001</v>
      </c>
      <c r="J124" s="111">
        <f>12*1.02</f>
        <v>12.24</v>
      </c>
      <c r="K124" s="111">
        <f t="shared" si="0"/>
        <v>1.88496</v>
      </c>
      <c r="L124" s="111"/>
      <c r="M124" s="111">
        <f t="shared" si="26"/>
        <v>0</v>
      </c>
      <c r="N124" s="111">
        <f>2*2.36+2*2.22</f>
        <v>9.16</v>
      </c>
      <c r="O124" s="112">
        <f t="shared" si="27"/>
        <v>3.6182000000000003</v>
      </c>
      <c r="P124" s="111"/>
      <c r="Q124" s="112">
        <f t="shared" si="3"/>
        <v>0</v>
      </c>
      <c r="R124" s="111"/>
      <c r="S124" s="112">
        <f t="shared" si="28"/>
        <v>0</v>
      </c>
      <c r="T124" s="111"/>
      <c r="U124" s="112">
        <f t="shared" si="29"/>
        <v>0</v>
      </c>
      <c r="V124" s="114">
        <f t="shared" si="8"/>
        <v>0.11928000000000001</v>
      </c>
    </row>
    <row r="125" spans="2:22" s="92" customFormat="1" ht="30" customHeight="1" x14ac:dyDescent="0.25">
      <c r="B125" s="452" t="s">
        <v>709</v>
      </c>
      <c r="C125" s="453"/>
      <c r="D125" s="97" t="s">
        <v>612</v>
      </c>
      <c r="E125" s="111">
        <v>7.58</v>
      </c>
      <c r="F125" s="111">
        <v>0.14000000000000001</v>
      </c>
      <c r="G125" s="111">
        <v>0.4</v>
      </c>
      <c r="H125" s="111">
        <f t="shared" si="6"/>
        <v>7.1252000000000004</v>
      </c>
      <c r="I125" s="111">
        <f t="shared" si="7"/>
        <v>3.7142000000000004</v>
      </c>
      <c r="J125" s="111">
        <f>35*1.02</f>
        <v>35.700000000000003</v>
      </c>
      <c r="K125" s="111">
        <f t="shared" si="0"/>
        <v>5.4978000000000007</v>
      </c>
      <c r="L125" s="111"/>
      <c r="M125" s="111">
        <f t="shared" si="26"/>
        <v>0</v>
      </c>
      <c r="N125" s="111">
        <f>2*8.26+1.89+2*7.82+2.99</f>
        <v>37.04</v>
      </c>
      <c r="O125" s="112">
        <f t="shared" si="27"/>
        <v>14.630800000000001</v>
      </c>
      <c r="P125" s="111"/>
      <c r="Q125" s="112">
        <f t="shared" si="3"/>
        <v>0</v>
      </c>
      <c r="R125" s="111"/>
      <c r="S125" s="112">
        <f t="shared" si="28"/>
        <v>0</v>
      </c>
      <c r="T125" s="111"/>
      <c r="U125" s="112">
        <f t="shared" si="29"/>
        <v>0</v>
      </c>
      <c r="V125" s="114">
        <f t="shared" si="8"/>
        <v>0.42448000000000008</v>
      </c>
    </row>
    <row r="126" spans="2:22" s="92" customFormat="1" ht="30" customHeight="1" x14ac:dyDescent="0.25">
      <c r="B126" s="452" t="s">
        <v>710</v>
      </c>
      <c r="C126" s="453"/>
      <c r="D126" s="97" t="s">
        <v>612</v>
      </c>
      <c r="E126" s="111">
        <v>7.36</v>
      </c>
      <c r="F126" s="111">
        <v>0.14000000000000001</v>
      </c>
      <c r="G126" s="111">
        <v>0.4</v>
      </c>
      <c r="H126" s="111">
        <f t="shared" si="6"/>
        <v>6.918400000000001</v>
      </c>
      <c r="I126" s="111">
        <f t="shared" si="7"/>
        <v>3.6064000000000007</v>
      </c>
      <c r="J126" s="111">
        <f>36*1.02+2*2.22</f>
        <v>41.16</v>
      </c>
      <c r="K126" s="111">
        <f t="shared" si="0"/>
        <v>6.3386399999999998</v>
      </c>
      <c r="L126" s="111"/>
      <c r="M126" s="111">
        <f t="shared" si="26"/>
        <v>0</v>
      </c>
      <c r="N126" s="111">
        <f>2*4.53+2*1.48+2*7.6</f>
        <v>27.22</v>
      </c>
      <c r="O126" s="112">
        <f t="shared" si="27"/>
        <v>10.751900000000001</v>
      </c>
      <c r="P126" s="111"/>
      <c r="Q126" s="112">
        <f t="shared" si="3"/>
        <v>0</v>
      </c>
      <c r="R126" s="111"/>
      <c r="S126" s="112">
        <f t="shared" si="28"/>
        <v>0</v>
      </c>
      <c r="T126" s="111"/>
      <c r="U126" s="112">
        <f t="shared" si="29"/>
        <v>0</v>
      </c>
      <c r="V126" s="114">
        <f t="shared" si="8"/>
        <v>0.41216000000000008</v>
      </c>
    </row>
    <row r="127" spans="2:22" s="92" customFormat="1" ht="30" customHeight="1" x14ac:dyDescent="0.25">
      <c r="B127" s="452" t="s">
        <v>711</v>
      </c>
      <c r="C127" s="453"/>
      <c r="D127" s="97" t="s">
        <v>612</v>
      </c>
      <c r="E127" s="111">
        <v>0.9</v>
      </c>
      <c r="F127" s="111">
        <v>0.14000000000000001</v>
      </c>
      <c r="G127" s="111">
        <v>0.4</v>
      </c>
      <c r="H127" s="111">
        <f t="shared" si="6"/>
        <v>0.84600000000000009</v>
      </c>
      <c r="I127" s="111">
        <f t="shared" si="7"/>
        <v>0.44100000000000011</v>
      </c>
      <c r="J127" s="111">
        <f>4*1.02+2*0.86</f>
        <v>5.8</v>
      </c>
      <c r="K127" s="111">
        <f t="shared" si="0"/>
        <v>0.89319999999999999</v>
      </c>
      <c r="L127" s="111"/>
      <c r="M127" s="111">
        <f t="shared" si="26"/>
        <v>0</v>
      </c>
      <c r="N127" s="111">
        <f>2*1.14</f>
        <v>2.2799999999999998</v>
      </c>
      <c r="O127" s="112">
        <f t="shared" si="27"/>
        <v>0.90059999999999996</v>
      </c>
      <c r="P127" s="111"/>
      <c r="Q127" s="112">
        <f t="shared" si="3"/>
        <v>0</v>
      </c>
      <c r="R127" s="111"/>
      <c r="S127" s="112">
        <f t="shared" si="28"/>
        <v>0</v>
      </c>
      <c r="T127" s="111"/>
      <c r="U127" s="112">
        <f t="shared" si="29"/>
        <v>0</v>
      </c>
      <c r="V127" s="114">
        <f t="shared" si="8"/>
        <v>5.0400000000000014E-2</v>
      </c>
    </row>
    <row r="128" spans="2:22" s="92" customFormat="1" ht="30" customHeight="1" x14ac:dyDescent="0.25">
      <c r="B128" s="452" t="s">
        <v>712</v>
      </c>
      <c r="C128" s="453"/>
      <c r="D128" s="97" t="s">
        <v>612</v>
      </c>
      <c r="E128" s="111">
        <v>1.42</v>
      </c>
      <c r="F128" s="111">
        <v>0.14000000000000001</v>
      </c>
      <c r="G128" s="111">
        <v>0.4</v>
      </c>
      <c r="H128" s="111">
        <f t="shared" si="6"/>
        <v>1.3348</v>
      </c>
      <c r="I128" s="111">
        <f t="shared" si="7"/>
        <v>0.69579999999999997</v>
      </c>
      <c r="J128" s="111">
        <f>6*1.02</f>
        <v>6.12</v>
      </c>
      <c r="K128" s="111">
        <f t="shared" si="0"/>
        <v>0.94247999999999998</v>
      </c>
      <c r="L128" s="111"/>
      <c r="M128" s="111">
        <f t="shared" si="26"/>
        <v>0</v>
      </c>
      <c r="N128" s="111">
        <f>2*1.87+2*1.65</f>
        <v>7.04</v>
      </c>
      <c r="O128" s="112">
        <f t="shared" si="27"/>
        <v>2.7808000000000002</v>
      </c>
      <c r="P128" s="111"/>
      <c r="Q128" s="112">
        <f t="shared" si="3"/>
        <v>0</v>
      </c>
      <c r="R128" s="111"/>
      <c r="S128" s="112">
        <f t="shared" si="28"/>
        <v>0</v>
      </c>
      <c r="T128" s="111"/>
      <c r="U128" s="112">
        <f t="shared" si="29"/>
        <v>0</v>
      </c>
      <c r="V128" s="114">
        <f t="shared" si="8"/>
        <v>7.9520000000000007E-2</v>
      </c>
    </row>
    <row r="129" spans="2:22" s="92" customFormat="1" ht="30" customHeight="1" x14ac:dyDescent="0.25">
      <c r="B129" s="452" t="s">
        <v>713</v>
      </c>
      <c r="C129" s="453"/>
      <c r="D129" s="97" t="s">
        <v>612</v>
      </c>
      <c r="E129" s="111">
        <v>2.83</v>
      </c>
      <c r="F129" s="111">
        <v>0.14000000000000001</v>
      </c>
      <c r="G129" s="111">
        <v>0.4</v>
      </c>
      <c r="H129" s="111">
        <f t="shared" si="6"/>
        <v>2.6602000000000001</v>
      </c>
      <c r="I129" s="111">
        <f t="shared" si="7"/>
        <v>1.3867000000000003</v>
      </c>
      <c r="J129" s="111">
        <f>13*1.02</f>
        <v>13.26</v>
      </c>
      <c r="K129" s="111">
        <f t="shared" si="0"/>
        <v>2.0420400000000001</v>
      </c>
      <c r="L129" s="111"/>
      <c r="M129" s="111">
        <f t="shared" si="26"/>
        <v>0</v>
      </c>
      <c r="N129" s="111">
        <f>2*3.51+2*3.07</f>
        <v>13.16</v>
      </c>
      <c r="O129" s="112">
        <f t="shared" si="27"/>
        <v>5.1981999999999999</v>
      </c>
      <c r="P129" s="111"/>
      <c r="Q129" s="112">
        <f t="shared" si="3"/>
        <v>0</v>
      </c>
      <c r="R129" s="111"/>
      <c r="S129" s="112">
        <f t="shared" si="28"/>
        <v>0</v>
      </c>
      <c r="T129" s="111"/>
      <c r="U129" s="112">
        <f t="shared" si="29"/>
        <v>0</v>
      </c>
      <c r="V129" s="114">
        <f t="shared" si="8"/>
        <v>0.15848000000000004</v>
      </c>
    </row>
    <row r="130" spans="2:22" s="92" customFormat="1" ht="30" customHeight="1" x14ac:dyDescent="0.25">
      <c r="B130" s="452" t="s">
        <v>714</v>
      </c>
      <c r="C130" s="453"/>
      <c r="D130" s="97" t="s">
        <v>612</v>
      </c>
      <c r="E130" s="111">
        <v>2.75</v>
      </c>
      <c r="F130" s="111">
        <v>0.3</v>
      </c>
      <c r="G130" s="111">
        <v>0.3</v>
      </c>
      <c r="H130" s="111">
        <f t="shared" si="6"/>
        <v>2.4749999999999996</v>
      </c>
      <c r="I130" s="111">
        <f t="shared" si="7"/>
        <v>2.9699999999999998</v>
      </c>
      <c r="J130" s="111">
        <f>38*0.96+4*2.68</f>
        <v>47.199999999999996</v>
      </c>
      <c r="K130" s="111">
        <f t="shared" si="0"/>
        <v>7.2687999999999988</v>
      </c>
      <c r="L130" s="111"/>
      <c r="M130" s="111">
        <f t="shared" si="26"/>
        <v>0</v>
      </c>
      <c r="N130" s="111"/>
      <c r="O130" s="112">
        <f t="shared" si="27"/>
        <v>0</v>
      </c>
      <c r="P130" s="111">
        <f>5*2.95</f>
        <v>14.75</v>
      </c>
      <c r="Q130" s="112">
        <f t="shared" si="3"/>
        <v>9.1007499999999997</v>
      </c>
      <c r="R130" s="111"/>
      <c r="S130" s="112">
        <f t="shared" si="28"/>
        <v>0</v>
      </c>
      <c r="T130" s="111"/>
      <c r="U130" s="112">
        <f t="shared" si="29"/>
        <v>0</v>
      </c>
      <c r="V130" s="114">
        <f t="shared" si="8"/>
        <v>0.24749999999999997</v>
      </c>
    </row>
    <row r="131" spans="2:22" s="92" customFormat="1" ht="30" customHeight="1" thickBot="1" x14ac:dyDescent="0.3">
      <c r="B131" s="452" t="s">
        <v>715</v>
      </c>
      <c r="C131" s="453"/>
      <c r="D131" s="97" t="s">
        <v>612</v>
      </c>
      <c r="E131" s="111">
        <v>7.4</v>
      </c>
      <c r="F131" s="111">
        <v>0.14000000000000001</v>
      </c>
      <c r="G131" s="111">
        <v>0.3</v>
      </c>
      <c r="H131" s="111">
        <f t="shared" si="6"/>
        <v>5.4760000000000009</v>
      </c>
      <c r="I131" s="111">
        <f t="shared" si="7"/>
        <v>3.7296000000000009</v>
      </c>
      <c r="J131" s="111">
        <f>51*0.82+2*2.59</f>
        <v>47</v>
      </c>
      <c r="K131" s="111">
        <f t="shared" si="0"/>
        <v>7.2379999999999995</v>
      </c>
      <c r="L131" s="111"/>
      <c r="M131" s="111">
        <f t="shared" si="26"/>
        <v>0</v>
      </c>
      <c r="N131" s="111">
        <f>2*4.34+2*1.13+2*7.63</f>
        <v>26.2</v>
      </c>
      <c r="O131" s="112">
        <f t="shared" si="27"/>
        <v>10.349</v>
      </c>
      <c r="P131" s="111"/>
      <c r="Q131" s="112">
        <f t="shared" si="3"/>
        <v>0</v>
      </c>
      <c r="R131" s="111"/>
      <c r="S131" s="112">
        <f t="shared" si="28"/>
        <v>0</v>
      </c>
      <c r="T131" s="111"/>
      <c r="U131" s="112">
        <f t="shared" si="29"/>
        <v>0</v>
      </c>
      <c r="V131" s="114">
        <f t="shared" si="8"/>
        <v>0.31080000000000008</v>
      </c>
    </row>
    <row r="132" spans="2:22" s="92" customFormat="1" ht="30" customHeight="1" thickBot="1" x14ac:dyDescent="0.3">
      <c r="B132" s="421" t="s">
        <v>148</v>
      </c>
      <c r="C132" s="422"/>
      <c r="D132" s="422"/>
      <c r="E132" s="422"/>
      <c r="F132" s="422"/>
      <c r="G132" s="422"/>
      <c r="H132" s="104">
        <f t="shared" ref="H132:V132" si="36">SUM(H13:H131)</f>
        <v>1313.7513000000008</v>
      </c>
      <c r="I132" s="104">
        <f t="shared" si="36"/>
        <v>660.71844000000044</v>
      </c>
      <c r="J132" s="284">
        <f t="shared" si="36"/>
        <v>8866.4799999999959</v>
      </c>
      <c r="K132" s="104">
        <f t="shared" si="36"/>
        <v>1365.4379199999996</v>
      </c>
      <c r="L132" s="285">
        <f t="shared" si="36"/>
        <v>0</v>
      </c>
      <c r="M132" s="105">
        <f t="shared" si="36"/>
        <v>0</v>
      </c>
      <c r="N132" s="285">
        <f t="shared" si="36"/>
        <v>4306.7600000000011</v>
      </c>
      <c r="O132" s="105">
        <f t="shared" si="36"/>
        <v>1701.1702000000005</v>
      </c>
      <c r="P132" s="285">
        <f t="shared" si="36"/>
        <v>1197.2900000000002</v>
      </c>
      <c r="Q132" s="105">
        <f t="shared" si="36"/>
        <v>738.7279299999999</v>
      </c>
      <c r="R132" s="285">
        <f t="shared" si="36"/>
        <v>582.63</v>
      </c>
      <c r="S132" s="105">
        <f t="shared" si="36"/>
        <v>561.07269000000008</v>
      </c>
      <c r="T132" s="285">
        <f t="shared" si="36"/>
        <v>720.56000000000006</v>
      </c>
      <c r="U132" s="105">
        <f t="shared" si="36"/>
        <v>1137.04368</v>
      </c>
      <c r="V132" s="115">
        <f t="shared" si="36"/>
        <v>94.182830000000024</v>
      </c>
    </row>
    <row r="139" spans="2:22" x14ac:dyDescent="0.25">
      <c r="I139" s="94"/>
    </row>
  </sheetData>
  <mergeCells count="138">
    <mergeCell ref="B1:W2"/>
    <mergeCell ref="B9:C11"/>
    <mergeCell ref="D9:D11"/>
    <mergeCell ref="E9:G9"/>
    <mergeCell ref="H9:H10"/>
    <mergeCell ref="J9:U9"/>
    <mergeCell ref="V9:V10"/>
    <mergeCell ref="E10:E11"/>
    <mergeCell ref="F10:F11"/>
    <mergeCell ref="G10:G11"/>
    <mergeCell ref="J10:K10"/>
    <mergeCell ref="L10:M10"/>
    <mergeCell ref="N10:O10"/>
    <mergeCell ref="P10:Q10"/>
    <mergeCell ref="T10:U10"/>
    <mergeCell ref="R10:S10"/>
    <mergeCell ref="B24:C24"/>
    <mergeCell ref="B25:C25"/>
    <mergeCell ref="B26:C26"/>
    <mergeCell ref="B27:C27"/>
    <mergeCell ref="B55:C55"/>
    <mergeCell ref="B28:C28"/>
    <mergeCell ref="B29:C29"/>
    <mergeCell ref="B132:G132"/>
    <mergeCell ref="B71:C71"/>
    <mergeCell ref="B98:C98"/>
    <mergeCell ref="B99:C99"/>
    <mergeCell ref="B100:C100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117:C117"/>
    <mergeCell ref="B118:C118"/>
    <mergeCell ref="B119:C119"/>
    <mergeCell ref="B23:C23"/>
    <mergeCell ref="I9:I10"/>
    <mergeCell ref="B18:C18"/>
    <mergeCell ref="B19:C19"/>
    <mergeCell ref="B20:C20"/>
    <mergeCell ref="B21:C21"/>
    <mergeCell ref="B22:C22"/>
    <mergeCell ref="B17:C17"/>
    <mergeCell ref="B13:C13"/>
    <mergeCell ref="B14:C14"/>
    <mergeCell ref="B15:C15"/>
    <mergeCell ref="B16:C16"/>
    <mergeCell ref="B12:C12"/>
    <mergeCell ref="B30:C30"/>
    <mergeCell ref="B31:C31"/>
    <mergeCell ref="B42:C42"/>
    <mergeCell ref="B43:C43"/>
    <mergeCell ref="B44:C44"/>
    <mergeCell ref="B45:C45"/>
    <mergeCell ref="B38:C38"/>
    <mergeCell ref="B39:C39"/>
    <mergeCell ref="B40:C40"/>
    <mergeCell ref="B41:C41"/>
    <mergeCell ref="B32:C32"/>
    <mergeCell ref="B33:C33"/>
    <mergeCell ref="B35:C35"/>
    <mergeCell ref="B36:C36"/>
    <mergeCell ref="B37:C37"/>
    <mergeCell ref="B34:C34"/>
    <mergeCell ref="B60:C60"/>
    <mergeCell ref="B61:C61"/>
    <mergeCell ref="B46:C46"/>
    <mergeCell ref="B47:C47"/>
    <mergeCell ref="B48:C48"/>
    <mergeCell ref="B49:C49"/>
    <mergeCell ref="B51:C51"/>
    <mergeCell ref="B52:C52"/>
    <mergeCell ref="B53:C53"/>
    <mergeCell ref="B54:C54"/>
    <mergeCell ref="B50:C50"/>
    <mergeCell ref="B56:C56"/>
    <mergeCell ref="B57:C57"/>
    <mergeCell ref="B58:C58"/>
    <mergeCell ref="B59:C59"/>
    <mergeCell ref="B127:C127"/>
    <mergeCell ref="B128:C128"/>
    <mergeCell ref="B129:C129"/>
    <mergeCell ref="B130:C130"/>
    <mergeCell ref="B116:C116"/>
    <mergeCell ref="B110:C110"/>
    <mergeCell ref="B109:C109"/>
    <mergeCell ref="B111:C111"/>
    <mergeCell ref="B112:C112"/>
    <mergeCell ref="B120:C120"/>
    <mergeCell ref="B121:C121"/>
    <mergeCell ref="B122:C122"/>
    <mergeCell ref="B123:C123"/>
    <mergeCell ref="B124:C124"/>
    <mergeCell ref="B125:C125"/>
    <mergeCell ref="B126:C126"/>
    <mergeCell ref="B131:C131"/>
    <mergeCell ref="B81:C81"/>
    <mergeCell ref="B82:C82"/>
    <mergeCell ref="B83:C83"/>
    <mergeCell ref="B84:C84"/>
    <mergeCell ref="B85:C85"/>
    <mergeCell ref="B86:C86"/>
    <mergeCell ref="B113:C113"/>
    <mergeCell ref="B114:C114"/>
    <mergeCell ref="B115:C115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106:C106"/>
    <mergeCell ref="B107:C107"/>
    <mergeCell ref="B108:C108"/>
    <mergeCell ref="B101:C101"/>
    <mergeCell ref="B102:C102"/>
    <mergeCell ref="B103:C103"/>
    <mergeCell ref="B104:C104"/>
    <mergeCell ref="B105:C105"/>
    <mergeCell ref="B97:C97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D884-D99A-42E3-B0AF-EC8440D06882}">
  <sheetPr>
    <tabColor rgb="FF0070C0"/>
  </sheetPr>
  <dimension ref="B1:AF51"/>
  <sheetViews>
    <sheetView showGridLines="0" showZeros="0" view="pageBreakPreview" topLeftCell="A9" zoomScale="85" zoomScaleNormal="100" zoomScaleSheetLayoutView="85" workbookViewId="0">
      <pane ySplit="3" topLeftCell="A12" activePane="bottomLeft" state="frozen"/>
      <selection activeCell="A9" sqref="A9"/>
      <selection pane="bottomLeft" activeCell="N19" sqref="N19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9" width="8.7109375" style="93" customWidth="1"/>
    <col min="10" max="25" width="9.7109375" style="93" customWidth="1"/>
    <col min="26" max="26" width="10.7109375" style="93" customWidth="1"/>
    <col min="27" max="27" width="1.7109375" style="93" customWidth="1"/>
    <col min="28" max="28" width="9.140625" style="93" customWidth="1"/>
    <col min="29" max="16384" width="9.140625" style="93"/>
  </cols>
  <sheetData>
    <row r="1" spans="2:32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</row>
    <row r="2" spans="2:32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</row>
    <row r="3" spans="2:32" s="73" customFormat="1" ht="20.100000000000001" customHeight="1" x14ac:dyDescent="0.25"/>
    <row r="4" spans="2:32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 t="s">
        <v>21</v>
      </c>
      <c r="V4" s="2"/>
      <c r="W4" s="3" t="s">
        <v>21</v>
      </c>
      <c r="X4" s="2"/>
      <c r="Y4" s="3" t="s">
        <v>21</v>
      </c>
      <c r="Z4" s="236" t="str">
        <f>+'DADOS DA OBRA'!$N$25</f>
        <v>18/03/2026</v>
      </c>
      <c r="AC4" s="35"/>
      <c r="AD4" s="35"/>
      <c r="AE4" s="36"/>
      <c r="AF4" s="36"/>
    </row>
    <row r="5" spans="2:32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 t="s">
        <v>22</v>
      </c>
      <c r="W5" s="3" t="s">
        <v>22</v>
      </c>
      <c r="Y5" s="3" t="s">
        <v>22</v>
      </c>
      <c r="Z5" s="4" t="str">
        <f>'DADOS DA OBRA'!$N$28</f>
        <v>00</v>
      </c>
    </row>
    <row r="6" spans="2:32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2" s="5" customFormat="1" ht="20.100000000000001" customHeight="1" x14ac:dyDescent="0.25">
      <c r="B7" s="1" t="s">
        <v>24</v>
      </c>
      <c r="C7" s="43" t="s">
        <v>1679</v>
      </c>
      <c r="S7" s="3" t="s">
        <v>234</v>
      </c>
      <c r="T7" s="68" t="s">
        <v>235</v>
      </c>
      <c r="U7" s="3" t="s">
        <v>25</v>
      </c>
      <c r="V7" s="68" t="s">
        <v>235</v>
      </c>
      <c r="W7" s="3" t="s">
        <v>25</v>
      </c>
      <c r="X7" s="68" t="s">
        <v>235</v>
      </c>
      <c r="Y7" s="3" t="s">
        <v>25</v>
      </c>
      <c r="Z7" s="68" t="s">
        <v>211</v>
      </c>
    </row>
    <row r="8" spans="2:32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9"/>
      <c r="Z8" s="12"/>
    </row>
    <row r="9" spans="2:32" s="92" customFormat="1" ht="20.100000000000001" customHeight="1" x14ac:dyDescent="0.25">
      <c r="B9" s="408" t="s">
        <v>135</v>
      </c>
      <c r="C9" s="409"/>
      <c r="D9" s="414" t="s">
        <v>599</v>
      </c>
      <c r="E9" s="424" t="s">
        <v>205</v>
      </c>
      <c r="F9" s="425"/>
      <c r="G9" s="426"/>
      <c r="H9" s="427" t="s">
        <v>158</v>
      </c>
      <c r="I9" s="427" t="s">
        <v>207</v>
      </c>
      <c r="J9" s="462" t="s">
        <v>141</v>
      </c>
      <c r="K9" s="462"/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2"/>
      <c r="X9" s="462"/>
      <c r="Y9" s="462"/>
      <c r="Z9" s="429" t="s">
        <v>147</v>
      </c>
    </row>
    <row r="10" spans="2:32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28"/>
      <c r="I10" s="428"/>
      <c r="J10" s="437" t="s">
        <v>139</v>
      </c>
      <c r="K10" s="437"/>
      <c r="L10" s="437" t="s">
        <v>160</v>
      </c>
      <c r="M10" s="437"/>
      <c r="N10" s="447" t="s">
        <v>138</v>
      </c>
      <c r="O10" s="448"/>
      <c r="P10" s="447" t="s">
        <v>161</v>
      </c>
      <c r="Q10" s="448"/>
      <c r="R10" s="447" t="s">
        <v>163</v>
      </c>
      <c r="S10" s="448"/>
      <c r="T10" s="447" t="s">
        <v>162</v>
      </c>
      <c r="U10" s="448"/>
      <c r="V10" s="447" t="s">
        <v>198</v>
      </c>
      <c r="W10" s="448"/>
      <c r="X10" s="447" t="s">
        <v>755</v>
      </c>
      <c r="Y10" s="448"/>
      <c r="Z10" s="430"/>
    </row>
    <row r="11" spans="2:32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137</v>
      </c>
      <c r="J11" s="101" t="s">
        <v>145</v>
      </c>
      <c r="K11" s="101" t="s">
        <v>146</v>
      </c>
      <c r="L11" s="101" t="s">
        <v>144</v>
      </c>
      <c r="M11" s="101" t="s">
        <v>140</v>
      </c>
      <c r="N11" s="101" t="s">
        <v>144</v>
      </c>
      <c r="O11" s="101" t="s">
        <v>140</v>
      </c>
      <c r="P11" s="101" t="s">
        <v>144</v>
      </c>
      <c r="Q11" s="101" t="s">
        <v>140</v>
      </c>
      <c r="R11" s="101" t="s">
        <v>144</v>
      </c>
      <c r="S11" s="101" t="s">
        <v>140</v>
      </c>
      <c r="T11" s="101" t="s">
        <v>144</v>
      </c>
      <c r="U11" s="101" t="s">
        <v>140</v>
      </c>
      <c r="V11" s="101" t="s">
        <v>144</v>
      </c>
      <c r="W11" s="101" t="s">
        <v>140</v>
      </c>
      <c r="X11" s="101" t="s">
        <v>144</v>
      </c>
      <c r="Y11" s="101" t="s">
        <v>140</v>
      </c>
      <c r="Z11" s="107" t="s">
        <v>732</v>
      </c>
    </row>
    <row r="12" spans="2:32" s="92" customFormat="1" ht="30" customHeight="1" x14ac:dyDescent="0.25">
      <c r="B12" s="465" t="s">
        <v>598</v>
      </c>
      <c r="C12" s="466"/>
      <c r="D12" s="97"/>
      <c r="E12" s="111"/>
      <c r="F12" s="111"/>
      <c r="G12" s="111"/>
      <c r="H12" s="111"/>
      <c r="I12" s="111"/>
      <c r="J12" s="111"/>
      <c r="K12" s="111">
        <f>+J12*0.154</f>
        <v>0</v>
      </c>
      <c r="L12" s="111"/>
      <c r="M12" s="111">
        <f>+L12*0.245</f>
        <v>0</v>
      </c>
      <c r="N12" s="111"/>
      <c r="O12" s="112">
        <f>+N12*0.395</f>
        <v>0</v>
      </c>
      <c r="P12" s="111"/>
      <c r="Q12" s="112">
        <f>+P12*0.617</f>
        <v>0</v>
      </c>
      <c r="R12" s="111"/>
      <c r="S12" s="112">
        <f>+R12*0.963</f>
        <v>0</v>
      </c>
      <c r="T12" s="111"/>
      <c r="U12" s="112">
        <f>+T12*1.578</f>
        <v>0</v>
      </c>
      <c r="V12" s="111"/>
      <c r="W12" s="112">
        <f t="shared" ref="W12:W42" si="0">+V12*2.466</f>
        <v>0</v>
      </c>
      <c r="X12" s="111"/>
      <c r="Y12" s="112">
        <f>+X12*3.853</f>
        <v>0</v>
      </c>
      <c r="Z12" s="114">
        <f t="shared" ref="Z12:Z43" si="1">+E12*F12*G12</f>
        <v>0</v>
      </c>
    </row>
    <row r="13" spans="2:32" s="92" customFormat="1" ht="30" customHeight="1" x14ac:dyDescent="0.25">
      <c r="B13" s="404" t="s">
        <v>1707</v>
      </c>
      <c r="C13" s="405"/>
      <c r="D13" s="97"/>
      <c r="E13" s="111"/>
      <c r="F13" s="111"/>
      <c r="G13" s="111"/>
      <c r="H13" s="111"/>
      <c r="I13" s="111"/>
      <c r="J13" s="111">
        <v>347.4</v>
      </c>
      <c r="K13" s="111">
        <f t="shared" ref="K13:K43" si="2">+J13*0.154</f>
        <v>53.499599999999994</v>
      </c>
      <c r="L13" s="111"/>
      <c r="M13" s="111">
        <f t="shared" ref="M13:M43" si="3">+L13*0.245</f>
        <v>0</v>
      </c>
      <c r="N13" s="111">
        <v>24.4</v>
      </c>
      <c r="O13" s="112">
        <f t="shared" ref="O13:O43" si="4">+N13*0.395</f>
        <v>9.6379999999999999</v>
      </c>
      <c r="P13" s="111">
        <v>328.9</v>
      </c>
      <c r="Q13" s="112">
        <f t="shared" ref="Q13:Q43" si="5">+P13*0.617</f>
        <v>202.93129999999999</v>
      </c>
      <c r="R13" s="111">
        <v>124.1</v>
      </c>
      <c r="S13" s="112">
        <f t="shared" ref="S13:S43" si="6">+R13*0.963</f>
        <v>119.50829999999999</v>
      </c>
      <c r="T13" s="111"/>
      <c r="U13" s="112">
        <f t="shared" ref="U13:U43" si="7">+T13*1.578</f>
        <v>0</v>
      </c>
      <c r="V13" s="111"/>
      <c r="W13" s="112">
        <f t="shared" si="0"/>
        <v>0</v>
      </c>
      <c r="X13" s="111"/>
      <c r="Y13" s="112">
        <f t="shared" ref="Y13:Y43" si="8">+X13*3.853</f>
        <v>0</v>
      </c>
      <c r="Z13" s="114">
        <f t="shared" si="1"/>
        <v>0</v>
      </c>
    </row>
    <row r="14" spans="2:32" s="92" customFormat="1" ht="30" customHeight="1" x14ac:dyDescent="0.25">
      <c r="B14" s="456" t="s">
        <v>1698</v>
      </c>
      <c r="C14" s="457"/>
      <c r="D14" s="276"/>
      <c r="E14" s="273"/>
      <c r="F14" s="273"/>
      <c r="G14" s="273"/>
      <c r="H14" s="273"/>
      <c r="I14" s="273"/>
      <c r="J14" s="273">
        <v>43.24</v>
      </c>
      <c r="K14" s="273">
        <f t="shared" si="2"/>
        <v>6.6589600000000004</v>
      </c>
      <c r="L14" s="273"/>
      <c r="M14" s="273">
        <f t="shared" si="3"/>
        <v>0</v>
      </c>
      <c r="N14" s="273"/>
      <c r="O14" s="274">
        <f t="shared" si="4"/>
        <v>0</v>
      </c>
      <c r="P14" s="273">
        <f>8.7+8.3+8.4+8.2+8.9+8.8+2.6+4.6+4.5+3.2</f>
        <v>66.2</v>
      </c>
      <c r="Q14" s="274">
        <f t="shared" si="5"/>
        <v>40.845399999999998</v>
      </c>
      <c r="R14" s="273"/>
      <c r="S14" s="274">
        <f t="shared" si="6"/>
        <v>0</v>
      </c>
      <c r="T14" s="273"/>
      <c r="U14" s="274">
        <f t="shared" si="7"/>
        <v>0</v>
      </c>
      <c r="V14" s="273"/>
      <c r="W14" s="274">
        <f t="shared" si="0"/>
        <v>0</v>
      </c>
      <c r="X14" s="273"/>
      <c r="Y14" s="274">
        <f t="shared" si="8"/>
        <v>0</v>
      </c>
      <c r="Z14" s="277">
        <f t="shared" si="1"/>
        <v>0</v>
      </c>
    </row>
    <row r="15" spans="2:32" s="92" customFormat="1" ht="30" customHeight="1" x14ac:dyDescent="0.25">
      <c r="B15" s="456" t="s">
        <v>1699</v>
      </c>
      <c r="C15" s="457"/>
      <c r="D15" s="276"/>
      <c r="E15" s="273"/>
      <c r="F15" s="273"/>
      <c r="G15" s="273"/>
      <c r="H15" s="273"/>
      <c r="I15" s="273"/>
      <c r="J15" s="273">
        <v>59.86</v>
      </c>
      <c r="K15" s="273">
        <f t="shared" si="2"/>
        <v>9.2184399999999993</v>
      </c>
      <c r="L15" s="273">
        <v>2</v>
      </c>
      <c r="M15" s="273">
        <f t="shared" si="3"/>
        <v>0.49</v>
      </c>
      <c r="N15" s="273">
        <v>7.3</v>
      </c>
      <c r="O15" s="274">
        <f t="shared" si="4"/>
        <v>2.8835000000000002</v>
      </c>
      <c r="P15" s="273">
        <f>15.5+4.2</f>
        <v>19.7</v>
      </c>
      <c r="Q15" s="274">
        <f t="shared" si="5"/>
        <v>12.1549</v>
      </c>
      <c r="R15" s="273">
        <f>15.3+5.3+3.8</f>
        <v>24.400000000000002</v>
      </c>
      <c r="S15" s="274">
        <f t="shared" si="6"/>
        <v>23.497200000000003</v>
      </c>
      <c r="T15" s="273"/>
      <c r="U15" s="274">
        <f t="shared" si="7"/>
        <v>0</v>
      </c>
      <c r="V15" s="273"/>
      <c r="W15" s="274">
        <f t="shared" si="0"/>
        <v>0</v>
      </c>
      <c r="X15" s="273"/>
      <c r="Y15" s="274">
        <f t="shared" si="8"/>
        <v>0</v>
      </c>
      <c r="Z15" s="277">
        <f t="shared" si="1"/>
        <v>0</v>
      </c>
    </row>
    <row r="16" spans="2:32" s="92" customFormat="1" ht="30" customHeight="1" x14ac:dyDescent="0.25">
      <c r="B16" s="456" t="s">
        <v>1700</v>
      </c>
      <c r="C16" s="457"/>
      <c r="D16" s="276"/>
      <c r="E16" s="273"/>
      <c r="F16" s="273"/>
      <c r="G16" s="273"/>
      <c r="H16" s="273"/>
      <c r="I16" s="273"/>
      <c r="J16" s="273">
        <v>43.24</v>
      </c>
      <c r="K16" s="273">
        <f t="shared" si="2"/>
        <v>6.6589600000000004</v>
      </c>
      <c r="L16" s="273"/>
      <c r="M16" s="273">
        <f t="shared" si="3"/>
        <v>0</v>
      </c>
      <c r="N16" s="273"/>
      <c r="O16" s="274">
        <f t="shared" si="4"/>
        <v>0</v>
      </c>
      <c r="P16" s="273">
        <f>8.7+8.4+8.4+8.1+8.9+8.8+2.7+3.2+5.4</f>
        <v>62.6</v>
      </c>
      <c r="Q16" s="274">
        <f t="shared" si="5"/>
        <v>38.624200000000002</v>
      </c>
      <c r="R16" s="273">
        <v>10.199999999999999</v>
      </c>
      <c r="S16" s="274">
        <f t="shared" si="6"/>
        <v>9.8225999999999996</v>
      </c>
      <c r="T16" s="273"/>
      <c r="U16" s="274">
        <f t="shared" si="7"/>
        <v>0</v>
      </c>
      <c r="V16" s="273"/>
      <c r="W16" s="274">
        <f t="shared" si="0"/>
        <v>0</v>
      </c>
      <c r="X16" s="273"/>
      <c r="Y16" s="274">
        <f t="shared" si="8"/>
        <v>0</v>
      </c>
      <c r="Z16" s="277">
        <f t="shared" si="1"/>
        <v>0</v>
      </c>
    </row>
    <row r="17" spans="2:26" s="92" customFormat="1" ht="30" customHeight="1" x14ac:dyDescent="0.25">
      <c r="B17" s="456" t="s">
        <v>1701</v>
      </c>
      <c r="C17" s="457"/>
      <c r="D17" s="276"/>
      <c r="E17" s="273"/>
      <c r="F17" s="273"/>
      <c r="G17" s="273"/>
      <c r="H17" s="273"/>
      <c r="I17" s="273"/>
      <c r="J17" s="273">
        <f>30.8+36.96</f>
        <v>67.760000000000005</v>
      </c>
      <c r="K17" s="273">
        <f t="shared" ref="K17:K19" si="9">+J17*0.154</f>
        <v>10.435040000000001</v>
      </c>
      <c r="L17" s="273"/>
      <c r="M17" s="273">
        <f t="shared" ref="M17:M19" si="10">+L17*0.245</f>
        <v>0</v>
      </c>
      <c r="N17" s="273"/>
      <c r="O17" s="274">
        <f t="shared" ref="O17:O19" si="11">+N17*0.395</f>
        <v>0</v>
      </c>
      <c r="P17" s="273">
        <f>16.88+16.68+8.4</f>
        <v>41.96</v>
      </c>
      <c r="Q17" s="274">
        <f t="shared" ref="Q17:Q19" si="12">+P17*0.617</f>
        <v>25.889320000000001</v>
      </c>
      <c r="R17" s="273"/>
      <c r="S17" s="274">
        <f t="shared" ref="S17:S19" si="13">+R17*0.963</f>
        <v>0</v>
      </c>
      <c r="T17" s="273"/>
      <c r="U17" s="274">
        <f t="shared" ref="U17:U19" si="14">+T17*1.578</f>
        <v>0</v>
      </c>
      <c r="V17" s="273"/>
      <c r="W17" s="274">
        <f t="shared" si="0"/>
        <v>0</v>
      </c>
      <c r="X17" s="273"/>
      <c r="Y17" s="274">
        <f t="shared" si="8"/>
        <v>0</v>
      </c>
      <c r="Z17" s="277">
        <f t="shared" si="1"/>
        <v>0</v>
      </c>
    </row>
    <row r="18" spans="2:26" s="92" customFormat="1" ht="30" customHeight="1" x14ac:dyDescent="0.25">
      <c r="B18" s="456" t="s">
        <v>1702</v>
      </c>
      <c r="C18" s="457"/>
      <c r="D18" s="276"/>
      <c r="E18" s="273"/>
      <c r="F18" s="273"/>
      <c r="G18" s="273"/>
      <c r="H18" s="273"/>
      <c r="I18" s="273"/>
      <c r="J18" s="273">
        <f>9.36+26.88</f>
        <v>36.239999999999995</v>
      </c>
      <c r="K18" s="273">
        <f t="shared" si="9"/>
        <v>5.5809599999999993</v>
      </c>
      <c r="L18" s="273"/>
      <c r="M18" s="273">
        <f t="shared" si="10"/>
        <v>0</v>
      </c>
      <c r="N18" s="273"/>
      <c r="O18" s="274">
        <f t="shared" si="11"/>
        <v>0</v>
      </c>
      <c r="P18" s="273">
        <f>8.6+9.6+9.5+4.7+4.9+2.9</f>
        <v>40.199999999999996</v>
      </c>
      <c r="Q18" s="274">
        <f t="shared" si="12"/>
        <v>24.803399999999996</v>
      </c>
      <c r="R18" s="273">
        <v>3.2</v>
      </c>
      <c r="S18" s="274">
        <f t="shared" si="13"/>
        <v>3.0815999999999999</v>
      </c>
      <c r="T18" s="273"/>
      <c r="U18" s="274">
        <f t="shared" si="14"/>
        <v>0</v>
      </c>
      <c r="V18" s="273"/>
      <c r="W18" s="274">
        <f t="shared" si="0"/>
        <v>0</v>
      </c>
      <c r="X18" s="273"/>
      <c r="Y18" s="274">
        <f t="shared" si="8"/>
        <v>0</v>
      </c>
      <c r="Z18" s="277">
        <f t="shared" si="1"/>
        <v>0</v>
      </c>
    </row>
    <row r="19" spans="2:26" s="92" customFormat="1" ht="30" customHeight="1" x14ac:dyDescent="0.25">
      <c r="B19" s="456" t="s">
        <v>1703</v>
      </c>
      <c r="C19" s="457"/>
      <c r="D19" s="276"/>
      <c r="E19" s="273"/>
      <c r="F19" s="273"/>
      <c r="G19" s="273"/>
      <c r="H19" s="273"/>
      <c r="I19" s="273"/>
      <c r="J19" s="273">
        <v>6.44</v>
      </c>
      <c r="K19" s="273">
        <f t="shared" si="9"/>
        <v>0.99176000000000009</v>
      </c>
      <c r="L19" s="273"/>
      <c r="M19" s="273">
        <f t="shared" si="10"/>
        <v>0</v>
      </c>
      <c r="N19" s="273"/>
      <c r="O19" s="274">
        <f t="shared" si="11"/>
        <v>0</v>
      </c>
      <c r="P19" s="273">
        <f>4.96+4.76+3+2.4</f>
        <v>15.12</v>
      </c>
      <c r="Q19" s="274">
        <f t="shared" si="12"/>
        <v>9.3290399999999991</v>
      </c>
      <c r="R19" s="273"/>
      <c r="S19" s="274">
        <f t="shared" si="13"/>
        <v>0</v>
      </c>
      <c r="T19" s="273"/>
      <c r="U19" s="274">
        <f t="shared" si="14"/>
        <v>0</v>
      </c>
      <c r="V19" s="273"/>
      <c r="W19" s="274">
        <f t="shared" si="0"/>
        <v>0</v>
      </c>
      <c r="X19" s="273"/>
      <c r="Y19" s="274">
        <f t="shared" si="8"/>
        <v>0</v>
      </c>
      <c r="Z19" s="277">
        <f t="shared" si="1"/>
        <v>0</v>
      </c>
    </row>
    <row r="20" spans="2:26" s="92" customFormat="1" ht="30" customHeight="1" x14ac:dyDescent="0.25">
      <c r="B20" s="456" t="s">
        <v>1704</v>
      </c>
      <c r="C20" s="457"/>
      <c r="D20" s="276"/>
      <c r="E20" s="273"/>
      <c r="F20" s="273"/>
      <c r="G20" s="273"/>
      <c r="H20" s="273"/>
      <c r="I20" s="273"/>
      <c r="J20" s="273">
        <v>57.96</v>
      </c>
      <c r="K20" s="273">
        <f t="shared" si="2"/>
        <v>8.9258400000000009</v>
      </c>
      <c r="L20" s="273"/>
      <c r="M20" s="273">
        <f t="shared" si="3"/>
        <v>0</v>
      </c>
      <c r="N20" s="273"/>
      <c r="O20" s="274">
        <f t="shared" si="4"/>
        <v>0</v>
      </c>
      <c r="P20" s="273">
        <f>17.8+8.4+16.8+8.1+8.3+3.7+5.4</f>
        <v>68.500000000000014</v>
      </c>
      <c r="Q20" s="274">
        <f t="shared" si="5"/>
        <v>42.264500000000005</v>
      </c>
      <c r="R20" s="273">
        <f>8.9+5.1+4.6+5.3</f>
        <v>23.900000000000002</v>
      </c>
      <c r="S20" s="274">
        <f t="shared" si="6"/>
        <v>23.015700000000002</v>
      </c>
      <c r="T20" s="273"/>
      <c r="U20" s="274">
        <f t="shared" si="7"/>
        <v>0</v>
      </c>
      <c r="V20" s="273"/>
      <c r="W20" s="274">
        <f t="shared" si="0"/>
        <v>0</v>
      </c>
      <c r="X20" s="273"/>
      <c r="Y20" s="274">
        <f t="shared" si="8"/>
        <v>0</v>
      </c>
      <c r="Z20" s="277">
        <f t="shared" si="1"/>
        <v>0</v>
      </c>
    </row>
    <row r="21" spans="2:26" s="92" customFormat="1" ht="30" customHeight="1" x14ac:dyDescent="0.25">
      <c r="B21" s="456" t="s">
        <v>1705</v>
      </c>
      <c r="C21" s="457"/>
      <c r="D21" s="276"/>
      <c r="E21" s="273"/>
      <c r="F21" s="273"/>
      <c r="G21" s="273"/>
      <c r="H21" s="273"/>
      <c r="I21" s="273"/>
      <c r="J21" s="273">
        <v>57.96</v>
      </c>
      <c r="K21" s="273">
        <f t="shared" ref="K21:K22" si="15">+J21*0.154</f>
        <v>8.9258400000000009</v>
      </c>
      <c r="L21" s="273"/>
      <c r="M21" s="273">
        <f t="shared" ref="M21:M22" si="16">+L21*0.245</f>
        <v>0</v>
      </c>
      <c r="N21" s="273"/>
      <c r="O21" s="274">
        <f t="shared" ref="O21:O22" si="17">+N21*0.395</f>
        <v>0</v>
      </c>
      <c r="P21" s="273">
        <f>8.9+8.6+16.8+16.6+9.7+9.6+3.2+4.6+4.5+4.7+3.3</f>
        <v>90.499999999999986</v>
      </c>
      <c r="Q21" s="274">
        <f t="shared" ref="Q21:Q22" si="18">+P21*0.617</f>
        <v>55.838499999999989</v>
      </c>
      <c r="R21" s="273"/>
      <c r="S21" s="274">
        <f t="shared" ref="S21:S22" si="19">+R21*0.963</f>
        <v>0</v>
      </c>
      <c r="T21" s="273"/>
      <c r="U21" s="274">
        <f t="shared" ref="U21:U22" si="20">+T21*1.578</f>
        <v>0</v>
      </c>
      <c r="V21" s="273"/>
      <c r="W21" s="274">
        <f t="shared" si="0"/>
        <v>0</v>
      </c>
      <c r="X21" s="273"/>
      <c r="Y21" s="274">
        <f t="shared" si="8"/>
        <v>0</v>
      </c>
      <c r="Z21" s="277">
        <f t="shared" si="1"/>
        <v>0</v>
      </c>
    </row>
    <row r="22" spans="2:26" s="92" customFormat="1" ht="30" customHeight="1" x14ac:dyDescent="0.25">
      <c r="B22" s="456" t="s">
        <v>1706</v>
      </c>
      <c r="C22" s="457"/>
      <c r="D22" s="276"/>
      <c r="E22" s="273"/>
      <c r="F22" s="273"/>
      <c r="G22" s="273"/>
      <c r="H22" s="273"/>
      <c r="I22" s="273"/>
      <c r="J22" s="273">
        <v>37.72</v>
      </c>
      <c r="K22" s="273">
        <f t="shared" si="15"/>
        <v>5.8088799999999994</v>
      </c>
      <c r="L22" s="273"/>
      <c r="M22" s="273">
        <f t="shared" si="16"/>
        <v>0</v>
      </c>
      <c r="N22" s="273"/>
      <c r="O22" s="274">
        <f t="shared" si="17"/>
        <v>0</v>
      </c>
      <c r="P22" s="273">
        <f>15.7+15.3+5+4.9+4.1+5.1</f>
        <v>50.1</v>
      </c>
      <c r="Q22" s="274">
        <f t="shared" si="18"/>
        <v>30.9117</v>
      </c>
      <c r="R22" s="273"/>
      <c r="S22" s="274">
        <f t="shared" si="19"/>
        <v>0</v>
      </c>
      <c r="T22" s="273"/>
      <c r="U22" s="274">
        <f t="shared" si="20"/>
        <v>0</v>
      </c>
      <c r="V22" s="273"/>
      <c r="W22" s="274">
        <f t="shared" si="0"/>
        <v>0</v>
      </c>
      <c r="X22" s="273"/>
      <c r="Y22" s="274">
        <f t="shared" si="8"/>
        <v>0</v>
      </c>
      <c r="Z22" s="277">
        <f t="shared" si="1"/>
        <v>0</v>
      </c>
    </row>
    <row r="23" spans="2:26" s="92" customFormat="1" ht="30" customHeight="1" x14ac:dyDescent="0.25">
      <c r="B23" s="465" t="s">
        <v>613</v>
      </c>
      <c r="C23" s="466"/>
      <c r="D23" s="97"/>
      <c r="E23" s="111"/>
      <c r="F23" s="111"/>
      <c r="G23" s="111"/>
      <c r="H23" s="111"/>
      <c r="I23" s="111"/>
      <c r="J23" s="111"/>
      <c r="K23" s="111">
        <f>+J23*0.154</f>
        <v>0</v>
      </c>
      <c r="L23" s="111"/>
      <c r="M23" s="111">
        <f t="shared" si="3"/>
        <v>0</v>
      </c>
      <c r="N23" s="111"/>
      <c r="O23" s="112">
        <f t="shared" si="4"/>
        <v>0</v>
      </c>
      <c r="P23" s="111"/>
      <c r="Q23" s="112">
        <f>+P23*0.617</f>
        <v>0</v>
      </c>
      <c r="R23" s="111"/>
      <c r="S23" s="112">
        <f t="shared" si="6"/>
        <v>0</v>
      </c>
      <c r="T23" s="111"/>
      <c r="U23" s="112">
        <f t="shared" si="7"/>
        <v>0</v>
      </c>
      <c r="V23" s="111"/>
      <c r="W23" s="112">
        <f t="shared" si="0"/>
        <v>0</v>
      </c>
      <c r="X23" s="111"/>
      <c r="Y23" s="112">
        <f t="shared" si="8"/>
        <v>0</v>
      </c>
      <c r="Z23" s="114">
        <f t="shared" si="1"/>
        <v>0</v>
      </c>
    </row>
    <row r="24" spans="2:26" s="92" customFormat="1" ht="30" customHeight="1" x14ac:dyDescent="0.25">
      <c r="B24" s="404" t="s">
        <v>84</v>
      </c>
      <c r="C24" s="405"/>
      <c r="D24" s="97"/>
      <c r="E24" s="111"/>
      <c r="F24" s="111"/>
      <c r="G24" s="111"/>
      <c r="H24" s="111"/>
      <c r="I24" s="111"/>
      <c r="J24" s="111">
        <v>797.4</v>
      </c>
      <c r="K24" s="111">
        <f t="shared" ref="K24" si="21">+J24*0.154</f>
        <v>122.7996</v>
      </c>
      <c r="L24" s="111">
        <v>28.2</v>
      </c>
      <c r="M24" s="111">
        <f t="shared" ref="M24" si="22">+L24*0.245</f>
        <v>6.9089999999999998</v>
      </c>
      <c r="N24" s="111">
        <v>16.3</v>
      </c>
      <c r="O24" s="112">
        <f t="shared" ref="O24" si="23">+N24*0.395</f>
        <v>6.4385000000000003</v>
      </c>
      <c r="P24" s="111">
        <v>169.7</v>
      </c>
      <c r="Q24" s="112">
        <f t="shared" ref="Q24" si="24">+P24*0.617</f>
        <v>104.70489999999999</v>
      </c>
      <c r="R24" s="111">
        <v>370.2</v>
      </c>
      <c r="S24" s="112">
        <f t="shared" ref="S24" si="25">+R24*0.963</f>
        <v>356.50259999999997</v>
      </c>
      <c r="T24" s="111">
        <v>329.3</v>
      </c>
      <c r="U24" s="112">
        <f t="shared" ref="U24" si="26">+T24*1.578</f>
        <v>519.6354</v>
      </c>
      <c r="V24" s="111">
        <v>15.7</v>
      </c>
      <c r="W24" s="112">
        <f t="shared" si="0"/>
        <v>38.716200000000001</v>
      </c>
      <c r="X24" s="111"/>
      <c r="Y24" s="112">
        <f t="shared" si="8"/>
        <v>0</v>
      </c>
      <c r="Z24" s="114">
        <f t="shared" si="1"/>
        <v>0</v>
      </c>
    </row>
    <row r="25" spans="2:26" s="92" customFormat="1" ht="30" customHeight="1" x14ac:dyDescent="0.25">
      <c r="B25" s="456" t="s">
        <v>337</v>
      </c>
      <c r="C25" s="457"/>
      <c r="D25" s="276"/>
      <c r="E25" s="273"/>
      <c r="F25" s="273"/>
      <c r="G25" s="273"/>
      <c r="H25" s="273"/>
      <c r="I25" s="273"/>
      <c r="J25" s="273">
        <v>737.8</v>
      </c>
      <c r="K25" s="273">
        <f t="shared" si="2"/>
        <v>113.62119999999999</v>
      </c>
      <c r="L25" s="273">
        <v>67.5</v>
      </c>
      <c r="M25" s="273">
        <f t="shared" si="3"/>
        <v>16.537500000000001</v>
      </c>
      <c r="N25" s="273">
        <v>7</v>
      </c>
      <c r="O25" s="274">
        <f t="shared" si="4"/>
        <v>2.7650000000000001</v>
      </c>
      <c r="P25" s="273">
        <v>148.19999999999999</v>
      </c>
      <c r="Q25" s="274">
        <f t="shared" si="5"/>
        <v>91.439399999999992</v>
      </c>
      <c r="R25" s="273">
        <v>266.2</v>
      </c>
      <c r="S25" s="274">
        <f t="shared" si="6"/>
        <v>256.35059999999999</v>
      </c>
      <c r="T25" s="273">
        <v>402.9</v>
      </c>
      <c r="U25" s="274">
        <f t="shared" si="7"/>
        <v>635.77620000000002</v>
      </c>
      <c r="V25" s="273">
        <v>23.7</v>
      </c>
      <c r="W25" s="274">
        <f t="shared" si="0"/>
        <v>58.444200000000002</v>
      </c>
      <c r="X25" s="273">
        <v>4.2</v>
      </c>
      <c r="Y25" s="274">
        <f t="shared" si="8"/>
        <v>16.182600000000001</v>
      </c>
      <c r="Z25" s="277">
        <f t="shared" si="1"/>
        <v>0</v>
      </c>
    </row>
    <row r="26" spans="2:26" s="92" customFormat="1" ht="30" customHeight="1" x14ac:dyDescent="0.25">
      <c r="B26" s="404" t="s">
        <v>1680</v>
      </c>
      <c r="C26" s="405"/>
      <c r="D26" s="97"/>
      <c r="E26" s="111"/>
      <c r="F26" s="111"/>
      <c r="G26" s="111"/>
      <c r="H26" s="111"/>
      <c r="I26" s="111"/>
      <c r="J26" s="111">
        <v>80.58</v>
      </c>
      <c r="K26" s="111">
        <f t="shared" si="2"/>
        <v>12.409319999999999</v>
      </c>
      <c r="L26" s="111"/>
      <c r="M26" s="111">
        <f t="shared" si="3"/>
        <v>0</v>
      </c>
      <c r="N26" s="111"/>
      <c r="O26" s="112">
        <f t="shared" si="4"/>
        <v>0</v>
      </c>
      <c r="P26" s="111"/>
      <c r="Q26" s="112">
        <f t="shared" si="5"/>
        <v>0</v>
      </c>
      <c r="R26" s="111"/>
      <c r="S26" s="112">
        <f t="shared" si="6"/>
        <v>0</v>
      </c>
      <c r="T26" s="111">
        <f>15.7+15.2+9.5+9.2+9.7+9.7+1.95</f>
        <v>70.95</v>
      </c>
      <c r="U26" s="112">
        <f t="shared" si="7"/>
        <v>111.95910000000001</v>
      </c>
      <c r="V26" s="111">
        <f>4.5+4.1</f>
        <v>8.6</v>
      </c>
      <c r="W26" s="112">
        <f t="shared" si="0"/>
        <v>21.207599999999999</v>
      </c>
      <c r="X26" s="111">
        <f>2.75+3.65+3.15</f>
        <v>9.5500000000000007</v>
      </c>
      <c r="Y26" s="112">
        <f t="shared" si="8"/>
        <v>36.796150000000004</v>
      </c>
      <c r="Z26" s="114">
        <f t="shared" si="1"/>
        <v>0</v>
      </c>
    </row>
    <row r="27" spans="2:26" s="92" customFormat="1" ht="30" customHeight="1" x14ac:dyDescent="0.25">
      <c r="B27" s="404" t="s">
        <v>1681</v>
      </c>
      <c r="C27" s="405"/>
      <c r="D27" s="97"/>
      <c r="E27" s="111"/>
      <c r="F27" s="111"/>
      <c r="G27" s="111"/>
      <c r="H27" s="111"/>
      <c r="I27" s="111"/>
      <c r="J27" s="111">
        <v>11.2</v>
      </c>
      <c r="K27" s="111">
        <f t="shared" si="2"/>
        <v>1.7247999999999999</v>
      </c>
      <c r="L27" s="111"/>
      <c r="M27" s="111">
        <f t="shared" si="3"/>
        <v>0</v>
      </c>
      <c r="N27" s="111"/>
      <c r="O27" s="112">
        <f t="shared" si="4"/>
        <v>0</v>
      </c>
      <c r="P27" s="111">
        <f>5.02+5.42</f>
        <v>10.44</v>
      </c>
      <c r="Q27" s="112">
        <f t="shared" si="5"/>
        <v>6.4414799999999994</v>
      </c>
      <c r="R27" s="111"/>
      <c r="S27" s="112">
        <f t="shared" si="6"/>
        <v>0</v>
      </c>
      <c r="T27" s="111"/>
      <c r="U27" s="112">
        <f t="shared" si="7"/>
        <v>0</v>
      </c>
      <c r="V27" s="111"/>
      <c r="W27" s="112">
        <f t="shared" si="0"/>
        <v>0</v>
      </c>
      <c r="X27" s="111"/>
      <c r="Y27" s="112">
        <f t="shared" si="8"/>
        <v>0</v>
      </c>
      <c r="Z27" s="114">
        <f t="shared" si="1"/>
        <v>0</v>
      </c>
    </row>
    <row r="28" spans="2:26" s="92" customFormat="1" ht="30" customHeight="1" x14ac:dyDescent="0.25">
      <c r="B28" s="404" t="s">
        <v>1682</v>
      </c>
      <c r="C28" s="405"/>
      <c r="D28" s="97"/>
      <c r="E28" s="111"/>
      <c r="F28" s="111"/>
      <c r="G28" s="111"/>
      <c r="H28" s="111"/>
      <c r="I28" s="111"/>
      <c r="J28" s="111">
        <v>16.8</v>
      </c>
      <c r="K28" s="111">
        <f t="shared" si="2"/>
        <v>2.5872000000000002</v>
      </c>
      <c r="L28" s="111">
        <v>28.6</v>
      </c>
      <c r="M28" s="111">
        <f t="shared" si="3"/>
        <v>7.0070000000000006</v>
      </c>
      <c r="N28" s="111"/>
      <c r="O28" s="112">
        <f t="shared" si="4"/>
        <v>0</v>
      </c>
      <c r="P28" s="111"/>
      <c r="Q28" s="112">
        <f t="shared" si="5"/>
        <v>0</v>
      </c>
      <c r="R28" s="111"/>
      <c r="S28" s="112">
        <f t="shared" si="6"/>
        <v>0</v>
      </c>
      <c r="T28" s="111">
        <f>10.4+10.4+10.5+9.9+5.2+4.1+5.1+6.36</f>
        <v>61.960000000000008</v>
      </c>
      <c r="U28" s="112">
        <f t="shared" si="7"/>
        <v>97.772880000000015</v>
      </c>
      <c r="V28" s="111">
        <v>9.1999999999999993</v>
      </c>
      <c r="W28" s="112">
        <f t="shared" si="0"/>
        <v>22.687200000000001</v>
      </c>
      <c r="X28" s="111"/>
      <c r="Y28" s="112">
        <f t="shared" si="8"/>
        <v>0</v>
      </c>
      <c r="Z28" s="114">
        <f t="shared" si="1"/>
        <v>0</v>
      </c>
    </row>
    <row r="29" spans="2:26" s="92" customFormat="1" ht="30" customHeight="1" x14ac:dyDescent="0.25">
      <c r="B29" s="404" t="s">
        <v>1683</v>
      </c>
      <c r="C29" s="405"/>
      <c r="D29" s="97"/>
      <c r="E29" s="111"/>
      <c r="F29" s="111"/>
      <c r="G29" s="111"/>
      <c r="H29" s="111"/>
      <c r="I29" s="111"/>
      <c r="J29" s="111">
        <v>11.2</v>
      </c>
      <c r="K29" s="111">
        <f t="shared" si="2"/>
        <v>1.7247999999999999</v>
      </c>
      <c r="L29" s="111"/>
      <c r="M29" s="111">
        <f t="shared" si="3"/>
        <v>0</v>
      </c>
      <c r="N29" s="111"/>
      <c r="O29" s="112">
        <f t="shared" si="4"/>
        <v>0</v>
      </c>
      <c r="P29" s="111">
        <f>3.3+3.2+1.8+2.2+1.3</f>
        <v>11.8</v>
      </c>
      <c r="Q29" s="112">
        <f t="shared" si="5"/>
        <v>7.2806000000000006</v>
      </c>
      <c r="R29" s="111"/>
      <c r="S29" s="112">
        <f t="shared" si="6"/>
        <v>0</v>
      </c>
      <c r="T29" s="111"/>
      <c r="U29" s="112">
        <f t="shared" si="7"/>
        <v>0</v>
      </c>
      <c r="V29" s="111"/>
      <c r="W29" s="112">
        <f t="shared" si="0"/>
        <v>0</v>
      </c>
      <c r="X29" s="111"/>
      <c r="Y29" s="112">
        <f t="shared" si="8"/>
        <v>0</v>
      </c>
      <c r="Z29" s="114">
        <f t="shared" si="1"/>
        <v>0</v>
      </c>
    </row>
    <row r="30" spans="2:26" s="92" customFormat="1" ht="30" customHeight="1" x14ac:dyDescent="0.25">
      <c r="B30" s="404" t="s">
        <v>1684</v>
      </c>
      <c r="C30" s="405"/>
      <c r="D30" s="97"/>
      <c r="E30" s="111"/>
      <c r="F30" s="111"/>
      <c r="G30" s="111"/>
      <c r="H30" s="111"/>
      <c r="I30" s="111"/>
      <c r="J30" s="111">
        <v>3.36</v>
      </c>
      <c r="K30" s="111">
        <f t="shared" si="2"/>
        <v>0.51744000000000001</v>
      </c>
      <c r="L30" s="111"/>
      <c r="M30" s="111">
        <f t="shared" si="3"/>
        <v>0</v>
      </c>
      <c r="N30" s="111"/>
      <c r="O30" s="112">
        <f t="shared" si="4"/>
        <v>0</v>
      </c>
      <c r="P30" s="111">
        <f>1.52+2.32</f>
        <v>3.84</v>
      </c>
      <c r="Q30" s="112">
        <f t="shared" si="5"/>
        <v>2.3692799999999998</v>
      </c>
      <c r="R30" s="111"/>
      <c r="S30" s="112">
        <f t="shared" si="6"/>
        <v>0</v>
      </c>
      <c r="T30" s="111"/>
      <c r="U30" s="112">
        <f t="shared" si="7"/>
        <v>0</v>
      </c>
      <c r="V30" s="111"/>
      <c r="W30" s="112">
        <f t="shared" si="0"/>
        <v>0</v>
      </c>
      <c r="X30" s="111"/>
      <c r="Y30" s="112">
        <f t="shared" si="8"/>
        <v>0</v>
      </c>
      <c r="Z30" s="114">
        <f t="shared" si="1"/>
        <v>0</v>
      </c>
    </row>
    <row r="31" spans="2:26" s="92" customFormat="1" ht="30" customHeight="1" x14ac:dyDescent="0.25">
      <c r="B31" s="404" t="s">
        <v>1685</v>
      </c>
      <c r="C31" s="405"/>
      <c r="D31" s="97"/>
      <c r="E31" s="111"/>
      <c r="F31" s="111"/>
      <c r="G31" s="111"/>
      <c r="H31" s="111"/>
      <c r="I31" s="111"/>
      <c r="J31" s="111">
        <v>38.08</v>
      </c>
      <c r="K31" s="111">
        <f t="shared" si="2"/>
        <v>5.8643199999999993</v>
      </c>
      <c r="L31" s="111"/>
      <c r="M31" s="111">
        <f t="shared" si="3"/>
        <v>0</v>
      </c>
      <c r="N31" s="111"/>
      <c r="O31" s="112">
        <f t="shared" si="4"/>
        <v>0</v>
      </c>
      <c r="P31" s="111"/>
      <c r="Q31" s="112">
        <f t="shared" si="5"/>
        <v>0</v>
      </c>
      <c r="R31" s="111"/>
      <c r="S31" s="112">
        <f t="shared" si="6"/>
        <v>0</v>
      </c>
      <c r="T31" s="111">
        <f>9.42+9.34+8.76+3.8</f>
        <v>31.319999999999997</v>
      </c>
      <c r="U31" s="112">
        <f t="shared" si="7"/>
        <v>49.422959999999996</v>
      </c>
      <c r="V31" s="111"/>
      <c r="W31" s="112">
        <f t="shared" si="0"/>
        <v>0</v>
      </c>
      <c r="X31" s="111"/>
      <c r="Y31" s="112">
        <f t="shared" si="8"/>
        <v>0</v>
      </c>
      <c r="Z31" s="114">
        <f t="shared" si="1"/>
        <v>0</v>
      </c>
    </row>
    <row r="32" spans="2:26" s="92" customFormat="1" ht="30" customHeight="1" x14ac:dyDescent="0.25">
      <c r="B32" s="404" t="s">
        <v>1686</v>
      </c>
      <c r="C32" s="405"/>
      <c r="D32" s="97"/>
      <c r="E32" s="111"/>
      <c r="F32" s="111"/>
      <c r="G32" s="111"/>
      <c r="H32" s="111"/>
      <c r="I32" s="111"/>
      <c r="J32" s="111">
        <v>12.32</v>
      </c>
      <c r="K32" s="111">
        <f t="shared" si="2"/>
        <v>1.8972800000000001</v>
      </c>
      <c r="L32" s="111"/>
      <c r="M32" s="111">
        <f t="shared" si="3"/>
        <v>0</v>
      </c>
      <c r="N32" s="111"/>
      <c r="O32" s="112">
        <f t="shared" si="4"/>
        <v>0</v>
      </c>
      <c r="P32" s="111">
        <v>7.62</v>
      </c>
      <c r="Q32" s="112">
        <f t="shared" si="5"/>
        <v>4.7015399999999996</v>
      </c>
      <c r="R32" s="111">
        <v>7.48</v>
      </c>
      <c r="S32" s="112">
        <f t="shared" si="6"/>
        <v>7.2032400000000001</v>
      </c>
      <c r="T32" s="111">
        <v>7.46</v>
      </c>
      <c r="U32" s="112">
        <f t="shared" si="7"/>
        <v>11.771880000000001</v>
      </c>
      <c r="V32" s="111"/>
      <c r="W32" s="112">
        <f t="shared" si="0"/>
        <v>0</v>
      </c>
      <c r="X32" s="111"/>
      <c r="Y32" s="112">
        <f t="shared" si="8"/>
        <v>0</v>
      </c>
      <c r="Z32" s="114">
        <f t="shared" si="1"/>
        <v>0</v>
      </c>
    </row>
    <row r="33" spans="2:26" s="92" customFormat="1" ht="30" customHeight="1" x14ac:dyDescent="0.25">
      <c r="B33" s="404" t="s">
        <v>1687</v>
      </c>
      <c r="C33" s="405"/>
      <c r="D33" s="97"/>
      <c r="E33" s="111"/>
      <c r="F33" s="111"/>
      <c r="G33" s="111"/>
      <c r="H33" s="111"/>
      <c r="I33" s="111"/>
      <c r="J33" s="111">
        <v>68.34</v>
      </c>
      <c r="K33" s="111">
        <f t="shared" si="2"/>
        <v>10.52436</v>
      </c>
      <c r="L33" s="111"/>
      <c r="M33" s="111">
        <f t="shared" si="3"/>
        <v>0</v>
      </c>
      <c r="N33" s="111"/>
      <c r="O33" s="112">
        <f t="shared" si="4"/>
        <v>0</v>
      </c>
      <c r="P33" s="111">
        <f>7.3+7.4+3.2</f>
        <v>17.899999999999999</v>
      </c>
      <c r="Q33" s="112">
        <f t="shared" si="5"/>
        <v>11.0443</v>
      </c>
      <c r="R33" s="111">
        <f>9.2+9+3.7</f>
        <v>21.9</v>
      </c>
      <c r="S33" s="112">
        <f t="shared" si="6"/>
        <v>21.089699999999997</v>
      </c>
      <c r="T33" s="111">
        <f>9.4+8.8+9.9+9.7+2.85+1.95</f>
        <v>42.6</v>
      </c>
      <c r="U33" s="112">
        <f t="shared" si="7"/>
        <v>67.222800000000007</v>
      </c>
      <c r="V33" s="111">
        <v>2.75</v>
      </c>
      <c r="W33" s="112">
        <f t="shared" si="0"/>
        <v>6.7815000000000003</v>
      </c>
      <c r="X33" s="111"/>
      <c r="Y33" s="112">
        <f t="shared" si="8"/>
        <v>0</v>
      </c>
      <c r="Z33" s="114">
        <f t="shared" si="1"/>
        <v>0</v>
      </c>
    </row>
    <row r="34" spans="2:26" s="92" customFormat="1" ht="30" customHeight="1" x14ac:dyDescent="0.25">
      <c r="B34" s="404" t="s">
        <v>1688</v>
      </c>
      <c r="C34" s="405"/>
      <c r="D34" s="97"/>
      <c r="E34" s="111"/>
      <c r="F34" s="111"/>
      <c r="G34" s="111"/>
      <c r="H34" s="111"/>
      <c r="I34" s="111"/>
      <c r="J34" s="111">
        <v>55.08</v>
      </c>
      <c r="K34" s="111">
        <f t="shared" si="2"/>
        <v>8.4823199999999996</v>
      </c>
      <c r="L34" s="111"/>
      <c r="M34" s="111">
        <f t="shared" si="3"/>
        <v>0</v>
      </c>
      <c r="N34" s="111"/>
      <c r="O34" s="112">
        <f t="shared" si="4"/>
        <v>0</v>
      </c>
      <c r="P34" s="111">
        <f>8.5+8+8+1.5+3.3</f>
        <v>29.3</v>
      </c>
      <c r="Q34" s="112">
        <f t="shared" si="5"/>
        <v>18.078099999999999</v>
      </c>
      <c r="R34" s="111">
        <f>8.3+10.2+4.2+4.1+3.2</f>
        <v>29.999999999999996</v>
      </c>
      <c r="S34" s="112">
        <f t="shared" si="6"/>
        <v>28.889999999999997</v>
      </c>
      <c r="T34" s="111">
        <v>10.1</v>
      </c>
      <c r="U34" s="112">
        <f t="shared" si="7"/>
        <v>15.937799999999999</v>
      </c>
      <c r="V34" s="111"/>
      <c r="W34" s="112">
        <f t="shared" si="0"/>
        <v>0</v>
      </c>
      <c r="X34" s="111"/>
      <c r="Y34" s="112">
        <f t="shared" si="8"/>
        <v>0</v>
      </c>
      <c r="Z34" s="114">
        <f t="shared" si="1"/>
        <v>0</v>
      </c>
    </row>
    <row r="35" spans="2:26" s="92" customFormat="1" ht="30" customHeight="1" x14ac:dyDescent="0.25">
      <c r="B35" s="404" t="s">
        <v>1689</v>
      </c>
      <c r="C35" s="405"/>
      <c r="D35" s="97"/>
      <c r="E35" s="111"/>
      <c r="F35" s="111"/>
      <c r="G35" s="111"/>
      <c r="H35" s="111"/>
      <c r="I35" s="111"/>
      <c r="J35" s="111">
        <v>4.4800000000000004</v>
      </c>
      <c r="K35" s="111">
        <f t="shared" si="2"/>
        <v>0.68992000000000009</v>
      </c>
      <c r="L35" s="111"/>
      <c r="M35" s="111">
        <f t="shared" si="3"/>
        <v>0</v>
      </c>
      <c r="N35" s="111"/>
      <c r="O35" s="112">
        <f t="shared" si="4"/>
        <v>0</v>
      </c>
      <c r="P35" s="111">
        <f>1.8+2.6</f>
        <v>4.4000000000000004</v>
      </c>
      <c r="Q35" s="112">
        <f t="shared" si="5"/>
        <v>2.7148000000000003</v>
      </c>
      <c r="R35" s="111"/>
      <c r="S35" s="112">
        <f t="shared" si="6"/>
        <v>0</v>
      </c>
      <c r="T35" s="111"/>
      <c r="U35" s="112">
        <f t="shared" si="7"/>
        <v>0</v>
      </c>
      <c r="V35" s="111"/>
      <c r="W35" s="112">
        <f t="shared" si="0"/>
        <v>0</v>
      </c>
      <c r="X35" s="111"/>
      <c r="Y35" s="112">
        <f t="shared" si="8"/>
        <v>0</v>
      </c>
      <c r="Z35" s="114">
        <f t="shared" si="1"/>
        <v>0</v>
      </c>
    </row>
    <row r="36" spans="2:26" s="92" customFormat="1" ht="30" customHeight="1" x14ac:dyDescent="0.25">
      <c r="B36" s="404" t="s">
        <v>1690</v>
      </c>
      <c r="C36" s="405"/>
      <c r="D36" s="97"/>
      <c r="E36" s="111"/>
      <c r="F36" s="111"/>
      <c r="G36" s="111"/>
      <c r="H36" s="111"/>
      <c r="I36" s="111"/>
      <c r="J36" s="111">
        <v>31.36</v>
      </c>
      <c r="K36" s="111">
        <f t="shared" si="2"/>
        <v>4.82944</v>
      </c>
      <c r="L36" s="111"/>
      <c r="M36" s="111">
        <f t="shared" si="3"/>
        <v>0</v>
      </c>
      <c r="N36" s="111"/>
      <c r="O36" s="112">
        <f t="shared" si="4"/>
        <v>0</v>
      </c>
      <c r="P36" s="111">
        <f>8.4+16.6+7.7+3+4.4+3.2</f>
        <v>43.300000000000004</v>
      </c>
      <c r="Q36" s="112">
        <f t="shared" si="5"/>
        <v>26.716100000000001</v>
      </c>
      <c r="R36" s="111"/>
      <c r="S36" s="112">
        <f t="shared" si="6"/>
        <v>0</v>
      </c>
      <c r="T36" s="111"/>
      <c r="U36" s="112">
        <f t="shared" si="7"/>
        <v>0</v>
      </c>
      <c r="V36" s="111"/>
      <c r="W36" s="112">
        <f t="shared" si="0"/>
        <v>0</v>
      </c>
      <c r="X36" s="111"/>
      <c r="Y36" s="112">
        <f t="shared" si="8"/>
        <v>0</v>
      </c>
      <c r="Z36" s="114">
        <f t="shared" si="1"/>
        <v>0</v>
      </c>
    </row>
    <row r="37" spans="2:26" s="92" customFormat="1" ht="30" customHeight="1" x14ac:dyDescent="0.25">
      <c r="B37" s="404" t="s">
        <v>1691</v>
      </c>
      <c r="C37" s="405"/>
      <c r="D37" s="97"/>
      <c r="E37" s="111"/>
      <c r="F37" s="111"/>
      <c r="G37" s="111"/>
      <c r="H37" s="111"/>
      <c r="I37" s="111"/>
      <c r="J37" s="111">
        <v>3.36</v>
      </c>
      <c r="K37" s="111">
        <f t="shared" si="2"/>
        <v>0.51744000000000001</v>
      </c>
      <c r="L37" s="111"/>
      <c r="M37" s="111">
        <f t="shared" si="3"/>
        <v>0</v>
      </c>
      <c r="N37" s="111"/>
      <c r="O37" s="112">
        <f t="shared" si="4"/>
        <v>0</v>
      </c>
      <c r="P37" s="111">
        <f>1.58+1.98</f>
        <v>3.56</v>
      </c>
      <c r="Q37" s="112">
        <f t="shared" si="5"/>
        <v>2.19652</v>
      </c>
      <c r="R37" s="111"/>
      <c r="S37" s="112">
        <f t="shared" si="6"/>
        <v>0</v>
      </c>
      <c r="T37" s="111"/>
      <c r="U37" s="112">
        <f t="shared" si="7"/>
        <v>0</v>
      </c>
      <c r="V37" s="111"/>
      <c r="W37" s="112">
        <f t="shared" si="0"/>
        <v>0</v>
      </c>
      <c r="X37" s="111"/>
      <c r="Y37" s="112">
        <f t="shared" si="8"/>
        <v>0</v>
      </c>
      <c r="Z37" s="114">
        <f t="shared" si="1"/>
        <v>0</v>
      </c>
    </row>
    <row r="38" spans="2:26" s="92" customFormat="1" ht="30" customHeight="1" x14ac:dyDescent="0.25">
      <c r="B38" s="404" t="s">
        <v>1692</v>
      </c>
      <c r="C38" s="405"/>
      <c r="D38" s="97"/>
      <c r="E38" s="111"/>
      <c r="F38" s="111"/>
      <c r="G38" s="111"/>
      <c r="H38" s="111"/>
      <c r="I38" s="111"/>
      <c r="J38" s="111">
        <v>10.08</v>
      </c>
      <c r="K38" s="111">
        <f t="shared" ref="K38:K40" si="27">+J38*0.154</f>
        <v>1.5523199999999999</v>
      </c>
      <c r="L38" s="111"/>
      <c r="M38" s="111">
        <f t="shared" ref="M38:M40" si="28">+L38*0.245</f>
        <v>0</v>
      </c>
      <c r="N38" s="111"/>
      <c r="O38" s="112">
        <f t="shared" ref="O38:O40" si="29">+N38*0.395</f>
        <v>0</v>
      </c>
      <c r="P38" s="111">
        <f>6.54+6.34+3.1</f>
        <v>15.979999999999999</v>
      </c>
      <c r="Q38" s="112">
        <f t="shared" ref="Q38:Q40" si="30">+P38*0.617</f>
        <v>9.8596599999999999</v>
      </c>
      <c r="R38" s="111"/>
      <c r="S38" s="112">
        <f t="shared" ref="S38:S40" si="31">+R38*0.963</f>
        <v>0</v>
      </c>
      <c r="T38" s="111"/>
      <c r="U38" s="112">
        <f t="shared" ref="U38:U40" si="32">+T38*1.578</f>
        <v>0</v>
      </c>
      <c r="V38" s="111"/>
      <c r="W38" s="112">
        <f t="shared" si="0"/>
        <v>0</v>
      </c>
      <c r="X38" s="111"/>
      <c r="Y38" s="112">
        <f t="shared" si="8"/>
        <v>0</v>
      </c>
      <c r="Z38" s="114">
        <f t="shared" si="1"/>
        <v>0</v>
      </c>
    </row>
    <row r="39" spans="2:26" s="92" customFormat="1" ht="30" customHeight="1" x14ac:dyDescent="0.25">
      <c r="B39" s="404" t="s">
        <v>1693</v>
      </c>
      <c r="C39" s="405"/>
      <c r="D39" s="97"/>
      <c r="E39" s="111"/>
      <c r="F39" s="111"/>
      <c r="G39" s="111"/>
      <c r="H39" s="111"/>
      <c r="I39" s="111"/>
      <c r="J39" s="111">
        <v>37.82</v>
      </c>
      <c r="K39" s="111">
        <f t="shared" si="27"/>
        <v>5.8242799999999999</v>
      </c>
      <c r="L39" s="111"/>
      <c r="M39" s="111">
        <f t="shared" si="28"/>
        <v>0</v>
      </c>
      <c r="N39" s="111"/>
      <c r="O39" s="112">
        <f t="shared" si="29"/>
        <v>0</v>
      </c>
      <c r="P39" s="111"/>
      <c r="Q39" s="112">
        <f t="shared" si="30"/>
        <v>0</v>
      </c>
      <c r="R39" s="111"/>
      <c r="S39" s="112">
        <f t="shared" si="31"/>
        <v>0</v>
      </c>
      <c r="T39" s="111">
        <f>9.96+10.3+3.8+3.4</f>
        <v>27.46</v>
      </c>
      <c r="U39" s="112">
        <f t="shared" si="32"/>
        <v>43.331880000000005</v>
      </c>
      <c r="V39" s="111"/>
      <c r="W39" s="112">
        <f t="shared" si="0"/>
        <v>0</v>
      </c>
      <c r="X39" s="111"/>
      <c r="Y39" s="112">
        <f t="shared" si="8"/>
        <v>0</v>
      </c>
      <c r="Z39" s="114">
        <f t="shared" si="1"/>
        <v>0</v>
      </c>
    </row>
    <row r="40" spans="2:26" s="92" customFormat="1" ht="30" customHeight="1" x14ac:dyDescent="0.25">
      <c r="B40" s="404" t="s">
        <v>1694</v>
      </c>
      <c r="C40" s="405"/>
      <c r="D40" s="97"/>
      <c r="E40" s="111"/>
      <c r="F40" s="111"/>
      <c r="G40" s="111"/>
      <c r="H40" s="111"/>
      <c r="I40" s="111"/>
      <c r="J40" s="111">
        <f>20.2+10.8+19.24+152.44</f>
        <v>202.68</v>
      </c>
      <c r="K40" s="111">
        <f t="shared" si="27"/>
        <v>31.212720000000001</v>
      </c>
      <c r="L40" s="111"/>
      <c r="M40" s="111">
        <f t="shared" si="28"/>
        <v>0</v>
      </c>
      <c r="N40" s="111"/>
      <c r="O40" s="112">
        <f t="shared" si="29"/>
        <v>0</v>
      </c>
      <c r="P40" s="111">
        <v>4.4000000000000004</v>
      </c>
      <c r="Q40" s="112">
        <f t="shared" si="30"/>
        <v>2.7148000000000003</v>
      </c>
      <c r="R40" s="111">
        <f>10.6+8.7+8.1+10.4+1.7+4.6+6</f>
        <v>50.1</v>
      </c>
      <c r="S40" s="112">
        <f t="shared" si="31"/>
        <v>48.246299999999998</v>
      </c>
      <c r="T40" s="111">
        <f>10.5+10.3+1.95</f>
        <v>22.75</v>
      </c>
      <c r="U40" s="112">
        <f t="shared" si="32"/>
        <v>35.899500000000003</v>
      </c>
      <c r="V40" s="111"/>
      <c r="W40" s="112">
        <f t="shared" si="0"/>
        <v>0</v>
      </c>
      <c r="X40" s="111"/>
      <c r="Y40" s="112">
        <f t="shared" si="8"/>
        <v>0</v>
      </c>
      <c r="Z40" s="114">
        <f t="shared" si="1"/>
        <v>0</v>
      </c>
    </row>
    <row r="41" spans="2:26" s="92" customFormat="1" ht="30" customHeight="1" x14ac:dyDescent="0.25">
      <c r="B41" s="404" t="s">
        <v>1695</v>
      </c>
      <c r="C41" s="405"/>
      <c r="D41" s="97"/>
      <c r="E41" s="111"/>
      <c r="F41" s="111"/>
      <c r="G41" s="111"/>
      <c r="H41" s="111"/>
      <c r="I41" s="111"/>
      <c r="J41" s="111">
        <v>54.06</v>
      </c>
      <c r="K41" s="111">
        <f t="shared" si="2"/>
        <v>8.3252400000000009</v>
      </c>
      <c r="L41" s="111"/>
      <c r="M41" s="111">
        <f t="shared" si="3"/>
        <v>0</v>
      </c>
      <c r="N41" s="111">
        <v>3.5</v>
      </c>
      <c r="O41" s="112">
        <f t="shared" si="4"/>
        <v>1.3825000000000001</v>
      </c>
      <c r="P41" s="111">
        <v>9</v>
      </c>
      <c r="Q41" s="112">
        <f t="shared" si="5"/>
        <v>5.5529999999999999</v>
      </c>
      <c r="R41" s="111">
        <f>18.8+8.9+8.5+9+1.4+4.8+1.4</f>
        <v>52.8</v>
      </c>
      <c r="S41" s="112">
        <f t="shared" si="6"/>
        <v>50.846399999999996</v>
      </c>
      <c r="T41" s="111"/>
      <c r="U41" s="112">
        <f t="shared" si="7"/>
        <v>0</v>
      </c>
      <c r="V41" s="111">
        <v>2.6</v>
      </c>
      <c r="W41" s="112">
        <f t="shared" si="0"/>
        <v>6.4116000000000009</v>
      </c>
      <c r="X41" s="111"/>
      <c r="Y41" s="112">
        <f t="shared" si="8"/>
        <v>0</v>
      </c>
      <c r="Z41" s="114">
        <f t="shared" si="1"/>
        <v>0</v>
      </c>
    </row>
    <row r="42" spans="2:26" s="92" customFormat="1" ht="30" customHeight="1" x14ac:dyDescent="0.25">
      <c r="B42" s="404" t="s">
        <v>1696</v>
      </c>
      <c r="C42" s="405"/>
      <c r="D42" s="97"/>
      <c r="E42" s="111"/>
      <c r="F42" s="111"/>
      <c r="G42" s="111"/>
      <c r="H42" s="111"/>
      <c r="I42" s="111"/>
      <c r="J42" s="111">
        <v>69.36</v>
      </c>
      <c r="K42" s="111">
        <f t="shared" si="2"/>
        <v>10.68144</v>
      </c>
      <c r="L42" s="111"/>
      <c r="M42" s="111">
        <f t="shared" si="3"/>
        <v>0</v>
      </c>
      <c r="N42" s="111"/>
      <c r="O42" s="112">
        <f t="shared" si="4"/>
        <v>0</v>
      </c>
      <c r="P42" s="111"/>
      <c r="Q42" s="112">
        <f t="shared" si="5"/>
        <v>0</v>
      </c>
      <c r="R42" s="111"/>
      <c r="S42" s="112">
        <f t="shared" si="6"/>
        <v>0</v>
      </c>
      <c r="T42" s="111">
        <f>9.5+19.2+27.9+10.1+9.9+2+2.9+1.9+5.4</f>
        <v>88.800000000000011</v>
      </c>
      <c r="U42" s="112">
        <f t="shared" si="7"/>
        <v>140.12640000000002</v>
      </c>
      <c r="V42" s="111"/>
      <c r="W42" s="112">
        <f t="shared" si="0"/>
        <v>0</v>
      </c>
      <c r="X42" s="111">
        <v>3</v>
      </c>
      <c r="Y42" s="112">
        <f t="shared" si="8"/>
        <v>11.559000000000001</v>
      </c>
      <c r="Z42" s="114">
        <f t="shared" si="1"/>
        <v>0</v>
      </c>
    </row>
    <row r="43" spans="2:26" s="92" customFormat="1" ht="30" customHeight="1" thickBot="1" x14ac:dyDescent="0.3">
      <c r="B43" s="404" t="s">
        <v>1697</v>
      </c>
      <c r="C43" s="405"/>
      <c r="D43" s="97"/>
      <c r="E43" s="111"/>
      <c r="F43" s="111"/>
      <c r="G43" s="111"/>
      <c r="H43" s="111"/>
      <c r="I43" s="111"/>
      <c r="J43" s="111">
        <v>69.36</v>
      </c>
      <c r="K43" s="111">
        <f t="shared" si="2"/>
        <v>10.68144</v>
      </c>
      <c r="L43" s="111"/>
      <c r="M43" s="111">
        <f t="shared" si="3"/>
        <v>0</v>
      </c>
      <c r="N43" s="111"/>
      <c r="O43" s="112">
        <f t="shared" si="4"/>
        <v>0</v>
      </c>
      <c r="P43" s="111">
        <v>3.4</v>
      </c>
      <c r="Q43" s="112">
        <f t="shared" si="5"/>
        <v>2.0977999999999999</v>
      </c>
      <c r="R43" s="111"/>
      <c r="S43" s="112">
        <f t="shared" si="6"/>
        <v>0</v>
      </c>
      <c r="T43" s="111">
        <f>9.5+19.2+27.9+10.2+9.8+2+2.9+2.85+1.9</f>
        <v>86.25</v>
      </c>
      <c r="U43" s="112">
        <f t="shared" si="7"/>
        <v>136.10249999999999</v>
      </c>
      <c r="V43" s="111"/>
      <c r="W43" s="112">
        <f>+V43*2.466</f>
        <v>0</v>
      </c>
      <c r="X43" s="111">
        <v>3.2</v>
      </c>
      <c r="Y43" s="112">
        <f t="shared" si="8"/>
        <v>12.329600000000001</v>
      </c>
      <c r="Z43" s="114">
        <f t="shared" si="1"/>
        <v>0</v>
      </c>
    </row>
    <row r="44" spans="2:26" s="92" customFormat="1" ht="30" customHeight="1" thickBot="1" x14ac:dyDescent="0.3">
      <c r="B44" s="421" t="s">
        <v>148</v>
      </c>
      <c r="C44" s="422"/>
      <c r="D44" s="422"/>
      <c r="E44" s="422"/>
      <c r="F44" s="422"/>
      <c r="G44" s="422"/>
      <c r="H44" s="104">
        <f t="shared" ref="H44:Z44" si="33">SUM(H13:H43)</f>
        <v>0</v>
      </c>
      <c r="I44" s="104">
        <f t="shared" si="33"/>
        <v>0</v>
      </c>
      <c r="J44" s="284">
        <f t="shared" si="33"/>
        <v>3072.5400000000009</v>
      </c>
      <c r="K44" s="104">
        <f t="shared" si="33"/>
        <v>473.17116000000004</v>
      </c>
      <c r="L44" s="285">
        <f t="shared" si="33"/>
        <v>126.30000000000001</v>
      </c>
      <c r="M44" s="105">
        <f t="shared" si="33"/>
        <v>30.943500000000004</v>
      </c>
      <c r="N44" s="285">
        <f t="shared" si="33"/>
        <v>58.5</v>
      </c>
      <c r="O44" s="105">
        <f t="shared" si="33"/>
        <v>23.107500000000002</v>
      </c>
      <c r="P44" s="285">
        <f t="shared" si="33"/>
        <v>1266.6200000000001</v>
      </c>
      <c r="Q44" s="105">
        <f t="shared" si="33"/>
        <v>781.50453999999979</v>
      </c>
      <c r="R44" s="285">
        <f t="shared" si="33"/>
        <v>984.48</v>
      </c>
      <c r="S44" s="105">
        <f t="shared" si="33"/>
        <v>948.05424000000005</v>
      </c>
      <c r="T44" s="285">
        <f t="shared" si="33"/>
        <v>1181.8500000000004</v>
      </c>
      <c r="U44" s="105">
        <f t="shared" si="33"/>
        <v>1864.9593</v>
      </c>
      <c r="V44" s="285">
        <f t="shared" si="33"/>
        <v>62.550000000000004</v>
      </c>
      <c r="W44" s="105">
        <f t="shared" si="33"/>
        <v>154.2483</v>
      </c>
      <c r="X44" s="285">
        <f t="shared" si="33"/>
        <v>19.95</v>
      </c>
      <c r="Y44" s="105">
        <f t="shared" si="33"/>
        <v>76.867350000000002</v>
      </c>
      <c r="Z44" s="115">
        <f t="shared" si="33"/>
        <v>0</v>
      </c>
    </row>
    <row r="51" spans="9:9" x14ac:dyDescent="0.25">
      <c r="I51" s="94"/>
    </row>
  </sheetData>
  <mergeCells count="52">
    <mergeCell ref="B44:G44"/>
    <mergeCell ref="T10:U10"/>
    <mergeCell ref="V10:W10"/>
    <mergeCell ref="B38:C38"/>
    <mergeCell ref="B39:C39"/>
    <mergeCell ref="B40:C40"/>
    <mergeCell ref="B17:C17"/>
    <mergeCell ref="B18:C18"/>
    <mergeCell ref="B42:C42"/>
    <mergeCell ref="B43:C43"/>
    <mergeCell ref="B36:C36"/>
    <mergeCell ref="B37:C37"/>
    <mergeCell ref="B41:C41"/>
    <mergeCell ref="B30:C3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23:C23"/>
    <mergeCell ref="B25:C25"/>
    <mergeCell ref="B24:C24"/>
    <mergeCell ref="B14:C14"/>
    <mergeCell ref="B15:C15"/>
    <mergeCell ref="B16:C16"/>
    <mergeCell ref="B20:C20"/>
    <mergeCell ref="B21:C21"/>
    <mergeCell ref="B22:C22"/>
    <mergeCell ref="B19:C19"/>
    <mergeCell ref="B12:C12"/>
    <mergeCell ref="B13:C13"/>
    <mergeCell ref="G10:G11"/>
    <mergeCell ref="J10:K10"/>
    <mergeCell ref="L10:M10"/>
    <mergeCell ref="B1:AA2"/>
    <mergeCell ref="B9:C11"/>
    <mergeCell ref="D9:D11"/>
    <mergeCell ref="E9:G9"/>
    <mergeCell ref="H9:H10"/>
    <mergeCell ref="I9:I10"/>
    <mergeCell ref="J9:Y9"/>
    <mergeCell ref="Z9:Z10"/>
    <mergeCell ref="E10:E11"/>
    <mergeCell ref="F10:F11"/>
    <mergeCell ref="X10:Y10"/>
    <mergeCell ref="N10:O10"/>
    <mergeCell ref="P10:Q10"/>
    <mergeCell ref="R10:S10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7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1A1C-5295-47E7-AC4B-20FCB4EAD9B2}">
  <sheetPr>
    <tabColor rgb="FF0070C0"/>
  </sheetPr>
  <dimension ref="B1:AD98"/>
  <sheetViews>
    <sheetView showGridLines="0" showZeros="0" view="pageBreakPreview" zoomScale="85" zoomScaleNormal="100" zoomScaleSheetLayoutView="85" workbookViewId="0">
      <selection activeCell="Z29" sqref="Z29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10" width="8.7109375" style="93" customWidth="1"/>
    <col min="11" max="11" width="8.7109375" style="93" hidden="1" customWidth="1"/>
    <col min="12" max="23" width="9.7109375" style="93" customWidth="1"/>
    <col min="24" max="24" width="10.7109375" style="93" customWidth="1"/>
    <col min="25" max="25" width="1.7109375" style="93" customWidth="1"/>
    <col min="26" max="26" width="9.140625" style="93" customWidth="1"/>
    <col min="27" max="16384" width="9.140625" style="93"/>
  </cols>
  <sheetData>
    <row r="1" spans="2:30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</row>
    <row r="2" spans="2:30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</row>
    <row r="3" spans="2:30" s="73" customFormat="1" ht="20.100000000000001" customHeight="1" x14ac:dyDescent="0.25"/>
    <row r="4" spans="2:30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P4" s="2"/>
      <c r="R4" s="2"/>
      <c r="T4" s="2"/>
      <c r="U4" s="3"/>
      <c r="V4" s="2"/>
      <c r="W4" s="3" t="s">
        <v>21</v>
      </c>
      <c r="X4" s="236" t="str">
        <f>+'DADOS DA OBRA'!$N$25</f>
        <v>18/03/2026</v>
      </c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U5" s="3"/>
      <c r="W5" s="3" t="s">
        <v>22</v>
      </c>
      <c r="X5" s="4" t="str">
        <f>'DADOS DA OBRA'!$N$28</f>
        <v>00</v>
      </c>
    </row>
    <row r="6" spans="2:3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30" s="5" customFormat="1" ht="20.100000000000001" customHeight="1" x14ac:dyDescent="0.25">
      <c r="B7" s="1" t="s">
        <v>24</v>
      </c>
      <c r="C7" s="43" t="s">
        <v>200</v>
      </c>
      <c r="U7" s="3" t="s">
        <v>234</v>
      </c>
      <c r="V7" s="68" t="s">
        <v>235</v>
      </c>
      <c r="W7" s="3" t="s">
        <v>25</v>
      </c>
      <c r="X7" s="68" t="s">
        <v>211</v>
      </c>
    </row>
    <row r="8" spans="2:30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9"/>
      <c r="X8" s="12"/>
    </row>
    <row r="9" spans="2:30" s="92" customFormat="1" ht="20.100000000000001" customHeight="1" x14ac:dyDescent="0.25">
      <c r="B9" s="408" t="s">
        <v>135</v>
      </c>
      <c r="C9" s="409"/>
      <c r="D9" s="414" t="s">
        <v>599</v>
      </c>
      <c r="E9" s="424" t="s">
        <v>205</v>
      </c>
      <c r="F9" s="425"/>
      <c r="G9" s="426"/>
      <c r="H9" s="427" t="s">
        <v>158</v>
      </c>
      <c r="I9" s="427" t="s">
        <v>207</v>
      </c>
      <c r="J9" s="427" t="s">
        <v>206</v>
      </c>
      <c r="K9" s="427" t="s">
        <v>204</v>
      </c>
      <c r="L9" s="462" t="s">
        <v>141</v>
      </c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2"/>
      <c r="X9" s="429" t="s">
        <v>147</v>
      </c>
    </row>
    <row r="10" spans="2:30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28"/>
      <c r="I10" s="428"/>
      <c r="J10" s="428"/>
      <c r="K10" s="428"/>
      <c r="L10" s="437" t="s">
        <v>139</v>
      </c>
      <c r="M10" s="437"/>
      <c r="N10" s="437" t="s">
        <v>160</v>
      </c>
      <c r="O10" s="437"/>
      <c r="P10" s="447" t="s">
        <v>138</v>
      </c>
      <c r="Q10" s="448"/>
      <c r="R10" s="447" t="s">
        <v>161</v>
      </c>
      <c r="S10" s="448"/>
      <c r="T10" s="447" t="s">
        <v>163</v>
      </c>
      <c r="U10" s="448"/>
      <c r="V10" s="447" t="s">
        <v>162</v>
      </c>
      <c r="W10" s="448"/>
      <c r="X10" s="430"/>
    </row>
    <row r="11" spans="2:30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137</v>
      </c>
      <c r="J11" s="101" t="s">
        <v>731</v>
      </c>
      <c r="K11" s="101"/>
      <c r="L11" s="101" t="s">
        <v>145</v>
      </c>
      <c r="M11" s="101" t="s">
        <v>146</v>
      </c>
      <c r="N11" s="101" t="s">
        <v>144</v>
      </c>
      <c r="O11" s="101" t="s">
        <v>140</v>
      </c>
      <c r="P11" s="101" t="s">
        <v>144</v>
      </c>
      <c r="Q11" s="101" t="s">
        <v>140</v>
      </c>
      <c r="R11" s="101" t="s">
        <v>144</v>
      </c>
      <c r="S11" s="101" t="s">
        <v>140</v>
      </c>
      <c r="T11" s="101" t="s">
        <v>144</v>
      </c>
      <c r="U11" s="101" t="s">
        <v>140</v>
      </c>
      <c r="V11" s="101" t="s">
        <v>144</v>
      </c>
      <c r="W11" s="101" t="s">
        <v>140</v>
      </c>
      <c r="X11" s="107" t="s">
        <v>732</v>
      </c>
    </row>
    <row r="12" spans="2:30" s="92" customFormat="1" ht="30" customHeight="1" x14ac:dyDescent="0.25">
      <c r="B12" s="465" t="s">
        <v>598</v>
      </c>
      <c r="C12" s="466"/>
      <c r="D12" s="97"/>
      <c r="E12" s="111"/>
      <c r="F12" s="111"/>
      <c r="G12" s="111"/>
      <c r="H12" s="111">
        <f>(E12*G12*2+E12*F12)</f>
        <v>0</v>
      </c>
      <c r="I12" s="111">
        <f>+E12*F12*3.75</f>
        <v>0</v>
      </c>
      <c r="J12" s="111">
        <f>+F12*G12*3.75</f>
        <v>0</v>
      </c>
      <c r="K12" s="111">
        <f>+G12*H12*3.75</f>
        <v>0</v>
      </c>
      <c r="L12" s="111"/>
      <c r="M12" s="111">
        <f>+L12*0.154</f>
        <v>0</v>
      </c>
      <c r="N12" s="111"/>
      <c r="O12" s="111">
        <f>+N12*0.245</f>
        <v>0</v>
      </c>
      <c r="P12" s="111"/>
      <c r="Q12" s="112">
        <f>+P12*0.395</f>
        <v>0</v>
      </c>
      <c r="R12" s="111"/>
      <c r="S12" s="112">
        <f>+R12*0.617</f>
        <v>0</v>
      </c>
      <c r="T12" s="111"/>
      <c r="U12" s="112">
        <f>+T12*0.963</f>
        <v>0</v>
      </c>
      <c r="V12" s="111"/>
      <c r="W12" s="112">
        <f>+V12*1.578</f>
        <v>0</v>
      </c>
      <c r="X12" s="114">
        <f>+E12*F12*G12</f>
        <v>0</v>
      </c>
    </row>
    <row r="13" spans="2:30" s="92" customFormat="1" ht="30" customHeight="1" x14ac:dyDescent="0.25">
      <c r="B13" s="404" t="s">
        <v>165</v>
      </c>
      <c r="C13" s="405"/>
      <c r="D13" s="97" t="s">
        <v>337</v>
      </c>
      <c r="E13" s="111">
        <v>3.76</v>
      </c>
      <c r="F13" s="111">
        <v>7.99</v>
      </c>
      <c r="G13" s="111">
        <v>3.7</v>
      </c>
      <c r="H13" s="111"/>
      <c r="I13" s="111">
        <f>+E13*F13*G13</f>
        <v>111.15688</v>
      </c>
      <c r="J13" s="111">
        <f>+E13*F13</f>
        <v>30.042400000000001</v>
      </c>
      <c r="K13" s="111">
        <f>+J13</f>
        <v>30.042400000000001</v>
      </c>
      <c r="L13" s="111"/>
      <c r="M13" s="111">
        <f>SUM(M28:M38)</f>
        <v>260.56799999999998</v>
      </c>
      <c r="N13" s="111"/>
      <c r="O13" s="111">
        <f t="shared" ref="O13:O87" si="0">+N13*0.245</f>
        <v>0</v>
      </c>
      <c r="P13" s="111"/>
      <c r="Q13" s="112">
        <f t="shared" ref="Q13:Q87" si="1">+P13*0.395</f>
        <v>0</v>
      </c>
      <c r="R13" s="111"/>
      <c r="S13" s="112">
        <f t="shared" ref="S13" si="2">+R13*0.617</f>
        <v>0</v>
      </c>
      <c r="T13" s="111"/>
      <c r="U13" s="112">
        <f t="shared" ref="U13:U87" si="3">+T13*0.963</f>
        <v>0</v>
      </c>
      <c r="V13" s="111"/>
      <c r="W13" s="112">
        <f t="shared" ref="W13:W87" si="4">+V13*1.578</f>
        <v>0</v>
      </c>
      <c r="X13" s="114">
        <f>+J13*0.0885</f>
        <v>2.6587524</v>
      </c>
    </row>
    <row r="14" spans="2:30" s="92" customFormat="1" ht="30" customHeight="1" x14ac:dyDescent="0.25">
      <c r="B14" s="404" t="s">
        <v>166</v>
      </c>
      <c r="C14" s="405"/>
      <c r="D14" s="97" t="s">
        <v>337</v>
      </c>
      <c r="E14" s="111">
        <v>3.6</v>
      </c>
      <c r="F14" s="111">
        <v>7.99</v>
      </c>
      <c r="G14" s="111">
        <v>3.7</v>
      </c>
      <c r="H14" s="111"/>
      <c r="I14" s="111">
        <f t="shared" ref="I14:I19" si="5">+E14*F14*G14</f>
        <v>106.42680000000001</v>
      </c>
      <c r="J14" s="111">
        <f t="shared" ref="J14:J19" si="6">+E14*F14</f>
        <v>28.764000000000003</v>
      </c>
      <c r="K14" s="111">
        <f t="shared" ref="K14:K26" si="7">+J14</f>
        <v>28.764000000000003</v>
      </c>
      <c r="L14" s="111"/>
      <c r="M14" s="111">
        <f t="shared" ref="M14:M20" si="8">+L14*0.154</f>
        <v>0</v>
      </c>
      <c r="N14" s="111"/>
      <c r="O14" s="111">
        <f t="shared" si="0"/>
        <v>0</v>
      </c>
      <c r="P14" s="111"/>
      <c r="Q14" s="112">
        <f t="shared" si="1"/>
        <v>0</v>
      </c>
      <c r="R14" s="111"/>
      <c r="S14" s="112">
        <f t="shared" ref="S14:S20" si="9">+R14*0.617</f>
        <v>0</v>
      </c>
      <c r="T14" s="111"/>
      <c r="U14" s="112">
        <f t="shared" si="3"/>
        <v>0</v>
      </c>
      <c r="V14" s="111"/>
      <c r="W14" s="112">
        <f t="shared" si="4"/>
        <v>0</v>
      </c>
      <c r="X14" s="114">
        <f t="shared" ref="X14:X26" si="10">+J14*0.0885</f>
        <v>2.545614</v>
      </c>
    </row>
    <row r="15" spans="2:30" s="92" customFormat="1" ht="30" customHeight="1" x14ac:dyDescent="0.25">
      <c r="B15" s="404" t="s">
        <v>167</v>
      </c>
      <c r="C15" s="405"/>
      <c r="D15" s="97" t="s">
        <v>337</v>
      </c>
      <c r="E15" s="111">
        <v>3.6</v>
      </c>
      <c r="F15" s="111">
        <v>7.99</v>
      </c>
      <c r="G15" s="111">
        <v>3.7</v>
      </c>
      <c r="H15" s="111"/>
      <c r="I15" s="111">
        <f t="shared" si="5"/>
        <v>106.42680000000001</v>
      </c>
      <c r="J15" s="111">
        <f t="shared" si="6"/>
        <v>28.764000000000003</v>
      </c>
      <c r="K15" s="111">
        <f t="shared" si="7"/>
        <v>28.764000000000003</v>
      </c>
      <c r="L15" s="111"/>
      <c r="M15" s="111">
        <f t="shared" si="8"/>
        <v>0</v>
      </c>
      <c r="N15" s="111"/>
      <c r="O15" s="111">
        <f t="shared" si="0"/>
        <v>0</v>
      </c>
      <c r="P15" s="111"/>
      <c r="Q15" s="112">
        <f t="shared" si="1"/>
        <v>0</v>
      </c>
      <c r="R15" s="111"/>
      <c r="S15" s="112">
        <f t="shared" si="9"/>
        <v>0</v>
      </c>
      <c r="T15" s="111"/>
      <c r="U15" s="112">
        <f t="shared" si="3"/>
        <v>0</v>
      </c>
      <c r="V15" s="111"/>
      <c r="W15" s="112">
        <f t="shared" si="4"/>
        <v>0</v>
      </c>
      <c r="X15" s="114">
        <f t="shared" si="10"/>
        <v>2.545614</v>
      </c>
    </row>
    <row r="16" spans="2:30" s="92" customFormat="1" ht="30" customHeight="1" x14ac:dyDescent="0.25">
      <c r="B16" s="404" t="s">
        <v>168</v>
      </c>
      <c r="C16" s="405"/>
      <c r="D16" s="97" t="s">
        <v>337</v>
      </c>
      <c r="E16" s="111">
        <v>3.6</v>
      </c>
      <c r="F16" s="111">
        <v>7.99</v>
      </c>
      <c r="G16" s="111">
        <v>3.7</v>
      </c>
      <c r="H16" s="111"/>
      <c r="I16" s="111">
        <f t="shared" si="5"/>
        <v>106.42680000000001</v>
      </c>
      <c r="J16" s="111">
        <f t="shared" si="6"/>
        <v>28.764000000000003</v>
      </c>
      <c r="K16" s="111">
        <f t="shared" si="7"/>
        <v>28.764000000000003</v>
      </c>
      <c r="L16" s="111"/>
      <c r="M16" s="111">
        <f t="shared" si="8"/>
        <v>0</v>
      </c>
      <c r="N16" s="111"/>
      <c r="O16" s="111">
        <f t="shared" si="0"/>
        <v>0</v>
      </c>
      <c r="P16" s="111"/>
      <c r="Q16" s="112">
        <f t="shared" si="1"/>
        <v>0</v>
      </c>
      <c r="R16" s="111"/>
      <c r="S16" s="112">
        <f t="shared" si="9"/>
        <v>0</v>
      </c>
      <c r="T16" s="111"/>
      <c r="U16" s="112">
        <f t="shared" si="3"/>
        <v>0</v>
      </c>
      <c r="V16" s="111"/>
      <c r="W16" s="112">
        <f t="shared" si="4"/>
        <v>0</v>
      </c>
      <c r="X16" s="114">
        <f t="shared" si="10"/>
        <v>2.545614</v>
      </c>
    </row>
    <row r="17" spans="2:24" s="92" customFormat="1" ht="30" customHeight="1" x14ac:dyDescent="0.25">
      <c r="B17" s="404" t="s">
        <v>169</v>
      </c>
      <c r="C17" s="405"/>
      <c r="D17" s="97" t="s">
        <v>337</v>
      </c>
      <c r="E17" s="111">
        <v>3.6</v>
      </c>
      <c r="F17" s="111">
        <v>7.99</v>
      </c>
      <c r="G17" s="111">
        <v>3.7</v>
      </c>
      <c r="H17" s="111"/>
      <c r="I17" s="111">
        <f t="shared" si="5"/>
        <v>106.42680000000001</v>
      </c>
      <c r="J17" s="111">
        <f t="shared" si="6"/>
        <v>28.764000000000003</v>
      </c>
      <c r="K17" s="111">
        <f t="shared" si="7"/>
        <v>28.764000000000003</v>
      </c>
      <c r="L17" s="111"/>
      <c r="M17" s="111">
        <f t="shared" si="8"/>
        <v>0</v>
      </c>
      <c r="N17" s="111"/>
      <c r="O17" s="111">
        <f t="shared" si="0"/>
        <v>0</v>
      </c>
      <c r="P17" s="111"/>
      <c r="Q17" s="112">
        <f t="shared" si="1"/>
        <v>0</v>
      </c>
      <c r="R17" s="111"/>
      <c r="S17" s="112">
        <f t="shared" si="9"/>
        <v>0</v>
      </c>
      <c r="T17" s="111"/>
      <c r="U17" s="112">
        <f t="shared" si="3"/>
        <v>0</v>
      </c>
      <c r="V17" s="111"/>
      <c r="W17" s="112">
        <f t="shared" si="4"/>
        <v>0</v>
      </c>
      <c r="X17" s="114">
        <f t="shared" si="10"/>
        <v>2.545614</v>
      </c>
    </row>
    <row r="18" spans="2:24" s="92" customFormat="1" ht="30" customHeight="1" x14ac:dyDescent="0.25">
      <c r="B18" s="404" t="s">
        <v>170</v>
      </c>
      <c r="C18" s="405"/>
      <c r="D18" s="97" t="s">
        <v>337</v>
      </c>
      <c r="E18" s="111">
        <v>3.6</v>
      </c>
      <c r="F18" s="111">
        <v>7.99</v>
      </c>
      <c r="G18" s="111">
        <v>3.7</v>
      </c>
      <c r="H18" s="111"/>
      <c r="I18" s="111">
        <f t="shared" si="5"/>
        <v>106.42680000000001</v>
      </c>
      <c r="J18" s="111">
        <f t="shared" si="6"/>
        <v>28.764000000000003</v>
      </c>
      <c r="K18" s="111">
        <f t="shared" si="7"/>
        <v>28.764000000000003</v>
      </c>
      <c r="L18" s="111"/>
      <c r="M18" s="111">
        <f t="shared" si="8"/>
        <v>0</v>
      </c>
      <c r="N18" s="111"/>
      <c r="O18" s="111">
        <f t="shared" si="0"/>
        <v>0</v>
      </c>
      <c r="P18" s="111"/>
      <c r="Q18" s="112">
        <f t="shared" si="1"/>
        <v>0</v>
      </c>
      <c r="R18" s="111"/>
      <c r="S18" s="112">
        <f t="shared" si="9"/>
        <v>0</v>
      </c>
      <c r="T18" s="111"/>
      <c r="U18" s="112">
        <f t="shared" si="3"/>
        <v>0</v>
      </c>
      <c r="V18" s="111"/>
      <c r="W18" s="112">
        <f t="shared" si="4"/>
        <v>0</v>
      </c>
      <c r="X18" s="114">
        <f t="shared" si="10"/>
        <v>2.545614</v>
      </c>
    </row>
    <row r="19" spans="2:24" s="92" customFormat="1" ht="30" customHeight="1" x14ac:dyDescent="0.25">
      <c r="B19" s="404" t="s">
        <v>171</v>
      </c>
      <c r="C19" s="405"/>
      <c r="D19" s="97" t="s">
        <v>337</v>
      </c>
      <c r="E19" s="111">
        <v>3.69</v>
      </c>
      <c r="F19" s="111">
        <v>7.99</v>
      </c>
      <c r="G19" s="111">
        <v>3.7</v>
      </c>
      <c r="H19" s="111"/>
      <c r="I19" s="111">
        <f t="shared" si="5"/>
        <v>109.08747000000001</v>
      </c>
      <c r="J19" s="111">
        <f t="shared" si="6"/>
        <v>29.4831</v>
      </c>
      <c r="K19" s="111">
        <f t="shared" si="7"/>
        <v>29.4831</v>
      </c>
      <c r="L19" s="111">
        <f>80*12</f>
        <v>960</v>
      </c>
      <c r="M19" s="111">
        <f t="shared" si="8"/>
        <v>147.84</v>
      </c>
      <c r="N19" s="111">
        <f>22*12</f>
        <v>264</v>
      </c>
      <c r="O19" s="111">
        <f t="shared" si="0"/>
        <v>64.679999999999993</v>
      </c>
      <c r="P19" s="111"/>
      <c r="Q19" s="112">
        <f t="shared" si="1"/>
        <v>0</v>
      </c>
      <c r="R19" s="111"/>
      <c r="S19" s="112">
        <f t="shared" si="9"/>
        <v>0</v>
      </c>
      <c r="T19" s="111"/>
      <c r="U19" s="112">
        <f t="shared" si="3"/>
        <v>0</v>
      </c>
      <c r="V19" s="111"/>
      <c r="W19" s="112">
        <f t="shared" si="4"/>
        <v>0</v>
      </c>
      <c r="X19" s="114">
        <f t="shared" si="10"/>
        <v>2.6092543500000001</v>
      </c>
    </row>
    <row r="20" spans="2:24" s="92" customFormat="1" ht="30" customHeight="1" x14ac:dyDescent="0.25">
      <c r="B20" s="456" t="s">
        <v>165</v>
      </c>
      <c r="C20" s="457"/>
      <c r="D20" s="276" t="s">
        <v>695</v>
      </c>
      <c r="E20" s="273">
        <v>3.76</v>
      </c>
      <c r="F20" s="273">
        <v>7.99</v>
      </c>
      <c r="G20" s="273">
        <v>3.7</v>
      </c>
      <c r="H20" s="273"/>
      <c r="I20" s="273">
        <f>+E20*F20*G20</f>
        <v>111.15688</v>
      </c>
      <c r="J20" s="273">
        <f>+E20*F20</f>
        <v>30.042400000000001</v>
      </c>
      <c r="K20" s="273">
        <f>+J20</f>
        <v>30.042400000000001</v>
      </c>
      <c r="L20" s="273"/>
      <c r="M20" s="273">
        <f t="shared" si="8"/>
        <v>0</v>
      </c>
      <c r="N20" s="273"/>
      <c r="O20" s="273">
        <f t="shared" si="0"/>
        <v>0</v>
      </c>
      <c r="P20" s="273"/>
      <c r="Q20" s="274">
        <f t="shared" si="1"/>
        <v>0</v>
      </c>
      <c r="R20" s="273"/>
      <c r="S20" s="274">
        <f t="shared" si="9"/>
        <v>0</v>
      </c>
      <c r="T20" s="273"/>
      <c r="U20" s="274">
        <f t="shared" si="3"/>
        <v>0</v>
      </c>
      <c r="V20" s="273"/>
      <c r="W20" s="274">
        <f t="shared" si="4"/>
        <v>0</v>
      </c>
      <c r="X20" s="277">
        <f t="shared" si="10"/>
        <v>2.6587524</v>
      </c>
    </row>
    <row r="21" spans="2:24" s="92" customFormat="1" ht="30" customHeight="1" x14ac:dyDescent="0.25">
      <c r="B21" s="456" t="s">
        <v>166</v>
      </c>
      <c r="C21" s="457"/>
      <c r="D21" s="276" t="s">
        <v>695</v>
      </c>
      <c r="E21" s="273">
        <v>3.6</v>
      </c>
      <c r="F21" s="273">
        <v>7.99</v>
      </c>
      <c r="G21" s="273">
        <v>3.7</v>
      </c>
      <c r="H21" s="273"/>
      <c r="I21" s="273">
        <f t="shared" ref="I21:I26" si="11">+E21*F21*G21</f>
        <v>106.42680000000001</v>
      </c>
      <c r="J21" s="273">
        <f t="shared" ref="J21:J26" si="12">+E21*F21</f>
        <v>28.764000000000003</v>
      </c>
      <c r="K21" s="273">
        <f t="shared" si="7"/>
        <v>28.764000000000003</v>
      </c>
      <c r="L21" s="273"/>
      <c r="M21" s="273">
        <f t="shared" ref="M21:M26" si="13">+L21*0.154</f>
        <v>0</v>
      </c>
      <c r="N21" s="273"/>
      <c r="O21" s="273">
        <f t="shared" si="0"/>
        <v>0</v>
      </c>
      <c r="P21" s="273"/>
      <c r="Q21" s="274">
        <f t="shared" si="1"/>
        <v>0</v>
      </c>
      <c r="R21" s="273"/>
      <c r="S21" s="274">
        <f t="shared" ref="S21:S26" si="14">+R21*0.617</f>
        <v>0</v>
      </c>
      <c r="T21" s="273"/>
      <c r="U21" s="274">
        <f t="shared" si="3"/>
        <v>0</v>
      </c>
      <c r="V21" s="273"/>
      <c r="W21" s="274">
        <f t="shared" si="4"/>
        <v>0</v>
      </c>
      <c r="X21" s="277">
        <f t="shared" si="10"/>
        <v>2.545614</v>
      </c>
    </row>
    <row r="22" spans="2:24" s="92" customFormat="1" ht="30" customHeight="1" x14ac:dyDescent="0.25">
      <c r="B22" s="456" t="s">
        <v>167</v>
      </c>
      <c r="C22" s="457"/>
      <c r="D22" s="276" t="s">
        <v>695</v>
      </c>
      <c r="E22" s="273">
        <v>3.6</v>
      </c>
      <c r="F22" s="273">
        <v>7.99</v>
      </c>
      <c r="G22" s="273">
        <v>3.7</v>
      </c>
      <c r="H22" s="273"/>
      <c r="I22" s="273">
        <f t="shared" si="11"/>
        <v>106.42680000000001</v>
      </c>
      <c r="J22" s="273">
        <f t="shared" si="12"/>
        <v>28.764000000000003</v>
      </c>
      <c r="K22" s="273">
        <f t="shared" si="7"/>
        <v>28.764000000000003</v>
      </c>
      <c r="L22" s="273"/>
      <c r="M22" s="273">
        <f t="shared" si="13"/>
        <v>0</v>
      </c>
      <c r="N22" s="273"/>
      <c r="O22" s="273">
        <f t="shared" si="0"/>
        <v>0</v>
      </c>
      <c r="P22" s="273"/>
      <c r="Q22" s="274">
        <f t="shared" si="1"/>
        <v>0</v>
      </c>
      <c r="R22" s="273"/>
      <c r="S22" s="274">
        <f t="shared" si="14"/>
        <v>0</v>
      </c>
      <c r="T22" s="273"/>
      <c r="U22" s="274">
        <f t="shared" si="3"/>
        <v>0</v>
      </c>
      <c r="V22" s="273"/>
      <c r="W22" s="274">
        <f t="shared" si="4"/>
        <v>0</v>
      </c>
      <c r="X22" s="277">
        <f t="shared" si="10"/>
        <v>2.545614</v>
      </c>
    </row>
    <row r="23" spans="2:24" s="92" customFormat="1" ht="30" customHeight="1" x14ac:dyDescent="0.25">
      <c r="B23" s="456" t="s">
        <v>168</v>
      </c>
      <c r="C23" s="457"/>
      <c r="D23" s="276" t="s">
        <v>695</v>
      </c>
      <c r="E23" s="273">
        <v>3.6</v>
      </c>
      <c r="F23" s="273">
        <v>7.99</v>
      </c>
      <c r="G23" s="273">
        <v>3.7</v>
      </c>
      <c r="H23" s="273"/>
      <c r="I23" s="273">
        <f t="shared" si="11"/>
        <v>106.42680000000001</v>
      </c>
      <c r="J23" s="273">
        <f t="shared" si="12"/>
        <v>28.764000000000003</v>
      </c>
      <c r="K23" s="273">
        <f t="shared" si="7"/>
        <v>28.764000000000003</v>
      </c>
      <c r="L23" s="273"/>
      <c r="M23" s="273">
        <f t="shared" si="13"/>
        <v>0</v>
      </c>
      <c r="N23" s="273"/>
      <c r="O23" s="273">
        <f t="shared" si="0"/>
        <v>0</v>
      </c>
      <c r="P23" s="273"/>
      <c r="Q23" s="274">
        <f t="shared" si="1"/>
        <v>0</v>
      </c>
      <c r="R23" s="273"/>
      <c r="S23" s="274">
        <f t="shared" si="14"/>
        <v>0</v>
      </c>
      <c r="T23" s="273"/>
      <c r="U23" s="274">
        <f t="shared" si="3"/>
        <v>0</v>
      </c>
      <c r="V23" s="273"/>
      <c r="W23" s="274">
        <f t="shared" si="4"/>
        <v>0</v>
      </c>
      <c r="X23" s="277">
        <f t="shared" si="10"/>
        <v>2.545614</v>
      </c>
    </row>
    <row r="24" spans="2:24" s="92" customFormat="1" ht="30" customHeight="1" x14ac:dyDescent="0.25">
      <c r="B24" s="456" t="s">
        <v>169</v>
      </c>
      <c r="C24" s="457"/>
      <c r="D24" s="276" t="s">
        <v>695</v>
      </c>
      <c r="E24" s="273">
        <v>3.6</v>
      </c>
      <c r="F24" s="273">
        <v>7.99</v>
      </c>
      <c r="G24" s="273">
        <v>3.7</v>
      </c>
      <c r="H24" s="273"/>
      <c r="I24" s="273">
        <f t="shared" si="11"/>
        <v>106.42680000000001</v>
      </c>
      <c r="J24" s="273">
        <f t="shared" si="12"/>
        <v>28.764000000000003</v>
      </c>
      <c r="K24" s="273">
        <f t="shared" si="7"/>
        <v>28.764000000000003</v>
      </c>
      <c r="L24" s="273"/>
      <c r="M24" s="273">
        <f t="shared" si="13"/>
        <v>0</v>
      </c>
      <c r="N24" s="273"/>
      <c r="O24" s="273">
        <f t="shared" si="0"/>
        <v>0</v>
      </c>
      <c r="P24" s="273"/>
      <c r="Q24" s="274">
        <f t="shared" si="1"/>
        <v>0</v>
      </c>
      <c r="R24" s="273"/>
      <c r="S24" s="274">
        <f t="shared" si="14"/>
        <v>0</v>
      </c>
      <c r="T24" s="273"/>
      <c r="U24" s="274">
        <f t="shared" si="3"/>
        <v>0</v>
      </c>
      <c r="V24" s="273"/>
      <c r="W24" s="274">
        <f t="shared" si="4"/>
        <v>0</v>
      </c>
      <c r="X24" s="277">
        <f t="shared" si="10"/>
        <v>2.545614</v>
      </c>
    </row>
    <row r="25" spans="2:24" s="92" customFormat="1" ht="30" customHeight="1" x14ac:dyDescent="0.25">
      <c r="B25" s="456" t="s">
        <v>170</v>
      </c>
      <c r="C25" s="457"/>
      <c r="D25" s="276" t="s">
        <v>695</v>
      </c>
      <c r="E25" s="273">
        <v>3.6</v>
      </c>
      <c r="F25" s="273">
        <v>7.99</v>
      </c>
      <c r="G25" s="273">
        <v>3.7</v>
      </c>
      <c r="H25" s="273"/>
      <c r="I25" s="273">
        <f t="shared" si="11"/>
        <v>106.42680000000001</v>
      </c>
      <c r="J25" s="273">
        <f t="shared" si="12"/>
        <v>28.764000000000003</v>
      </c>
      <c r="K25" s="273">
        <f t="shared" si="7"/>
        <v>28.764000000000003</v>
      </c>
      <c r="L25" s="273"/>
      <c r="M25" s="273">
        <f t="shared" si="13"/>
        <v>0</v>
      </c>
      <c r="N25" s="273"/>
      <c r="O25" s="273">
        <f t="shared" si="0"/>
        <v>0</v>
      </c>
      <c r="P25" s="273"/>
      <c r="Q25" s="274">
        <f t="shared" si="1"/>
        <v>0</v>
      </c>
      <c r="R25" s="273"/>
      <c r="S25" s="274">
        <f t="shared" si="14"/>
        <v>0</v>
      </c>
      <c r="T25" s="273"/>
      <c r="U25" s="274">
        <f t="shared" si="3"/>
        <v>0</v>
      </c>
      <c r="V25" s="273"/>
      <c r="W25" s="274">
        <f t="shared" si="4"/>
        <v>0</v>
      </c>
      <c r="X25" s="277">
        <f t="shared" si="10"/>
        <v>2.545614</v>
      </c>
    </row>
    <row r="26" spans="2:24" s="92" customFormat="1" ht="30" customHeight="1" x14ac:dyDescent="0.25">
      <c r="B26" s="456" t="s">
        <v>171</v>
      </c>
      <c r="C26" s="457"/>
      <c r="D26" s="276" t="s">
        <v>695</v>
      </c>
      <c r="E26" s="273">
        <v>3.69</v>
      </c>
      <c r="F26" s="273">
        <v>7.99</v>
      </c>
      <c r="G26" s="273">
        <v>3.7</v>
      </c>
      <c r="H26" s="273"/>
      <c r="I26" s="273">
        <f t="shared" si="11"/>
        <v>109.08747000000001</v>
      </c>
      <c r="J26" s="273">
        <f t="shared" si="12"/>
        <v>29.4831</v>
      </c>
      <c r="K26" s="273">
        <f t="shared" si="7"/>
        <v>29.4831</v>
      </c>
      <c r="L26" s="273">
        <f>80*12</f>
        <v>960</v>
      </c>
      <c r="M26" s="273">
        <f t="shared" si="13"/>
        <v>147.84</v>
      </c>
      <c r="N26" s="273">
        <f>22*12</f>
        <v>264</v>
      </c>
      <c r="O26" s="273">
        <f t="shared" si="0"/>
        <v>64.679999999999993</v>
      </c>
      <c r="P26" s="273"/>
      <c r="Q26" s="274">
        <f t="shared" si="1"/>
        <v>0</v>
      </c>
      <c r="R26" s="273"/>
      <c r="S26" s="274">
        <f t="shared" si="14"/>
        <v>0</v>
      </c>
      <c r="T26" s="273"/>
      <c r="U26" s="274">
        <f t="shared" si="3"/>
        <v>0</v>
      </c>
      <c r="V26" s="273"/>
      <c r="W26" s="274">
        <f t="shared" si="4"/>
        <v>0</v>
      </c>
      <c r="X26" s="277">
        <f t="shared" si="10"/>
        <v>2.6092543500000001</v>
      </c>
    </row>
    <row r="27" spans="2:24" s="92" customFormat="1" ht="30" customHeight="1" x14ac:dyDescent="0.25">
      <c r="B27" s="465" t="s">
        <v>613</v>
      </c>
      <c r="C27" s="466"/>
      <c r="D27" s="97"/>
      <c r="E27" s="111"/>
      <c r="F27" s="111"/>
      <c r="G27" s="111"/>
      <c r="H27" s="111">
        <f>(E27*G27*2+E27*F27)</f>
        <v>0</v>
      </c>
      <c r="I27" s="111">
        <f>+E27*F27*3.75</f>
        <v>0</v>
      </c>
      <c r="J27" s="111"/>
      <c r="K27" s="111"/>
      <c r="L27" s="111"/>
      <c r="M27" s="111">
        <f>+L27*0.154</f>
        <v>0</v>
      </c>
      <c r="N27" s="111"/>
      <c r="O27" s="111">
        <f t="shared" si="0"/>
        <v>0</v>
      </c>
      <c r="P27" s="111"/>
      <c r="Q27" s="112">
        <f t="shared" si="1"/>
        <v>0</v>
      </c>
      <c r="R27" s="111"/>
      <c r="S27" s="112">
        <f>+R27*0.617</f>
        <v>0</v>
      </c>
      <c r="T27" s="111"/>
      <c r="U27" s="112">
        <f t="shared" si="3"/>
        <v>0</v>
      </c>
      <c r="V27" s="111"/>
      <c r="W27" s="112">
        <f t="shared" si="4"/>
        <v>0</v>
      </c>
      <c r="X27" s="114">
        <f>+E27*F27*G27</f>
        <v>0</v>
      </c>
    </row>
    <row r="28" spans="2:24" s="92" customFormat="1" ht="30" customHeight="1" x14ac:dyDescent="0.25">
      <c r="B28" s="404" t="s">
        <v>165</v>
      </c>
      <c r="C28" s="405"/>
      <c r="D28" s="97" t="s">
        <v>631</v>
      </c>
      <c r="E28" s="111">
        <v>2.4</v>
      </c>
      <c r="F28" s="111">
        <v>2.5099999999999998</v>
      </c>
      <c r="G28" s="111">
        <v>3.7</v>
      </c>
      <c r="H28" s="111"/>
      <c r="I28" s="111">
        <f>+E28*F28*G28</f>
        <v>22.288799999999998</v>
      </c>
      <c r="J28" s="111">
        <f>+E28*F28</f>
        <v>6.0239999999999991</v>
      </c>
      <c r="K28" s="111">
        <f>+J28</f>
        <v>6.0239999999999991</v>
      </c>
      <c r="L28" s="111"/>
      <c r="M28" s="111">
        <f t="shared" ref="M28:M29" si="15">+L28*0.154</f>
        <v>0</v>
      </c>
      <c r="N28" s="111"/>
      <c r="O28" s="111">
        <f t="shared" si="0"/>
        <v>0</v>
      </c>
      <c r="P28" s="111"/>
      <c r="Q28" s="112">
        <f t="shared" si="1"/>
        <v>0</v>
      </c>
      <c r="R28" s="111"/>
      <c r="S28" s="112">
        <f t="shared" ref="S28:S29" si="16">+R28*0.617</f>
        <v>0</v>
      </c>
      <c r="T28" s="111"/>
      <c r="U28" s="112">
        <f t="shared" si="3"/>
        <v>0</v>
      </c>
      <c r="V28" s="111"/>
      <c r="W28" s="112">
        <f t="shared" si="4"/>
        <v>0</v>
      </c>
      <c r="X28" s="114">
        <f>+J28*0.08916</f>
        <v>0.53709984</v>
      </c>
    </row>
    <row r="29" spans="2:24" s="92" customFormat="1" ht="30" customHeight="1" x14ac:dyDescent="0.25">
      <c r="B29" s="404" t="s">
        <v>166</v>
      </c>
      <c r="C29" s="405"/>
      <c r="D29" s="97" t="s">
        <v>631</v>
      </c>
      <c r="E29" s="111">
        <v>3.64</v>
      </c>
      <c r="F29" s="111">
        <v>11.97</v>
      </c>
      <c r="G29" s="111">
        <v>3.7</v>
      </c>
      <c r="H29" s="111"/>
      <c r="I29" s="111">
        <f t="shared" ref="I29" si="17">+E29*F29*G29</f>
        <v>161.21196000000003</v>
      </c>
      <c r="J29" s="111">
        <f t="shared" ref="J29" si="18">+E29*F29</f>
        <v>43.570800000000006</v>
      </c>
      <c r="K29" s="111">
        <f t="shared" ref="K29:K96" si="19">+J29</f>
        <v>43.570800000000006</v>
      </c>
      <c r="L29" s="111"/>
      <c r="M29" s="111">
        <f t="shared" si="15"/>
        <v>0</v>
      </c>
      <c r="N29" s="111"/>
      <c r="O29" s="111">
        <f t="shared" si="0"/>
        <v>0</v>
      </c>
      <c r="P29" s="111"/>
      <c r="Q29" s="112">
        <f t="shared" si="1"/>
        <v>0</v>
      </c>
      <c r="R29" s="111"/>
      <c r="S29" s="112">
        <f t="shared" si="16"/>
        <v>0</v>
      </c>
      <c r="T29" s="111"/>
      <c r="U29" s="112">
        <f t="shared" si="3"/>
        <v>0</v>
      </c>
      <c r="V29" s="111"/>
      <c r="W29" s="112">
        <f t="shared" si="4"/>
        <v>0</v>
      </c>
      <c r="X29" s="114">
        <f t="shared" ref="X29:X38" si="20">+J29*0.08916</f>
        <v>3.8847725280000005</v>
      </c>
    </row>
    <row r="30" spans="2:24" s="92" customFormat="1" ht="30" customHeight="1" x14ac:dyDescent="0.25">
      <c r="B30" s="404" t="s">
        <v>167</v>
      </c>
      <c r="C30" s="405"/>
      <c r="D30" s="97" t="s">
        <v>631</v>
      </c>
      <c r="E30" s="111">
        <v>3.91</v>
      </c>
      <c r="F30" s="111">
        <v>11.97</v>
      </c>
      <c r="G30" s="111">
        <v>3.7</v>
      </c>
      <c r="H30" s="111"/>
      <c r="I30" s="111">
        <f t="shared" ref="I30:I39" si="21">+E30*F30*G30</f>
        <v>173.16999000000001</v>
      </c>
      <c r="J30" s="111">
        <f t="shared" ref="J30:J38" si="22">+E30*F30</f>
        <v>46.802700000000002</v>
      </c>
      <c r="K30" s="111">
        <f t="shared" si="19"/>
        <v>46.802700000000002</v>
      </c>
      <c r="L30" s="111"/>
      <c r="M30" s="111">
        <f t="shared" ref="M30:M41" si="23">+L30*0.154</f>
        <v>0</v>
      </c>
      <c r="N30" s="111"/>
      <c r="O30" s="111">
        <f t="shared" si="0"/>
        <v>0</v>
      </c>
      <c r="P30" s="111"/>
      <c r="Q30" s="112">
        <f t="shared" si="1"/>
        <v>0</v>
      </c>
      <c r="R30" s="111"/>
      <c r="S30" s="112">
        <f t="shared" ref="S30:S41" si="24">+R30*0.617</f>
        <v>0</v>
      </c>
      <c r="T30" s="111"/>
      <c r="U30" s="112">
        <f t="shared" si="3"/>
        <v>0</v>
      </c>
      <c r="V30" s="111"/>
      <c r="W30" s="112">
        <f t="shared" si="4"/>
        <v>0</v>
      </c>
      <c r="X30" s="114">
        <f t="shared" si="20"/>
        <v>4.1729287319999999</v>
      </c>
    </row>
    <row r="31" spans="2:24" s="92" customFormat="1" ht="30" customHeight="1" x14ac:dyDescent="0.25">
      <c r="B31" s="404" t="s">
        <v>168</v>
      </c>
      <c r="C31" s="405"/>
      <c r="D31" s="97" t="s">
        <v>631</v>
      </c>
      <c r="E31" s="111">
        <v>3.91</v>
      </c>
      <c r="F31" s="111">
        <v>11.97</v>
      </c>
      <c r="G31" s="111">
        <v>3.7</v>
      </c>
      <c r="H31" s="111"/>
      <c r="I31" s="111">
        <f t="shared" si="21"/>
        <v>173.16999000000001</v>
      </c>
      <c r="J31" s="111">
        <f t="shared" si="22"/>
        <v>46.802700000000002</v>
      </c>
      <c r="K31" s="111">
        <f t="shared" si="19"/>
        <v>46.802700000000002</v>
      </c>
      <c r="L31" s="111"/>
      <c r="M31" s="111">
        <f t="shared" si="23"/>
        <v>0</v>
      </c>
      <c r="N31" s="111"/>
      <c r="O31" s="111">
        <f t="shared" si="0"/>
        <v>0</v>
      </c>
      <c r="P31" s="111"/>
      <c r="Q31" s="112">
        <f t="shared" si="1"/>
        <v>0</v>
      </c>
      <c r="R31" s="111"/>
      <c r="S31" s="112">
        <f t="shared" si="24"/>
        <v>0</v>
      </c>
      <c r="T31" s="111"/>
      <c r="U31" s="112">
        <f t="shared" si="3"/>
        <v>0</v>
      </c>
      <c r="V31" s="111"/>
      <c r="W31" s="112">
        <f t="shared" si="4"/>
        <v>0</v>
      </c>
      <c r="X31" s="114">
        <f t="shared" si="20"/>
        <v>4.1729287319999999</v>
      </c>
    </row>
    <row r="32" spans="2:24" s="92" customFormat="1" ht="30" customHeight="1" x14ac:dyDescent="0.25">
      <c r="B32" s="404" t="s">
        <v>169</v>
      </c>
      <c r="C32" s="405"/>
      <c r="D32" s="97" t="s">
        <v>631</v>
      </c>
      <c r="E32" s="111">
        <v>3.91</v>
      </c>
      <c r="F32" s="111">
        <v>11.97</v>
      </c>
      <c r="G32" s="111">
        <v>3.7</v>
      </c>
      <c r="H32" s="111"/>
      <c r="I32" s="111">
        <f t="shared" si="21"/>
        <v>173.16999000000001</v>
      </c>
      <c r="J32" s="111">
        <f t="shared" si="22"/>
        <v>46.802700000000002</v>
      </c>
      <c r="K32" s="111">
        <f t="shared" si="19"/>
        <v>46.802700000000002</v>
      </c>
      <c r="L32" s="111"/>
      <c r="M32" s="111">
        <f t="shared" si="23"/>
        <v>0</v>
      </c>
      <c r="N32" s="111"/>
      <c r="O32" s="111">
        <f t="shared" si="0"/>
        <v>0</v>
      </c>
      <c r="P32" s="111"/>
      <c r="Q32" s="112">
        <f t="shared" si="1"/>
        <v>0</v>
      </c>
      <c r="R32" s="111"/>
      <c r="S32" s="112">
        <f t="shared" si="24"/>
        <v>0</v>
      </c>
      <c r="T32" s="111"/>
      <c r="U32" s="112">
        <f t="shared" si="3"/>
        <v>0</v>
      </c>
      <c r="V32" s="111"/>
      <c r="W32" s="112">
        <f t="shared" si="4"/>
        <v>0</v>
      </c>
      <c r="X32" s="114">
        <f t="shared" si="20"/>
        <v>4.1729287319999999</v>
      </c>
    </row>
    <row r="33" spans="2:24" s="92" customFormat="1" ht="30" customHeight="1" x14ac:dyDescent="0.25">
      <c r="B33" s="404" t="s">
        <v>170</v>
      </c>
      <c r="C33" s="405"/>
      <c r="D33" s="97" t="s">
        <v>631</v>
      </c>
      <c r="E33" s="111">
        <v>3.91</v>
      </c>
      <c r="F33" s="111">
        <v>11.97</v>
      </c>
      <c r="G33" s="111">
        <v>3.7</v>
      </c>
      <c r="H33" s="111"/>
      <c r="I33" s="111">
        <f t="shared" si="21"/>
        <v>173.16999000000001</v>
      </c>
      <c r="J33" s="111">
        <f t="shared" si="22"/>
        <v>46.802700000000002</v>
      </c>
      <c r="K33" s="111">
        <f t="shared" si="19"/>
        <v>46.802700000000002</v>
      </c>
      <c r="L33" s="111"/>
      <c r="M33" s="111">
        <f t="shared" si="23"/>
        <v>0</v>
      </c>
      <c r="N33" s="111"/>
      <c r="O33" s="111">
        <f t="shared" si="0"/>
        <v>0</v>
      </c>
      <c r="P33" s="111"/>
      <c r="Q33" s="112">
        <f t="shared" si="1"/>
        <v>0</v>
      </c>
      <c r="R33" s="111"/>
      <c r="S33" s="112">
        <f t="shared" si="24"/>
        <v>0</v>
      </c>
      <c r="T33" s="111"/>
      <c r="U33" s="112">
        <f t="shared" si="3"/>
        <v>0</v>
      </c>
      <c r="V33" s="111"/>
      <c r="W33" s="112">
        <f t="shared" si="4"/>
        <v>0</v>
      </c>
      <c r="X33" s="114">
        <f t="shared" si="20"/>
        <v>4.1729287319999999</v>
      </c>
    </row>
    <row r="34" spans="2:24" s="92" customFormat="1" ht="30" customHeight="1" x14ac:dyDescent="0.25">
      <c r="B34" s="404" t="s">
        <v>171</v>
      </c>
      <c r="C34" s="405"/>
      <c r="D34" s="97" t="s">
        <v>631</v>
      </c>
      <c r="E34" s="111">
        <v>4.29</v>
      </c>
      <c r="F34" s="111">
        <v>11.97</v>
      </c>
      <c r="G34" s="111">
        <v>3.7</v>
      </c>
      <c r="H34" s="111"/>
      <c r="I34" s="111">
        <f t="shared" si="21"/>
        <v>189.99981000000002</v>
      </c>
      <c r="J34" s="111">
        <f t="shared" si="22"/>
        <v>51.351300000000002</v>
      </c>
      <c r="K34" s="111">
        <f t="shared" si="19"/>
        <v>51.351300000000002</v>
      </c>
      <c r="L34" s="111"/>
      <c r="M34" s="111">
        <f t="shared" si="23"/>
        <v>0</v>
      </c>
      <c r="N34" s="111"/>
      <c r="O34" s="111">
        <f t="shared" si="0"/>
        <v>0</v>
      </c>
      <c r="P34" s="111"/>
      <c r="Q34" s="112">
        <f t="shared" si="1"/>
        <v>0</v>
      </c>
      <c r="R34" s="111"/>
      <c r="S34" s="112">
        <f t="shared" si="24"/>
        <v>0</v>
      </c>
      <c r="T34" s="111"/>
      <c r="U34" s="112">
        <f t="shared" si="3"/>
        <v>0</v>
      </c>
      <c r="V34" s="111"/>
      <c r="W34" s="112">
        <f t="shared" si="4"/>
        <v>0</v>
      </c>
      <c r="X34" s="114">
        <f t="shared" si="20"/>
        <v>4.5784819080000005</v>
      </c>
    </row>
    <row r="35" spans="2:24" s="92" customFormat="1" ht="30" customHeight="1" x14ac:dyDescent="0.25">
      <c r="B35" s="404" t="s">
        <v>172</v>
      </c>
      <c r="C35" s="405"/>
      <c r="D35" s="97" t="s">
        <v>631</v>
      </c>
      <c r="E35" s="111"/>
      <c r="F35" s="111"/>
      <c r="G35" s="111">
        <v>3.7</v>
      </c>
      <c r="H35" s="111"/>
      <c r="I35" s="111">
        <f>+J35*G35</f>
        <v>77.885000000000005</v>
      </c>
      <c r="J35" s="111">
        <v>21.05</v>
      </c>
      <c r="K35" s="111">
        <f t="shared" si="19"/>
        <v>21.05</v>
      </c>
      <c r="L35" s="111"/>
      <c r="M35" s="111">
        <f t="shared" si="23"/>
        <v>0</v>
      </c>
      <c r="N35" s="111"/>
      <c r="O35" s="111">
        <f t="shared" si="0"/>
        <v>0</v>
      </c>
      <c r="P35" s="111"/>
      <c r="Q35" s="112">
        <f t="shared" si="1"/>
        <v>0</v>
      </c>
      <c r="R35" s="111"/>
      <c r="S35" s="112">
        <f t="shared" si="24"/>
        <v>0</v>
      </c>
      <c r="T35" s="111"/>
      <c r="U35" s="112">
        <f t="shared" si="3"/>
        <v>0</v>
      </c>
      <c r="V35" s="111"/>
      <c r="W35" s="112">
        <f t="shared" si="4"/>
        <v>0</v>
      </c>
      <c r="X35" s="114">
        <f t="shared" si="20"/>
        <v>1.8768180000000001</v>
      </c>
    </row>
    <row r="36" spans="2:24" s="92" customFormat="1" ht="30" customHeight="1" x14ac:dyDescent="0.25">
      <c r="B36" s="404" t="s">
        <v>173</v>
      </c>
      <c r="C36" s="405"/>
      <c r="D36" s="97" t="s">
        <v>631</v>
      </c>
      <c r="E36" s="111">
        <v>1.55</v>
      </c>
      <c r="F36" s="111">
        <v>1.86</v>
      </c>
      <c r="G36" s="111">
        <v>3.7</v>
      </c>
      <c r="H36" s="111"/>
      <c r="I36" s="111">
        <f t="shared" si="21"/>
        <v>10.667100000000001</v>
      </c>
      <c r="J36" s="111">
        <f t="shared" si="22"/>
        <v>2.8830000000000005</v>
      </c>
      <c r="K36" s="111">
        <f t="shared" si="19"/>
        <v>2.8830000000000005</v>
      </c>
      <c r="L36" s="111"/>
      <c r="M36" s="111">
        <f t="shared" si="23"/>
        <v>0</v>
      </c>
      <c r="N36" s="111"/>
      <c r="O36" s="111">
        <f t="shared" si="0"/>
        <v>0</v>
      </c>
      <c r="P36" s="111"/>
      <c r="Q36" s="112">
        <f t="shared" si="1"/>
        <v>0</v>
      </c>
      <c r="R36" s="111"/>
      <c r="S36" s="112">
        <f t="shared" si="24"/>
        <v>0</v>
      </c>
      <c r="T36" s="111"/>
      <c r="U36" s="112">
        <f t="shared" si="3"/>
        <v>0</v>
      </c>
      <c r="V36" s="111"/>
      <c r="W36" s="112">
        <f t="shared" si="4"/>
        <v>0</v>
      </c>
      <c r="X36" s="114">
        <f t="shared" si="20"/>
        <v>0.25704828000000007</v>
      </c>
    </row>
    <row r="37" spans="2:24" s="92" customFormat="1" ht="30" customHeight="1" x14ac:dyDescent="0.25">
      <c r="B37" s="404" t="s">
        <v>174</v>
      </c>
      <c r="C37" s="405"/>
      <c r="D37" s="97" t="s">
        <v>631</v>
      </c>
      <c r="E37" s="111">
        <v>4.18</v>
      </c>
      <c r="F37" s="111">
        <v>4.8</v>
      </c>
      <c r="G37" s="111">
        <v>3.7</v>
      </c>
      <c r="H37" s="111"/>
      <c r="I37" s="111">
        <f t="shared" si="21"/>
        <v>74.236799999999988</v>
      </c>
      <c r="J37" s="111">
        <f t="shared" si="22"/>
        <v>20.063999999999997</v>
      </c>
      <c r="K37" s="111">
        <f t="shared" si="19"/>
        <v>20.063999999999997</v>
      </c>
      <c r="L37" s="111"/>
      <c r="M37" s="111">
        <f t="shared" si="23"/>
        <v>0</v>
      </c>
      <c r="N37" s="111"/>
      <c r="O37" s="111">
        <f t="shared" si="0"/>
        <v>0</v>
      </c>
      <c r="P37" s="111"/>
      <c r="Q37" s="112">
        <f t="shared" si="1"/>
        <v>0</v>
      </c>
      <c r="R37" s="111"/>
      <c r="S37" s="112">
        <f t="shared" si="24"/>
        <v>0</v>
      </c>
      <c r="T37" s="111"/>
      <c r="U37" s="112">
        <f t="shared" si="3"/>
        <v>0</v>
      </c>
      <c r="V37" s="111"/>
      <c r="W37" s="112">
        <f t="shared" si="4"/>
        <v>0</v>
      </c>
      <c r="X37" s="114">
        <f t="shared" si="20"/>
        <v>1.7889062399999998</v>
      </c>
    </row>
    <row r="38" spans="2:24" s="92" customFormat="1" ht="30" customHeight="1" x14ac:dyDescent="0.25">
      <c r="B38" s="404" t="s">
        <v>175</v>
      </c>
      <c r="C38" s="405"/>
      <c r="D38" s="97" t="s">
        <v>631</v>
      </c>
      <c r="E38" s="111">
        <v>3.28</v>
      </c>
      <c r="F38" s="111">
        <v>3.7</v>
      </c>
      <c r="G38" s="111">
        <v>3.7</v>
      </c>
      <c r="H38" s="111"/>
      <c r="I38" s="111">
        <f t="shared" si="21"/>
        <v>44.903199999999998</v>
      </c>
      <c r="J38" s="111">
        <f t="shared" si="22"/>
        <v>12.135999999999999</v>
      </c>
      <c r="K38" s="111">
        <f t="shared" si="19"/>
        <v>12.135999999999999</v>
      </c>
      <c r="L38" s="111">
        <f>141*12</f>
        <v>1692</v>
      </c>
      <c r="M38" s="111">
        <f t="shared" si="23"/>
        <v>260.56799999999998</v>
      </c>
      <c r="N38" s="111">
        <f>35*12</f>
        <v>420</v>
      </c>
      <c r="O38" s="111">
        <f t="shared" si="0"/>
        <v>102.89999999999999</v>
      </c>
      <c r="P38" s="111"/>
      <c r="Q38" s="112">
        <f t="shared" si="1"/>
        <v>0</v>
      </c>
      <c r="R38" s="111">
        <f>6*12</f>
        <v>72</v>
      </c>
      <c r="S38" s="112">
        <f t="shared" si="24"/>
        <v>44.423999999999999</v>
      </c>
      <c r="T38" s="111"/>
      <c r="U38" s="112">
        <f t="shared" si="3"/>
        <v>0</v>
      </c>
      <c r="V38" s="111"/>
      <c r="W38" s="112">
        <f t="shared" si="4"/>
        <v>0</v>
      </c>
      <c r="X38" s="114">
        <f t="shared" si="20"/>
        <v>1.08204576</v>
      </c>
    </row>
    <row r="39" spans="2:24" s="92" customFormat="1" ht="30" customHeight="1" x14ac:dyDescent="0.25">
      <c r="B39" s="404" t="s">
        <v>733</v>
      </c>
      <c r="C39" s="405"/>
      <c r="D39" s="97" t="s">
        <v>631</v>
      </c>
      <c r="E39" s="111">
        <v>9.3000000000000007</v>
      </c>
      <c r="F39" s="111">
        <v>2.08</v>
      </c>
      <c r="G39" s="111">
        <v>3.7</v>
      </c>
      <c r="H39" s="111">
        <f>+E39*F39</f>
        <v>19.344000000000001</v>
      </c>
      <c r="I39" s="111">
        <f t="shared" si="21"/>
        <v>71.572800000000001</v>
      </c>
      <c r="J39" s="111"/>
      <c r="K39" s="111"/>
      <c r="L39" s="111"/>
      <c r="M39" s="111">
        <f t="shared" si="23"/>
        <v>0</v>
      </c>
      <c r="N39" s="111">
        <f>60*2.23+60*2.23</f>
        <v>267.60000000000002</v>
      </c>
      <c r="O39" s="111">
        <f t="shared" si="0"/>
        <v>65.561999999999998</v>
      </c>
      <c r="P39" s="111">
        <f>14*5.35</f>
        <v>74.899999999999991</v>
      </c>
      <c r="Q39" s="112">
        <f t="shared" si="1"/>
        <v>29.5855</v>
      </c>
      <c r="R39" s="111"/>
      <c r="S39" s="112">
        <f t="shared" si="24"/>
        <v>0</v>
      </c>
      <c r="T39" s="111"/>
      <c r="U39" s="112">
        <f t="shared" si="3"/>
        <v>0</v>
      </c>
      <c r="V39" s="111">
        <f>14*5+14*9.25</f>
        <v>199.5</v>
      </c>
      <c r="W39" s="112">
        <f t="shared" si="4"/>
        <v>314.81100000000004</v>
      </c>
      <c r="X39" s="114">
        <f>+H39*0.15</f>
        <v>2.9016000000000002</v>
      </c>
    </row>
    <row r="40" spans="2:24" s="92" customFormat="1" ht="30" customHeight="1" x14ac:dyDescent="0.25">
      <c r="B40" s="456" t="s">
        <v>165</v>
      </c>
      <c r="C40" s="457"/>
      <c r="D40" s="276" t="s">
        <v>337</v>
      </c>
      <c r="E40" s="273">
        <v>2.4</v>
      </c>
      <c r="F40" s="273">
        <v>4.5</v>
      </c>
      <c r="G40" s="273">
        <v>3.7</v>
      </c>
      <c r="H40" s="273"/>
      <c r="I40" s="273">
        <f>+E40*F40*G40</f>
        <v>39.96</v>
      </c>
      <c r="J40" s="273">
        <f>+E40*F40</f>
        <v>10.799999999999999</v>
      </c>
      <c r="K40" s="273">
        <f>+J40</f>
        <v>10.799999999999999</v>
      </c>
      <c r="L40" s="273"/>
      <c r="M40" s="273">
        <f t="shared" si="23"/>
        <v>0</v>
      </c>
      <c r="N40" s="273"/>
      <c r="O40" s="273">
        <f t="shared" si="0"/>
        <v>0</v>
      </c>
      <c r="P40" s="273"/>
      <c r="Q40" s="274">
        <f t="shared" si="1"/>
        <v>0</v>
      </c>
      <c r="R40" s="273"/>
      <c r="S40" s="274">
        <f t="shared" si="24"/>
        <v>0</v>
      </c>
      <c r="T40" s="273"/>
      <c r="U40" s="274">
        <f t="shared" si="3"/>
        <v>0</v>
      </c>
      <c r="V40" s="273"/>
      <c r="W40" s="274">
        <f t="shared" si="4"/>
        <v>0</v>
      </c>
      <c r="X40" s="277">
        <f>+J40*0.08794</f>
        <v>0.94975199999999993</v>
      </c>
    </row>
    <row r="41" spans="2:24" s="92" customFormat="1" ht="30" customHeight="1" x14ac:dyDescent="0.25">
      <c r="B41" s="456" t="s">
        <v>166</v>
      </c>
      <c r="C41" s="457"/>
      <c r="D41" s="276" t="s">
        <v>337</v>
      </c>
      <c r="E41" s="273">
        <v>3.63</v>
      </c>
      <c r="F41" s="273">
        <v>11.97</v>
      </c>
      <c r="G41" s="273">
        <v>3.7</v>
      </c>
      <c r="H41" s="273"/>
      <c r="I41" s="273">
        <f t="shared" ref="I41:I46" si="25">+E41*F41*G41</f>
        <v>160.76907000000003</v>
      </c>
      <c r="J41" s="273">
        <f t="shared" ref="J41:J46" si="26">+E41*F41</f>
        <v>43.451100000000004</v>
      </c>
      <c r="K41" s="273">
        <f t="shared" si="19"/>
        <v>43.451100000000004</v>
      </c>
      <c r="L41" s="273"/>
      <c r="M41" s="273">
        <f t="shared" si="23"/>
        <v>0</v>
      </c>
      <c r="N41" s="273"/>
      <c r="O41" s="273">
        <f t="shared" si="0"/>
        <v>0</v>
      </c>
      <c r="P41" s="273"/>
      <c r="Q41" s="274">
        <f t="shared" si="1"/>
        <v>0</v>
      </c>
      <c r="R41" s="273"/>
      <c r="S41" s="274">
        <f t="shared" si="24"/>
        <v>0</v>
      </c>
      <c r="T41" s="273"/>
      <c r="U41" s="274">
        <f t="shared" si="3"/>
        <v>0</v>
      </c>
      <c r="V41" s="273"/>
      <c r="W41" s="274">
        <f t="shared" si="4"/>
        <v>0</v>
      </c>
      <c r="X41" s="277">
        <f t="shared" ref="X41:X50" si="27">+J41*0.08794</f>
        <v>3.8210897340000005</v>
      </c>
    </row>
    <row r="42" spans="2:24" s="92" customFormat="1" ht="30" customHeight="1" x14ac:dyDescent="0.25">
      <c r="B42" s="456" t="s">
        <v>167</v>
      </c>
      <c r="C42" s="457"/>
      <c r="D42" s="276" t="s">
        <v>337</v>
      </c>
      <c r="E42" s="273">
        <v>3.91</v>
      </c>
      <c r="F42" s="273">
        <v>11.97</v>
      </c>
      <c r="G42" s="273">
        <v>3.7</v>
      </c>
      <c r="H42" s="273"/>
      <c r="I42" s="273">
        <f t="shared" si="25"/>
        <v>173.16999000000001</v>
      </c>
      <c r="J42" s="273">
        <f t="shared" si="26"/>
        <v>46.802700000000002</v>
      </c>
      <c r="K42" s="273">
        <f t="shared" si="19"/>
        <v>46.802700000000002</v>
      </c>
      <c r="L42" s="273"/>
      <c r="M42" s="273">
        <f t="shared" ref="M42:M53" si="28">+L42*0.154</f>
        <v>0</v>
      </c>
      <c r="N42" s="273"/>
      <c r="O42" s="273">
        <f t="shared" si="0"/>
        <v>0</v>
      </c>
      <c r="P42" s="273"/>
      <c r="Q42" s="274">
        <f t="shared" si="1"/>
        <v>0</v>
      </c>
      <c r="R42" s="273"/>
      <c r="S42" s="274">
        <f t="shared" ref="S42:S53" si="29">+R42*0.617</f>
        <v>0</v>
      </c>
      <c r="T42" s="273"/>
      <c r="U42" s="274">
        <f t="shared" si="3"/>
        <v>0</v>
      </c>
      <c r="V42" s="273"/>
      <c r="W42" s="274">
        <f t="shared" si="4"/>
        <v>0</v>
      </c>
      <c r="X42" s="277">
        <f t="shared" si="27"/>
        <v>4.1158294380000005</v>
      </c>
    </row>
    <row r="43" spans="2:24" s="92" customFormat="1" ht="30" customHeight="1" x14ac:dyDescent="0.25">
      <c r="B43" s="456" t="s">
        <v>168</v>
      </c>
      <c r="C43" s="457"/>
      <c r="D43" s="276" t="s">
        <v>337</v>
      </c>
      <c r="E43" s="273">
        <v>3.91</v>
      </c>
      <c r="F43" s="273">
        <v>11.97</v>
      </c>
      <c r="G43" s="273">
        <v>3.7</v>
      </c>
      <c r="H43" s="273"/>
      <c r="I43" s="273">
        <f t="shared" si="25"/>
        <v>173.16999000000001</v>
      </c>
      <c r="J43" s="273">
        <f t="shared" si="26"/>
        <v>46.802700000000002</v>
      </c>
      <c r="K43" s="273">
        <f t="shared" si="19"/>
        <v>46.802700000000002</v>
      </c>
      <c r="L43" s="273"/>
      <c r="M43" s="273">
        <f t="shared" si="28"/>
        <v>0</v>
      </c>
      <c r="N43" s="273"/>
      <c r="O43" s="273">
        <f t="shared" si="0"/>
        <v>0</v>
      </c>
      <c r="P43" s="273"/>
      <c r="Q43" s="274">
        <f t="shared" si="1"/>
        <v>0</v>
      </c>
      <c r="R43" s="273"/>
      <c r="S43" s="274">
        <f t="shared" si="29"/>
        <v>0</v>
      </c>
      <c r="T43" s="273"/>
      <c r="U43" s="274">
        <f t="shared" si="3"/>
        <v>0</v>
      </c>
      <c r="V43" s="273"/>
      <c r="W43" s="274">
        <f t="shared" si="4"/>
        <v>0</v>
      </c>
      <c r="X43" s="277">
        <f t="shared" si="27"/>
        <v>4.1158294380000005</v>
      </c>
    </row>
    <row r="44" spans="2:24" s="92" customFormat="1" ht="30" customHeight="1" x14ac:dyDescent="0.25">
      <c r="B44" s="456" t="s">
        <v>169</v>
      </c>
      <c r="C44" s="457"/>
      <c r="D44" s="276" t="s">
        <v>337</v>
      </c>
      <c r="E44" s="273">
        <v>3.91</v>
      </c>
      <c r="F44" s="273">
        <v>11.97</v>
      </c>
      <c r="G44" s="273">
        <v>3.7</v>
      </c>
      <c r="H44" s="273"/>
      <c r="I44" s="273">
        <f t="shared" si="25"/>
        <v>173.16999000000001</v>
      </c>
      <c r="J44" s="273">
        <f t="shared" si="26"/>
        <v>46.802700000000002</v>
      </c>
      <c r="K44" s="273">
        <f t="shared" si="19"/>
        <v>46.802700000000002</v>
      </c>
      <c r="L44" s="273"/>
      <c r="M44" s="273">
        <f t="shared" si="28"/>
        <v>0</v>
      </c>
      <c r="N44" s="273"/>
      <c r="O44" s="273">
        <f t="shared" si="0"/>
        <v>0</v>
      </c>
      <c r="P44" s="273"/>
      <c r="Q44" s="274">
        <f t="shared" si="1"/>
        <v>0</v>
      </c>
      <c r="R44" s="273"/>
      <c r="S44" s="274">
        <f t="shared" si="29"/>
        <v>0</v>
      </c>
      <c r="T44" s="273"/>
      <c r="U44" s="274">
        <f t="shared" si="3"/>
        <v>0</v>
      </c>
      <c r="V44" s="273"/>
      <c r="W44" s="274">
        <f t="shared" si="4"/>
        <v>0</v>
      </c>
      <c r="X44" s="277">
        <f t="shared" si="27"/>
        <v>4.1158294380000005</v>
      </c>
    </row>
    <row r="45" spans="2:24" s="92" customFormat="1" ht="30" customHeight="1" x14ac:dyDescent="0.25">
      <c r="B45" s="456" t="s">
        <v>170</v>
      </c>
      <c r="C45" s="457"/>
      <c r="D45" s="276" t="s">
        <v>337</v>
      </c>
      <c r="E45" s="273">
        <v>3.91</v>
      </c>
      <c r="F45" s="273">
        <v>11.97</v>
      </c>
      <c r="G45" s="273">
        <v>3.7</v>
      </c>
      <c r="H45" s="273"/>
      <c r="I45" s="273">
        <f t="shared" si="25"/>
        <v>173.16999000000001</v>
      </c>
      <c r="J45" s="273">
        <f t="shared" si="26"/>
        <v>46.802700000000002</v>
      </c>
      <c r="K45" s="273">
        <f t="shared" si="19"/>
        <v>46.802700000000002</v>
      </c>
      <c r="L45" s="273"/>
      <c r="M45" s="273">
        <f t="shared" si="28"/>
        <v>0</v>
      </c>
      <c r="N45" s="273"/>
      <c r="O45" s="273">
        <f t="shared" si="0"/>
        <v>0</v>
      </c>
      <c r="P45" s="273"/>
      <c r="Q45" s="274">
        <f t="shared" si="1"/>
        <v>0</v>
      </c>
      <c r="R45" s="273"/>
      <c r="S45" s="274">
        <f t="shared" si="29"/>
        <v>0</v>
      </c>
      <c r="T45" s="273"/>
      <c r="U45" s="274">
        <f t="shared" si="3"/>
        <v>0</v>
      </c>
      <c r="V45" s="273"/>
      <c r="W45" s="274">
        <f t="shared" si="4"/>
        <v>0</v>
      </c>
      <c r="X45" s="277">
        <f t="shared" si="27"/>
        <v>4.1158294380000005</v>
      </c>
    </row>
    <row r="46" spans="2:24" s="92" customFormat="1" ht="30" customHeight="1" x14ac:dyDescent="0.25">
      <c r="B46" s="456" t="s">
        <v>171</v>
      </c>
      <c r="C46" s="457"/>
      <c r="D46" s="276" t="s">
        <v>337</v>
      </c>
      <c r="E46" s="273">
        <v>4.3</v>
      </c>
      <c r="F46" s="273">
        <v>11.97</v>
      </c>
      <c r="G46" s="273">
        <v>3.7</v>
      </c>
      <c r="H46" s="273"/>
      <c r="I46" s="273">
        <f t="shared" si="25"/>
        <v>190.44270000000003</v>
      </c>
      <c r="J46" s="273">
        <f t="shared" si="26"/>
        <v>51.471000000000004</v>
      </c>
      <c r="K46" s="273">
        <f t="shared" si="19"/>
        <v>51.471000000000004</v>
      </c>
      <c r="L46" s="273"/>
      <c r="M46" s="273">
        <f t="shared" si="28"/>
        <v>0</v>
      </c>
      <c r="N46" s="273"/>
      <c r="O46" s="273">
        <f t="shared" si="0"/>
        <v>0</v>
      </c>
      <c r="P46" s="273"/>
      <c r="Q46" s="274">
        <f t="shared" si="1"/>
        <v>0</v>
      </c>
      <c r="R46" s="273"/>
      <c r="S46" s="274">
        <f t="shared" si="29"/>
        <v>0</v>
      </c>
      <c r="T46" s="273"/>
      <c r="U46" s="274">
        <f t="shared" si="3"/>
        <v>0</v>
      </c>
      <c r="V46" s="273"/>
      <c r="W46" s="274">
        <f t="shared" si="4"/>
        <v>0</v>
      </c>
      <c r="X46" s="277">
        <f t="shared" si="27"/>
        <v>4.5263597400000002</v>
      </c>
    </row>
    <row r="47" spans="2:24" s="92" customFormat="1" ht="30" customHeight="1" x14ac:dyDescent="0.25">
      <c r="B47" s="456" t="s">
        <v>173</v>
      </c>
      <c r="C47" s="457"/>
      <c r="D47" s="276" t="s">
        <v>337</v>
      </c>
      <c r="E47" s="273"/>
      <c r="F47" s="273"/>
      <c r="G47" s="273">
        <v>3.7</v>
      </c>
      <c r="H47" s="273"/>
      <c r="I47" s="273">
        <f>+J47*G47</f>
        <v>77.885000000000005</v>
      </c>
      <c r="J47" s="273">
        <v>21.05</v>
      </c>
      <c r="K47" s="273">
        <f t="shared" si="19"/>
        <v>21.05</v>
      </c>
      <c r="L47" s="273"/>
      <c r="M47" s="273">
        <f t="shared" si="28"/>
        <v>0</v>
      </c>
      <c r="N47" s="273"/>
      <c r="O47" s="273">
        <f t="shared" si="0"/>
        <v>0</v>
      </c>
      <c r="P47" s="273"/>
      <c r="Q47" s="274">
        <f t="shared" si="1"/>
        <v>0</v>
      </c>
      <c r="R47" s="273"/>
      <c r="S47" s="274">
        <f t="shared" si="29"/>
        <v>0</v>
      </c>
      <c r="T47" s="273"/>
      <c r="U47" s="274">
        <f t="shared" si="3"/>
        <v>0</v>
      </c>
      <c r="V47" s="273"/>
      <c r="W47" s="274">
        <f t="shared" si="4"/>
        <v>0</v>
      </c>
      <c r="X47" s="277">
        <f t="shared" si="27"/>
        <v>1.8511370000000003</v>
      </c>
    </row>
    <row r="48" spans="2:24" s="92" customFormat="1" ht="30" customHeight="1" x14ac:dyDescent="0.25">
      <c r="B48" s="456" t="s">
        <v>174</v>
      </c>
      <c r="C48" s="457"/>
      <c r="D48" s="276" t="s">
        <v>337</v>
      </c>
      <c r="E48" s="273">
        <v>1.55</v>
      </c>
      <c r="F48" s="273">
        <v>1.86</v>
      </c>
      <c r="G48" s="273">
        <v>3.7</v>
      </c>
      <c r="H48" s="273"/>
      <c r="I48" s="273">
        <f t="shared" ref="I48:I51" si="30">+E48*F48*G48</f>
        <v>10.667100000000001</v>
      </c>
      <c r="J48" s="273">
        <f t="shared" ref="J48:J50" si="31">+E48*F48</f>
        <v>2.8830000000000005</v>
      </c>
      <c r="K48" s="273">
        <f t="shared" si="19"/>
        <v>2.8830000000000005</v>
      </c>
      <c r="L48" s="273"/>
      <c r="M48" s="273">
        <f t="shared" si="28"/>
        <v>0</v>
      </c>
      <c r="N48" s="273"/>
      <c r="O48" s="273">
        <f t="shared" si="0"/>
        <v>0</v>
      </c>
      <c r="P48" s="273"/>
      <c r="Q48" s="274">
        <f t="shared" si="1"/>
        <v>0</v>
      </c>
      <c r="R48" s="273"/>
      <c r="S48" s="274">
        <f t="shared" si="29"/>
        <v>0</v>
      </c>
      <c r="T48" s="273"/>
      <c r="U48" s="274">
        <f t="shared" si="3"/>
        <v>0</v>
      </c>
      <c r="V48" s="273"/>
      <c r="W48" s="274">
        <f t="shared" si="4"/>
        <v>0</v>
      </c>
      <c r="X48" s="277">
        <f t="shared" si="27"/>
        <v>0.25353102000000005</v>
      </c>
    </row>
    <row r="49" spans="2:24" s="92" customFormat="1" ht="30" customHeight="1" x14ac:dyDescent="0.25">
      <c r="B49" s="456" t="s">
        <v>175</v>
      </c>
      <c r="C49" s="457"/>
      <c r="D49" s="276" t="s">
        <v>337</v>
      </c>
      <c r="E49" s="273">
        <v>4.18</v>
      </c>
      <c r="F49" s="273">
        <v>4.8</v>
      </c>
      <c r="G49" s="273">
        <v>3.7</v>
      </c>
      <c r="H49" s="273"/>
      <c r="I49" s="273">
        <f t="shared" si="30"/>
        <v>74.236799999999988</v>
      </c>
      <c r="J49" s="273">
        <f t="shared" si="31"/>
        <v>20.063999999999997</v>
      </c>
      <c r="K49" s="273">
        <f t="shared" si="19"/>
        <v>20.063999999999997</v>
      </c>
      <c r="L49" s="273"/>
      <c r="M49" s="273">
        <f t="shared" si="28"/>
        <v>0</v>
      </c>
      <c r="N49" s="273"/>
      <c r="O49" s="273">
        <f t="shared" si="0"/>
        <v>0</v>
      </c>
      <c r="P49" s="273"/>
      <c r="Q49" s="274">
        <f t="shared" si="1"/>
        <v>0</v>
      </c>
      <c r="R49" s="273"/>
      <c r="S49" s="274">
        <f t="shared" si="29"/>
        <v>0</v>
      </c>
      <c r="T49" s="273"/>
      <c r="U49" s="274">
        <f t="shared" si="3"/>
        <v>0</v>
      </c>
      <c r="V49" s="273"/>
      <c r="W49" s="274">
        <f t="shared" si="4"/>
        <v>0</v>
      </c>
      <c r="X49" s="277">
        <f t="shared" si="27"/>
        <v>1.7644281599999998</v>
      </c>
    </row>
    <row r="50" spans="2:24" s="92" customFormat="1" ht="30" customHeight="1" x14ac:dyDescent="0.25">
      <c r="B50" s="456" t="s">
        <v>176</v>
      </c>
      <c r="C50" s="457"/>
      <c r="D50" s="276" t="s">
        <v>337</v>
      </c>
      <c r="E50" s="273">
        <v>3.28</v>
      </c>
      <c r="F50" s="273">
        <v>3.7</v>
      </c>
      <c r="G50" s="273">
        <v>3.7</v>
      </c>
      <c r="H50" s="273"/>
      <c r="I50" s="273">
        <f t="shared" si="30"/>
        <v>44.903199999999998</v>
      </c>
      <c r="J50" s="273">
        <f t="shared" si="31"/>
        <v>12.135999999999999</v>
      </c>
      <c r="K50" s="273">
        <f t="shared" si="19"/>
        <v>12.135999999999999</v>
      </c>
      <c r="L50" s="273">
        <f>141*12</f>
        <v>1692</v>
      </c>
      <c r="M50" s="273">
        <f t="shared" si="28"/>
        <v>260.56799999999998</v>
      </c>
      <c r="N50" s="273">
        <f>35*12</f>
        <v>420</v>
      </c>
      <c r="O50" s="273">
        <f t="shared" si="0"/>
        <v>102.89999999999999</v>
      </c>
      <c r="P50" s="273"/>
      <c r="Q50" s="274">
        <f t="shared" si="1"/>
        <v>0</v>
      </c>
      <c r="R50" s="273">
        <f>6*12</f>
        <v>72</v>
      </c>
      <c r="S50" s="274">
        <f t="shared" si="29"/>
        <v>44.423999999999999</v>
      </c>
      <c r="T50" s="273"/>
      <c r="U50" s="274">
        <f t="shared" si="3"/>
        <v>0</v>
      </c>
      <c r="V50" s="273"/>
      <c r="W50" s="274">
        <f t="shared" si="4"/>
        <v>0</v>
      </c>
      <c r="X50" s="277">
        <f t="shared" si="27"/>
        <v>1.0672398400000001</v>
      </c>
    </row>
    <row r="51" spans="2:24" s="92" customFormat="1" ht="30" customHeight="1" x14ac:dyDescent="0.25">
      <c r="B51" s="456" t="s">
        <v>733</v>
      </c>
      <c r="C51" s="457"/>
      <c r="D51" s="276" t="s">
        <v>337</v>
      </c>
      <c r="E51" s="273">
        <v>9.3000000000000007</v>
      </c>
      <c r="F51" s="273">
        <v>2.08</v>
      </c>
      <c r="G51" s="273">
        <v>3.7</v>
      </c>
      <c r="H51" s="273">
        <f>+E51*F51</f>
        <v>19.344000000000001</v>
      </c>
      <c r="I51" s="273">
        <f t="shared" si="30"/>
        <v>71.572800000000001</v>
      </c>
      <c r="J51" s="273"/>
      <c r="K51" s="273"/>
      <c r="L51" s="273"/>
      <c r="M51" s="273">
        <f t="shared" si="28"/>
        <v>0</v>
      </c>
      <c r="N51" s="273">
        <f>60*2.23+60*2.23</f>
        <v>267.60000000000002</v>
      </c>
      <c r="O51" s="273">
        <f t="shared" si="0"/>
        <v>65.561999999999998</v>
      </c>
      <c r="P51" s="273">
        <f>14*5.35</f>
        <v>74.899999999999991</v>
      </c>
      <c r="Q51" s="274">
        <f t="shared" si="1"/>
        <v>29.5855</v>
      </c>
      <c r="R51" s="273"/>
      <c r="S51" s="274">
        <f t="shared" si="29"/>
        <v>0</v>
      </c>
      <c r="T51" s="273">
        <f>14*5.1+14*9.45</f>
        <v>203.7</v>
      </c>
      <c r="U51" s="274">
        <f t="shared" si="3"/>
        <v>196.16309999999999</v>
      </c>
      <c r="V51" s="273"/>
      <c r="W51" s="274">
        <f t="shared" si="4"/>
        <v>0</v>
      </c>
      <c r="X51" s="277">
        <f>+H51*0.15</f>
        <v>2.9016000000000002</v>
      </c>
    </row>
    <row r="52" spans="2:24" s="92" customFormat="1" ht="30" customHeight="1" x14ac:dyDescent="0.25">
      <c r="B52" s="404" t="s">
        <v>165</v>
      </c>
      <c r="C52" s="405"/>
      <c r="D52" s="97" t="s">
        <v>336</v>
      </c>
      <c r="E52" s="111">
        <v>2.4</v>
      </c>
      <c r="F52" s="111">
        <v>4.5</v>
      </c>
      <c r="G52" s="111">
        <v>3.7</v>
      </c>
      <c r="H52" s="111"/>
      <c r="I52" s="111">
        <f>+E52*F52*G52</f>
        <v>39.96</v>
      </c>
      <c r="J52" s="111">
        <f>+E52*F52</f>
        <v>10.799999999999999</v>
      </c>
      <c r="K52" s="111">
        <f>+J52</f>
        <v>10.799999999999999</v>
      </c>
      <c r="L52" s="111"/>
      <c r="M52" s="111">
        <f t="shared" si="28"/>
        <v>0</v>
      </c>
      <c r="N52" s="111"/>
      <c r="O52" s="111">
        <f t="shared" si="0"/>
        <v>0</v>
      </c>
      <c r="P52" s="111"/>
      <c r="Q52" s="112">
        <f t="shared" si="1"/>
        <v>0</v>
      </c>
      <c r="R52" s="111"/>
      <c r="S52" s="112">
        <f t="shared" si="29"/>
        <v>0</v>
      </c>
      <c r="T52" s="111"/>
      <c r="U52" s="112">
        <f t="shared" si="3"/>
        <v>0</v>
      </c>
      <c r="V52" s="111"/>
      <c r="W52" s="112">
        <f t="shared" si="4"/>
        <v>0</v>
      </c>
      <c r="X52" s="114">
        <f>+J52*0.08422</f>
        <v>0.90957599999999994</v>
      </c>
    </row>
    <row r="53" spans="2:24" s="92" customFormat="1" ht="30" customHeight="1" x14ac:dyDescent="0.25">
      <c r="B53" s="404" t="s">
        <v>166</v>
      </c>
      <c r="C53" s="405"/>
      <c r="D53" s="97" t="s">
        <v>336</v>
      </c>
      <c r="E53" s="111">
        <v>3.63</v>
      </c>
      <c r="F53" s="111">
        <v>11.97</v>
      </c>
      <c r="G53" s="111">
        <v>3.7</v>
      </c>
      <c r="H53" s="111"/>
      <c r="I53" s="111">
        <f t="shared" ref="I53:I58" si="32">+E53*F53*G53</f>
        <v>160.76907000000003</v>
      </c>
      <c r="J53" s="111">
        <f t="shared" ref="J53:J58" si="33">+E53*F53</f>
        <v>43.451100000000004</v>
      </c>
      <c r="K53" s="111">
        <f t="shared" si="19"/>
        <v>43.451100000000004</v>
      </c>
      <c r="L53" s="111"/>
      <c r="M53" s="111">
        <f t="shared" si="28"/>
        <v>0</v>
      </c>
      <c r="N53" s="111"/>
      <c r="O53" s="111">
        <f t="shared" si="0"/>
        <v>0</v>
      </c>
      <c r="P53" s="111"/>
      <c r="Q53" s="112">
        <f t="shared" si="1"/>
        <v>0</v>
      </c>
      <c r="R53" s="111"/>
      <c r="S53" s="112">
        <f t="shared" si="29"/>
        <v>0</v>
      </c>
      <c r="T53" s="111"/>
      <c r="U53" s="112">
        <f t="shared" si="3"/>
        <v>0</v>
      </c>
      <c r="V53" s="111"/>
      <c r="W53" s="112">
        <f t="shared" si="4"/>
        <v>0</v>
      </c>
      <c r="X53" s="114">
        <f t="shared" ref="X53:X84" si="34">+J53*0.08422</f>
        <v>3.6594516420000005</v>
      </c>
    </row>
    <row r="54" spans="2:24" s="92" customFormat="1" ht="30" customHeight="1" x14ac:dyDescent="0.25">
      <c r="B54" s="404" t="s">
        <v>167</v>
      </c>
      <c r="C54" s="405"/>
      <c r="D54" s="97" t="s">
        <v>336</v>
      </c>
      <c r="E54" s="111">
        <v>3.91</v>
      </c>
      <c r="F54" s="111">
        <v>11.97</v>
      </c>
      <c r="G54" s="111">
        <v>3.7</v>
      </c>
      <c r="H54" s="111"/>
      <c r="I54" s="111">
        <f t="shared" si="32"/>
        <v>173.16999000000001</v>
      </c>
      <c r="J54" s="111">
        <f t="shared" si="33"/>
        <v>46.802700000000002</v>
      </c>
      <c r="K54" s="111">
        <f t="shared" si="19"/>
        <v>46.802700000000002</v>
      </c>
      <c r="L54" s="111"/>
      <c r="M54" s="111">
        <f t="shared" ref="M54:M64" si="35">+L54*0.154</f>
        <v>0</v>
      </c>
      <c r="N54" s="111"/>
      <c r="O54" s="111">
        <f t="shared" si="0"/>
        <v>0</v>
      </c>
      <c r="P54" s="111"/>
      <c r="Q54" s="112">
        <f t="shared" si="1"/>
        <v>0</v>
      </c>
      <c r="R54" s="111"/>
      <c r="S54" s="112">
        <f t="shared" ref="S54:S64" si="36">+R54*0.617</f>
        <v>0</v>
      </c>
      <c r="T54" s="111"/>
      <c r="U54" s="112">
        <f t="shared" si="3"/>
        <v>0</v>
      </c>
      <c r="V54" s="111"/>
      <c r="W54" s="112">
        <f t="shared" si="4"/>
        <v>0</v>
      </c>
      <c r="X54" s="114">
        <f t="shared" si="34"/>
        <v>3.9417233940000003</v>
      </c>
    </row>
    <row r="55" spans="2:24" s="92" customFormat="1" ht="30" customHeight="1" x14ac:dyDescent="0.25">
      <c r="B55" s="404" t="s">
        <v>168</v>
      </c>
      <c r="C55" s="405"/>
      <c r="D55" s="97" t="s">
        <v>336</v>
      </c>
      <c r="E55" s="111">
        <v>3.91</v>
      </c>
      <c r="F55" s="111">
        <v>11.97</v>
      </c>
      <c r="G55" s="111">
        <v>3.7</v>
      </c>
      <c r="H55" s="111"/>
      <c r="I55" s="111">
        <f t="shared" si="32"/>
        <v>173.16999000000001</v>
      </c>
      <c r="J55" s="111">
        <f t="shared" si="33"/>
        <v>46.802700000000002</v>
      </c>
      <c r="K55" s="111">
        <f t="shared" si="19"/>
        <v>46.802700000000002</v>
      </c>
      <c r="L55" s="111"/>
      <c r="M55" s="111">
        <f t="shared" si="35"/>
        <v>0</v>
      </c>
      <c r="N55" s="111"/>
      <c r="O55" s="111">
        <f t="shared" si="0"/>
        <v>0</v>
      </c>
      <c r="P55" s="111"/>
      <c r="Q55" s="112">
        <f t="shared" si="1"/>
        <v>0</v>
      </c>
      <c r="R55" s="111"/>
      <c r="S55" s="112">
        <f t="shared" si="36"/>
        <v>0</v>
      </c>
      <c r="T55" s="111"/>
      <c r="U55" s="112">
        <f t="shared" si="3"/>
        <v>0</v>
      </c>
      <c r="V55" s="111"/>
      <c r="W55" s="112">
        <f t="shared" si="4"/>
        <v>0</v>
      </c>
      <c r="X55" s="114">
        <f t="shared" si="34"/>
        <v>3.9417233940000003</v>
      </c>
    </row>
    <row r="56" spans="2:24" s="92" customFormat="1" ht="30" customHeight="1" x14ac:dyDescent="0.25">
      <c r="B56" s="404" t="s">
        <v>169</v>
      </c>
      <c r="C56" s="405"/>
      <c r="D56" s="97" t="s">
        <v>336</v>
      </c>
      <c r="E56" s="111">
        <v>3.91</v>
      </c>
      <c r="F56" s="111">
        <v>11.97</v>
      </c>
      <c r="G56" s="111">
        <v>3.7</v>
      </c>
      <c r="H56" s="111"/>
      <c r="I56" s="111">
        <f t="shared" si="32"/>
        <v>173.16999000000001</v>
      </c>
      <c r="J56" s="111">
        <f t="shared" si="33"/>
        <v>46.802700000000002</v>
      </c>
      <c r="K56" s="111">
        <f t="shared" si="19"/>
        <v>46.802700000000002</v>
      </c>
      <c r="L56" s="111"/>
      <c r="M56" s="111">
        <f t="shared" si="35"/>
        <v>0</v>
      </c>
      <c r="N56" s="111"/>
      <c r="O56" s="111">
        <f t="shared" si="0"/>
        <v>0</v>
      </c>
      <c r="P56" s="111"/>
      <c r="Q56" s="112">
        <f t="shared" si="1"/>
        <v>0</v>
      </c>
      <c r="R56" s="111"/>
      <c r="S56" s="112">
        <f t="shared" si="36"/>
        <v>0</v>
      </c>
      <c r="T56" s="111"/>
      <c r="U56" s="112">
        <f t="shared" si="3"/>
        <v>0</v>
      </c>
      <c r="V56" s="111"/>
      <c r="W56" s="112">
        <f t="shared" si="4"/>
        <v>0</v>
      </c>
      <c r="X56" s="114">
        <f t="shared" si="34"/>
        <v>3.9417233940000003</v>
      </c>
    </row>
    <row r="57" spans="2:24" s="92" customFormat="1" ht="30" customHeight="1" x14ac:dyDescent="0.25">
      <c r="B57" s="404" t="s">
        <v>170</v>
      </c>
      <c r="C57" s="405"/>
      <c r="D57" s="97" t="s">
        <v>336</v>
      </c>
      <c r="E57" s="111">
        <v>3.91</v>
      </c>
      <c r="F57" s="111">
        <v>11.97</v>
      </c>
      <c r="G57" s="111">
        <v>3.7</v>
      </c>
      <c r="H57" s="111"/>
      <c r="I57" s="111">
        <f t="shared" si="32"/>
        <v>173.16999000000001</v>
      </c>
      <c r="J57" s="111">
        <f t="shared" si="33"/>
        <v>46.802700000000002</v>
      </c>
      <c r="K57" s="111">
        <f t="shared" si="19"/>
        <v>46.802700000000002</v>
      </c>
      <c r="L57" s="111"/>
      <c r="M57" s="111">
        <f t="shared" si="35"/>
        <v>0</v>
      </c>
      <c r="N57" s="111"/>
      <c r="O57" s="111">
        <f t="shared" si="0"/>
        <v>0</v>
      </c>
      <c r="P57" s="111"/>
      <c r="Q57" s="112">
        <f t="shared" si="1"/>
        <v>0</v>
      </c>
      <c r="R57" s="111"/>
      <c r="S57" s="112">
        <f t="shared" si="36"/>
        <v>0</v>
      </c>
      <c r="T57" s="111"/>
      <c r="U57" s="112">
        <f t="shared" si="3"/>
        <v>0</v>
      </c>
      <c r="V57" s="111"/>
      <c r="W57" s="112">
        <f t="shared" si="4"/>
        <v>0</v>
      </c>
      <c r="X57" s="114">
        <f t="shared" si="34"/>
        <v>3.9417233940000003</v>
      </c>
    </row>
    <row r="58" spans="2:24" s="92" customFormat="1" ht="30" customHeight="1" x14ac:dyDescent="0.25">
      <c r="B58" s="404" t="s">
        <v>171</v>
      </c>
      <c r="C58" s="405"/>
      <c r="D58" s="97" t="s">
        <v>336</v>
      </c>
      <c r="E58" s="111">
        <v>4.3</v>
      </c>
      <c r="F58" s="111">
        <v>11.97</v>
      </c>
      <c r="G58" s="111">
        <v>3.7</v>
      </c>
      <c r="H58" s="111"/>
      <c r="I58" s="111">
        <f t="shared" si="32"/>
        <v>190.44270000000003</v>
      </c>
      <c r="J58" s="111">
        <f t="shared" si="33"/>
        <v>51.471000000000004</v>
      </c>
      <c r="K58" s="111">
        <f t="shared" si="19"/>
        <v>51.471000000000004</v>
      </c>
      <c r="L58" s="111"/>
      <c r="M58" s="111">
        <f t="shared" si="35"/>
        <v>0</v>
      </c>
      <c r="N58" s="111"/>
      <c r="O58" s="111">
        <f t="shared" si="0"/>
        <v>0</v>
      </c>
      <c r="P58" s="111"/>
      <c r="Q58" s="112">
        <f t="shared" si="1"/>
        <v>0</v>
      </c>
      <c r="R58" s="111"/>
      <c r="S58" s="112">
        <f t="shared" si="36"/>
        <v>0</v>
      </c>
      <c r="T58" s="111"/>
      <c r="U58" s="112">
        <f t="shared" si="3"/>
        <v>0</v>
      </c>
      <c r="V58" s="111"/>
      <c r="W58" s="112">
        <f t="shared" si="4"/>
        <v>0</v>
      </c>
      <c r="X58" s="114">
        <f t="shared" si="34"/>
        <v>4.3348876200000008</v>
      </c>
    </row>
    <row r="59" spans="2:24" s="92" customFormat="1" ht="30" customHeight="1" x14ac:dyDescent="0.25">
      <c r="B59" s="404" t="s">
        <v>173</v>
      </c>
      <c r="C59" s="405"/>
      <c r="D59" s="97" t="s">
        <v>336</v>
      </c>
      <c r="E59" s="111"/>
      <c r="F59" s="111"/>
      <c r="G59" s="111">
        <v>3.7</v>
      </c>
      <c r="H59" s="111"/>
      <c r="I59" s="111">
        <f>+J59*G59</f>
        <v>77.885000000000005</v>
      </c>
      <c r="J59" s="111">
        <v>21.05</v>
      </c>
      <c r="K59" s="111">
        <f t="shared" si="19"/>
        <v>21.05</v>
      </c>
      <c r="L59" s="111"/>
      <c r="M59" s="111">
        <f t="shared" si="35"/>
        <v>0</v>
      </c>
      <c r="N59" s="111"/>
      <c r="O59" s="111">
        <f t="shared" si="0"/>
        <v>0</v>
      </c>
      <c r="P59" s="111"/>
      <c r="Q59" s="112">
        <f t="shared" si="1"/>
        <v>0</v>
      </c>
      <c r="R59" s="111"/>
      <c r="S59" s="112">
        <f t="shared" si="36"/>
        <v>0</v>
      </c>
      <c r="T59" s="111"/>
      <c r="U59" s="112">
        <f t="shared" si="3"/>
        <v>0</v>
      </c>
      <c r="V59" s="111"/>
      <c r="W59" s="112">
        <f t="shared" si="4"/>
        <v>0</v>
      </c>
      <c r="X59" s="114">
        <f t="shared" si="34"/>
        <v>1.772831</v>
      </c>
    </row>
    <row r="60" spans="2:24" s="92" customFormat="1" ht="30" customHeight="1" x14ac:dyDescent="0.25">
      <c r="B60" s="404" t="s">
        <v>174</v>
      </c>
      <c r="C60" s="405"/>
      <c r="D60" s="97" t="s">
        <v>336</v>
      </c>
      <c r="E60" s="111">
        <v>1.55</v>
      </c>
      <c r="F60" s="111">
        <v>1.86</v>
      </c>
      <c r="G60" s="111">
        <v>3.7</v>
      </c>
      <c r="H60" s="111"/>
      <c r="I60" s="111">
        <f t="shared" ref="I60:I62" si="37">+E60*F60*G60</f>
        <v>10.667100000000001</v>
      </c>
      <c r="J60" s="111">
        <f t="shared" ref="J60:J62" si="38">+E60*F60</f>
        <v>2.8830000000000005</v>
      </c>
      <c r="K60" s="111">
        <f t="shared" si="19"/>
        <v>2.8830000000000005</v>
      </c>
      <c r="L60" s="111"/>
      <c r="M60" s="111">
        <f t="shared" si="35"/>
        <v>0</v>
      </c>
      <c r="N60" s="111"/>
      <c r="O60" s="111">
        <f t="shared" si="0"/>
        <v>0</v>
      </c>
      <c r="P60" s="111"/>
      <c r="Q60" s="112">
        <f t="shared" si="1"/>
        <v>0</v>
      </c>
      <c r="R60" s="111"/>
      <c r="S60" s="112">
        <f t="shared" si="36"/>
        <v>0</v>
      </c>
      <c r="T60" s="111"/>
      <c r="U60" s="112">
        <f t="shared" si="3"/>
        <v>0</v>
      </c>
      <c r="V60" s="111"/>
      <c r="W60" s="112">
        <f t="shared" si="4"/>
        <v>0</v>
      </c>
      <c r="X60" s="114">
        <f t="shared" si="34"/>
        <v>0.24280626000000005</v>
      </c>
    </row>
    <row r="61" spans="2:24" s="92" customFormat="1" ht="30" customHeight="1" x14ac:dyDescent="0.25">
      <c r="B61" s="404" t="s">
        <v>175</v>
      </c>
      <c r="C61" s="405"/>
      <c r="D61" s="97" t="s">
        <v>336</v>
      </c>
      <c r="E61" s="111">
        <v>4.18</v>
      </c>
      <c r="F61" s="111">
        <v>4.8</v>
      </c>
      <c r="G61" s="111">
        <v>3.7</v>
      </c>
      <c r="H61" s="111"/>
      <c r="I61" s="111">
        <f t="shared" si="37"/>
        <v>74.236799999999988</v>
      </c>
      <c r="J61" s="111">
        <f t="shared" si="38"/>
        <v>20.063999999999997</v>
      </c>
      <c r="K61" s="111">
        <f t="shared" si="19"/>
        <v>20.063999999999997</v>
      </c>
      <c r="L61" s="111"/>
      <c r="M61" s="111">
        <f t="shared" si="35"/>
        <v>0</v>
      </c>
      <c r="N61" s="111"/>
      <c r="O61" s="111">
        <f t="shared" si="0"/>
        <v>0</v>
      </c>
      <c r="P61" s="111"/>
      <c r="Q61" s="112">
        <f t="shared" si="1"/>
        <v>0</v>
      </c>
      <c r="R61" s="111"/>
      <c r="S61" s="112">
        <f t="shared" si="36"/>
        <v>0</v>
      </c>
      <c r="T61" s="111"/>
      <c r="U61" s="112">
        <f t="shared" si="3"/>
        <v>0</v>
      </c>
      <c r="V61" s="111"/>
      <c r="W61" s="112">
        <f t="shared" si="4"/>
        <v>0</v>
      </c>
      <c r="X61" s="114">
        <f t="shared" si="34"/>
        <v>1.6897900799999999</v>
      </c>
    </row>
    <row r="62" spans="2:24" s="92" customFormat="1" ht="30" customHeight="1" x14ac:dyDescent="0.25">
      <c r="B62" s="404" t="s">
        <v>176</v>
      </c>
      <c r="C62" s="405"/>
      <c r="D62" s="97" t="s">
        <v>336</v>
      </c>
      <c r="E62" s="111">
        <v>3.28</v>
      </c>
      <c r="F62" s="111">
        <v>3.7</v>
      </c>
      <c r="G62" s="111">
        <v>3.7</v>
      </c>
      <c r="H62" s="111"/>
      <c r="I62" s="111">
        <f t="shared" si="37"/>
        <v>44.903199999999998</v>
      </c>
      <c r="J62" s="111">
        <f t="shared" si="38"/>
        <v>12.135999999999999</v>
      </c>
      <c r="K62" s="111">
        <f t="shared" si="19"/>
        <v>12.135999999999999</v>
      </c>
      <c r="L62" s="111">
        <f>134*12</f>
        <v>1608</v>
      </c>
      <c r="M62" s="111">
        <f t="shared" si="35"/>
        <v>247.63200000000001</v>
      </c>
      <c r="N62" s="111">
        <f>35*12</f>
        <v>420</v>
      </c>
      <c r="O62" s="111">
        <f t="shared" si="0"/>
        <v>102.89999999999999</v>
      </c>
      <c r="P62" s="111"/>
      <c r="Q62" s="112">
        <f t="shared" si="1"/>
        <v>0</v>
      </c>
      <c r="R62" s="111">
        <f>6*12</f>
        <v>72</v>
      </c>
      <c r="S62" s="112">
        <f t="shared" si="36"/>
        <v>44.423999999999999</v>
      </c>
      <c r="T62" s="111"/>
      <c r="U62" s="112">
        <f t="shared" si="3"/>
        <v>0</v>
      </c>
      <c r="V62" s="111"/>
      <c r="W62" s="112">
        <f t="shared" si="4"/>
        <v>0</v>
      </c>
      <c r="X62" s="114">
        <f t="shared" si="34"/>
        <v>1.0220939199999999</v>
      </c>
    </row>
    <row r="63" spans="2:24" s="92" customFormat="1" ht="30" customHeight="1" x14ac:dyDescent="0.25">
      <c r="B63" s="456" t="s">
        <v>165</v>
      </c>
      <c r="C63" s="457"/>
      <c r="D63" s="276" t="s">
        <v>335</v>
      </c>
      <c r="E63" s="273">
        <v>2.4</v>
      </c>
      <c r="F63" s="273">
        <v>4.5</v>
      </c>
      <c r="G63" s="273">
        <v>3.7</v>
      </c>
      <c r="H63" s="273"/>
      <c r="I63" s="273">
        <f>+E63*F63*G63</f>
        <v>39.96</v>
      </c>
      <c r="J63" s="273">
        <f>+E63*F63</f>
        <v>10.799999999999999</v>
      </c>
      <c r="K63" s="273">
        <f>+J63</f>
        <v>10.799999999999999</v>
      </c>
      <c r="L63" s="273"/>
      <c r="M63" s="273">
        <f t="shared" si="35"/>
        <v>0</v>
      </c>
      <c r="N63" s="273"/>
      <c r="O63" s="273">
        <f t="shared" si="0"/>
        <v>0</v>
      </c>
      <c r="P63" s="273"/>
      <c r="Q63" s="274">
        <f t="shared" si="1"/>
        <v>0</v>
      </c>
      <c r="R63" s="273"/>
      <c r="S63" s="274">
        <f t="shared" si="36"/>
        <v>0</v>
      </c>
      <c r="T63" s="273"/>
      <c r="U63" s="274">
        <f t="shared" si="3"/>
        <v>0</v>
      </c>
      <c r="V63" s="273"/>
      <c r="W63" s="274">
        <f t="shared" si="4"/>
        <v>0</v>
      </c>
      <c r="X63" s="277">
        <f t="shared" si="34"/>
        <v>0.90957599999999994</v>
      </c>
    </row>
    <row r="64" spans="2:24" s="92" customFormat="1" ht="30" customHeight="1" x14ac:dyDescent="0.25">
      <c r="B64" s="456" t="s">
        <v>166</v>
      </c>
      <c r="C64" s="457"/>
      <c r="D64" s="276" t="s">
        <v>335</v>
      </c>
      <c r="E64" s="273">
        <v>3.63</v>
      </c>
      <c r="F64" s="273">
        <v>11.97</v>
      </c>
      <c r="G64" s="273">
        <v>3.7</v>
      </c>
      <c r="H64" s="273"/>
      <c r="I64" s="273">
        <f t="shared" ref="I64:I69" si="39">+E64*F64*G64</f>
        <v>160.76907000000003</v>
      </c>
      <c r="J64" s="273">
        <f t="shared" ref="J64:J69" si="40">+E64*F64</f>
        <v>43.451100000000004</v>
      </c>
      <c r="K64" s="273">
        <f t="shared" si="19"/>
        <v>43.451100000000004</v>
      </c>
      <c r="L64" s="273"/>
      <c r="M64" s="273">
        <f t="shared" si="35"/>
        <v>0</v>
      </c>
      <c r="N64" s="273"/>
      <c r="O64" s="273">
        <f t="shared" si="0"/>
        <v>0</v>
      </c>
      <c r="P64" s="273"/>
      <c r="Q64" s="274">
        <f t="shared" si="1"/>
        <v>0</v>
      </c>
      <c r="R64" s="273"/>
      <c r="S64" s="274">
        <f t="shared" si="36"/>
        <v>0</v>
      </c>
      <c r="T64" s="273"/>
      <c r="U64" s="274">
        <f t="shared" si="3"/>
        <v>0</v>
      </c>
      <c r="V64" s="273"/>
      <c r="W64" s="274">
        <f t="shared" si="4"/>
        <v>0</v>
      </c>
      <c r="X64" s="277">
        <f t="shared" si="34"/>
        <v>3.6594516420000005</v>
      </c>
    </row>
    <row r="65" spans="2:24" s="92" customFormat="1" ht="30" customHeight="1" x14ac:dyDescent="0.25">
      <c r="B65" s="456" t="s">
        <v>167</v>
      </c>
      <c r="C65" s="457"/>
      <c r="D65" s="276" t="s">
        <v>335</v>
      </c>
      <c r="E65" s="273">
        <v>3.91</v>
      </c>
      <c r="F65" s="273">
        <v>11.97</v>
      </c>
      <c r="G65" s="273">
        <v>3.7</v>
      </c>
      <c r="H65" s="273"/>
      <c r="I65" s="273">
        <f t="shared" si="39"/>
        <v>173.16999000000001</v>
      </c>
      <c r="J65" s="273">
        <f t="shared" si="40"/>
        <v>46.802700000000002</v>
      </c>
      <c r="K65" s="273">
        <f t="shared" si="19"/>
        <v>46.802700000000002</v>
      </c>
      <c r="L65" s="273"/>
      <c r="M65" s="273">
        <f t="shared" ref="M65:M96" si="41">+L65*0.154</f>
        <v>0</v>
      </c>
      <c r="N65" s="273"/>
      <c r="O65" s="273">
        <f t="shared" si="0"/>
        <v>0</v>
      </c>
      <c r="P65" s="273"/>
      <c r="Q65" s="274">
        <f t="shared" si="1"/>
        <v>0</v>
      </c>
      <c r="R65" s="273"/>
      <c r="S65" s="274">
        <f t="shared" ref="S65:S96" si="42">+R65*0.617</f>
        <v>0</v>
      </c>
      <c r="T65" s="273"/>
      <c r="U65" s="274">
        <f t="shared" si="3"/>
        <v>0</v>
      </c>
      <c r="V65" s="273"/>
      <c r="W65" s="274">
        <f t="shared" si="4"/>
        <v>0</v>
      </c>
      <c r="X65" s="277">
        <f t="shared" si="34"/>
        <v>3.9417233940000003</v>
      </c>
    </row>
    <row r="66" spans="2:24" s="92" customFormat="1" ht="30" customHeight="1" x14ac:dyDescent="0.25">
      <c r="B66" s="456" t="s">
        <v>168</v>
      </c>
      <c r="C66" s="457"/>
      <c r="D66" s="276" t="s">
        <v>335</v>
      </c>
      <c r="E66" s="273">
        <v>3.91</v>
      </c>
      <c r="F66" s="273">
        <v>11.97</v>
      </c>
      <c r="G66" s="273">
        <v>3.7</v>
      </c>
      <c r="H66" s="273"/>
      <c r="I66" s="273">
        <f t="shared" si="39"/>
        <v>173.16999000000001</v>
      </c>
      <c r="J66" s="273">
        <f t="shared" si="40"/>
        <v>46.802700000000002</v>
      </c>
      <c r="K66" s="273">
        <f t="shared" si="19"/>
        <v>46.802700000000002</v>
      </c>
      <c r="L66" s="273"/>
      <c r="M66" s="273">
        <f t="shared" si="41"/>
        <v>0</v>
      </c>
      <c r="N66" s="273"/>
      <c r="O66" s="273">
        <f t="shared" si="0"/>
        <v>0</v>
      </c>
      <c r="P66" s="273"/>
      <c r="Q66" s="274">
        <f t="shared" si="1"/>
        <v>0</v>
      </c>
      <c r="R66" s="273"/>
      <c r="S66" s="274">
        <f t="shared" si="42"/>
        <v>0</v>
      </c>
      <c r="T66" s="273"/>
      <c r="U66" s="274">
        <f t="shared" si="3"/>
        <v>0</v>
      </c>
      <c r="V66" s="273"/>
      <c r="W66" s="274">
        <f t="shared" si="4"/>
        <v>0</v>
      </c>
      <c r="X66" s="277">
        <f t="shared" si="34"/>
        <v>3.9417233940000003</v>
      </c>
    </row>
    <row r="67" spans="2:24" s="92" customFormat="1" ht="30" customHeight="1" x14ac:dyDescent="0.25">
      <c r="B67" s="456" t="s">
        <v>169</v>
      </c>
      <c r="C67" s="457"/>
      <c r="D67" s="276" t="s">
        <v>335</v>
      </c>
      <c r="E67" s="273">
        <v>3.91</v>
      </c>
      <c r="F67" s="273">
        <v>11.97</v>
      </c>
      <c r="G67" s="273">
        <v>3.7</v>
      </c>
      <c r="H67" s="273"/>
      <c r="I67" s="273">
        <f t="shared" si="39"/>
        <v>173.16999000000001</v>
      </c>
      <c r="J67" s="273">
        <f t="shared" si="40"/>
        <v>46.802700000000002</v>
      </c>
      <c r="K67" s="273">
        <f t="shared" si="19"/>
        <v>46.802700000000002</v>
      </c>
      <c r="L67" s="273"/>
      <c r="M67" s="273">
        <f t="shared" si="41"/>
        <v>0</v>
      </c>
      <c r="N67" s="273"/>
      <c r="O67" s="273">
        <f t="shared" si="0"/>
        <v>0</v>
      </c>
      <c r="P67" s="273"/>
      <c r="Q67" s="274">
        <f t="shared" si="1"/>
        <v>0</v>
      </c>
      <c r="R67" s="273"/>
      <c r="S67" s="274">
        <f t="shared" si="42"/>
        <v>0</v>
      </c>
      <c r="T67" s="273"/>
      <c r="U67" s="274">
        <f t="shared" si="3"/>
        <v>0</v>
      </c>
      <c r="V67" s="273"/>
      <c r="W67" s="274">
        <f t="shared" si="4"/>
        <v>0</v>
      </c>
      <c r="X67" s="277">
        <f t="shared" si="34"/>
        <v>3.9417233940000003</v>
      </c>
    </row>
    <row r="68" spans="2:24" s="92" customFormat="1" ht="30" customHeight="1" x14ac:dyDescent="0.25">
      <c r="B68" s="456" t="s">
        <v>170</v>
      </c>
      <c r="C68" s="457"/>
      <c r="D68" s="276" t="s">
        <v>335</v>
      </c>
      <c r="E68" s="273">
        <v>3.91</v>
      </c>
      <c r="F68" s="273">
        <v>11.97</v>
      </c>
      <c r="G68" s="273">
        <v>3.7</v>
      </c>
      <c r="H68" s="273"/>
      <c r="I68" s="273">
        <f t="shared" si="39"/>
        <v>173.16999000000001</v>
      </c>
      <c r="J68" s="273">
        <f t="shared" si="40"/>
        <v>46.802700000000002</v>
      </c>
      <c r="K68" s="273">
        <f t="shared" si="19"/>
        <v>46.802700000000002</v>
      </c>
      <c r="L68" s="273"/>
      <c r="M68" s="273">
        <f t="shared" si="41"/>
        <v>0</v>
      </c>
      <c r="N68" s="273"/>
      <c r="O68" s="273">
        <f t="shared" si="0"/>
        <v>0</v>
      </c>
      <c r="P68" s="273"/>
      <c r="Q68" s="274">
        <f t="shared" si="1"/>
        <v>0</v>
      </c>
      <c r="R68" s="273"/>
      <c r="S68" s="274">
        <f t="shared" si="42"/>
        <v>0</v>
      </c>
      <c r="T68" s="273"/>
      <c r="U68" s="274">
        <f t="shared" si="3"/>
        <v>0</v>
      </c>
      <c r="V68" s="273"/>
      <c r="W68" s="274">
        <f t="shared" si="4"/>
        <v>0</v>
      </c>
      <c r="X68" s="277">
        <f t="shared" si="34"/>
        <v>3.9417233940000003</v>
      </c>
    </row>
    <row r="69" spans="2:24" s="92" customFormat="1" ht="30" customHeight="1" x14ac:dyDescent="0.25">
      <c r="B69" s="456" t="s">
        <v>171</v>
      </c>
      <c r="C69" s="457"/>
      <c r="D69" s="276" t="s">
        <v>335</v>
      </c>
      <c r="E69" s="273">
        <v>4.3</v>
      </c>
      <c r="F69" s="273">
        <v>11.97</v>
      </c>
      <c r="G69" s="273">
        <v>3.7</v>
      </c>
      <c r="H69" s="273"/>
      <c r="I69" s="273">
        <f t="shared" si="39"/>
        <v>190.44270000000003</v>
      </c>
      <c r="J69" s="273">
        <f t="shared" si="40"/>
        <v>51.471000000000004</v>
      </c>
      <c r="K69" s="273">
        <f t="shared" si="19"/>
        <v>51.471000000000004</v>
      </c>
      <c r="L69" s="273"/>
      <c r="M69" s="273">
        <f t="shared" si="41"/>
        <v>0</v>
      </c>
      <c r="N69" s="273"/>
      <c r="O69" s="273">
        <f t="shared" si="0"/>
        <v>0</v>
      </c>
      <c r="P69" s="273"/>
      <c r="Q69" s="274">
        <f t="shared" si="1"/>
        <v>0</v>
      </c>
      <c r="R69" s="273"/>
      <c r="S69" s="274">
        <f t="shared" si="42"/>
        <v>0</v>
      </c>
      <c r="T69" s="273"/>
      <c r="U69" s="274">
        <f t="shared" si="3"/>
        <v>0</v>
      </c>
      <c r="V69" s="273"/>
      <c r="W69" s="274">
        <f t="shared" si="4"/>
        <v>0</v>
      </c>
      <c r="X69" s="277">
        <f t="shared" si="34"/>
        <v>4.3348876200000008</v>
      </c>
    </row>
    <row r="70" spans="2:24" s="92" customFormat="1" ht="30" customHeight="1" x14ac:dyDescent="0.25">
      <c r="B70" s="456" t="s">
        <v>172</v>
      </c>
      <c r="C70" s="457"/>
      <c r="D70" s="276" t="s">
        <v>335</v>
      </c>
      <c r="E70" s="273"/>
      <c r="F70" s="273"/>
      <c r="G70" s="273">
        <v>3.7</v>
      </c>
      <c r="H70" s="273"/>
      <c r="I70" s="273">
        <f>+J70*G70</f>
        <v>77.885000000000005</v>
      </c>
      <c r="J70" s="273">
        <v>21.05</v>
      </c>
      <c r="K70" s="273">
        <f t="shared" si="19"/>
        <v>21.05</v>
      </c>
      <c r="L70" s="273"/>
      <c r="M70" s="273">
        <f t="shared" si="41"/>
        <v>0</v>
      </c>
      <c r="N70" s="273"/>
      <c r="O70" s="273">
        <f t="shared" si="0"/>
        <v>0</v>
      </c>
      <c r="P70" s="273"/>
      <c r="Q70" s="274">
        <f t="shared" si="1"/>
        <v>0</v>
      </c>
      <c r="R70" s="273"/>
      <c r="S70" s="274">
        <f t="shared" si="42"/>
        <v>0</v>
      </c>
      <c r="T70" s="273"/>
      <c r="U70" s="274">
        <f t="shared" si="3"/>
        <v>0</v>
      </c>
      <c r="V70" s="273"/>
      <c r="W70" s="274">
        <f t="shared" si="4"/>
        <v>0</v>
      </c>
      <c r="X70" s="277">
        <f t="shared" si="34"/>
        <v>1.772831</v>
      </c>
    </row>
    <row r="71" spans="2:24" s="92" customFormat="1" ht="30" customHeight="1" x14ac:dyDescent="0.25">
      <c r="B71" s="456" t="s">
        <v>173</v>
      </c>
      <c r="C71" s="457"/>
      <c r="D71" s="276" t="s">
        <v>335</v>
      </c>
      <c r="E71" s="273">
        <v>1.55</v>
      </c>
      <c r="F71" s="273">
        <v>1.86</v>
      </c>
      <c r="G71" s="273">
        <v>3.7</v>
      </c>
      <c r="H71" s="273"/>
      <c r="I71" s="273">
        <f t="shared" ref="I71:I73" si="43">+E71*F71*G71</f>
        <v>10.667100000000001</v>
      </c>
      <c r="J71" s="273">
        <f t="shared" ref="J71:J73" si="44">+E71*F71</f>
        <v>2.8830000000000005</v>
      </c>
      <c r="K71" s="273">
        <f t="shared" si="19"/>
        <v>2.8830000000000005</v>
      </c>
      <c r="L71" s="273"/>
      <c r="M71" s="273">
        <f t="shared" si="41"/>
        <v>0</v>
      </c>
      <c r="N71" s="273"/>
      <c r="O71" s="273">
        <f t="shared" si="0"/>
        <v>0</v>
      </c>
      <c r="P71" s="273"/>
      <c r="Q71" s="274">
        <f t="shared" si="1"/>
        <v>0</v>
      </c>
      <c r="R71" s="273"/>
      <c r="S71" s="274">
        <f t="shared" si="42"/>
        <v>0</v>
      </c>
      <c r="T71" s="273"/>
      <c r="U71" s="274">
        <f t="shared" si="3"/>
        <v>0</v>
      </c>
      <c r="V71" s="273"/>
      <c r="W71" s="274">
        <f t="shared" si="4"/>
        <v>0</v>
      </c>
      <c r="X71" s="277">
        <f t="shared" si="34"/>
        <v>0.24280626000000005</v>
      </c>
    </row>
    <row r="72" spans="2:24" s="92" customFormat="1" ht="30" customHeight="1" x14ac:dyDescent="0.25">
      <c r="B72" s="456" t="s">
        <v>174</v>
      </c>
      <c r="C72" s="457"/>
      <c r="D72" s="276" t="s">
        <v>335</v>
      </c>
      <c r="E72" s="273">
        <v>4.18</v>
      </c>
      <c r="F72" s="273">
        <v>4.8</v>
      </c>
      <c r="G72" s="273">
        <v>3.7</v>
      </c>
      <c r="H72" s="273"/>
      <c r="I72" s="273">
        <f t="shared" si="43"/>
        <v>74.236799999999988</v>
      </c>
      <c r="J72" s="273">
        <f t="shared" si="44"/>
        <v>20.063999999999997</v>
      </c>
      <c r="K72" s="273">
        <f t="shared" si="19"/>
        <v>20.063999999999997</v>
      </c>
      <c r="L72" s="273"/>
      <c r="M72" s="273">
        <f t="shared" si="41"/>
        <v>0</v>
      </c>
      <c r="N72" s="273"/>
      <c r="O72" s="273">
        <f t="shared" si="0"/>
        <v>0</v>
      </c>
      <c r="P72" s="273"/>
      <c r="Q72" s="274">
        <f t="shared" si="1"/>
        <v>0</v>
      </c>
      <c r="R72" s="273"/>
      <c r="S72" s="274">
        <f t="shared" si="42"/>
        <v>0</v>
      </c>
      <c r="T72" s="273"/>
      <c r="U72" s="274">
        <f t="shared" si="3"/>
        <v>0</v>
      </c>
      <c r="V72" s="273"/>
      <c r="W72" s="274">
        <f t="shared" si="4"/>
        <v>0</v>
      </c>
      <c r="X72" s="277">
        <f t="shared" si="34"/>
        <v>1.6897900799999999</v>
      </c>
    </row>
    <row r="73" spans="2:24" s="92" customFormat="1" ht="30" customHeight="1" x14ac:dyDescent="0.25">
      <c r="B73" s="456" t="s">
        <v>175</v>
      </c>
      <c r="C73" s="457"/>
      <c r="D73" s="276" t="s">
        <v>335</v>
      </c>
      <c r="E73" s="273">
        <v>3.28</v>
      </c>
      <c r="F73" s="273">
        <v>3.7</v>
      </c>
      <c r="G73" s="273">
        <v>3.7</v>
      </c>
      <c r="H73" s="273"/>
      <c r="I73" s="273">
        <f t="shared" si="43"/>
        <v>44.903199999999998</v>
      </c>
      <c r="J73" s="273">
        <f t="shared" si="44"/>
        <v>12.135999999999999</v>
      </c>
      <c r="K73" s="273">
        <f t="shared" si="19"/>
        <v>12.135999999999999</v>
      </c>
      <c r="L73" s="273">
        <f>134*12</f>
        <v>1608</v>
      </c>
      <c r="M73" s="273">
        <f t="shared" si="41"/>
        <v>247.63200000000001</v>
      </c>
      <c r="N73" s="273">
        <f>35*12</f>
        <v>420</v>
      </c>
      <c r="O73" s="273">
        <f t="shared" ref="O73" si="45">+N73*0.245</f>
        <v>102.89999999999999</v>
      </c>
      <c r="P73" s="273"/>
      <c r="Q73" s="274">
        <f t="shared" ref="Q73" si="46">+P73*0.395</f>
        <v>0</v>
      </c>
      <c r="R73" s="273">
        <f>6*12</f>
        <v>72</v>
      </c>
      <c r="S73" s="274">
        <f t="shared" si="42"/>
        <v>44.423999999999999</v>
      </c>
      <c r="T73" s="273"/>
      <c r="U73" s="274">
        <f t="shared" si="3"/>
        <v>0</v>
      </c>
      <c r="V73" s="273"/>
      <c r="W73" s="274">
        <f t="shared" si="4"/>
        <v>0</v>
      </c>
      <c r="X73" s="277">
        <f t="shared" si="34"/>
        <v>1.0220939199999999</v>
      </c>
    </row>
    <row r="74" spans="2:24" s="92" customFormat="1" ht="30" customHeight="1" x14ac:dyDescent="0.25">
      <c r="B74" s="467" t="s">
        <v>165</v>
      </c>
      <c r="C74" s="468"/>
      <c r="D74" s="282" t="s">
        <v>338</v>
      </c>
      <c r="E74" s="116">
        <v>2.4</v>
      </c>
      <c r="F74" s="116">
        <v>4.5</v>
      </c>
      <c r="G74" s="116">
        <v>3.7</v>
      </c>
      <c r="H74" s="116"/>
      <c r="I74" s="116">
        <f>+E74*F74*G74</f>
        <v>39.96</v>
      </c>
      <c r="J74" s="116">
        <f>+E74*F74</f>
        <v>10.799999999999999</v>
      </c>
      <c r="K74" s="116">
        <f>+J74</f>
        <v>10.799999999999999</v>
      </c>
      <c r="L74" s="116"/>
      <c r="M74" s="116">
        <f t="shared" si="41"/>
        <v>0</v>
      </c>
      <c r="N74" s="116"/>
      <c r="O74" s="116">
        <f t="shared" ref="O74:O84" si="47">+N74*0.245</f>
        <v>0</v>
      </c>
      <c r="P74" s="116"/>
      <c r="Q74" s="112">
        <f t="shared" ref="Q74:Q84" si="48">+P74*0.395</f>
        <v>0</v>
      </c>
      <c r="R74" s="116"/>
      <c r="S74" s="112">
        <f t="shared" si="42"/>
        <v>0</v>
      </c>
      <c r="T74" s="116"/>
      <c r="U74" s="112">
        <f t="shared" ref="U74:U84" si="49">+T74*0.963</f>
        <v>0</v>
      </c>
      <c r="V74" s="116"/>
      <c r="W74" s="112">
        <f t="shared" ref="W74:W84" si="50">+V74*1.578</f>
        <v>0</v>
      </c>
      <c r="X74" s="283">
        <f t="shared" si="34"/>
        <v>0.90957599999999994</v>
      </c>
    </row>
    <row r="75" spans="2:24" s="92" customFormat="1" ht="30" customHeight="1" x14ac:dyDescent="0.25">
      <c r="B75" s="467" t="s">
        <v>166</v>
      </c>
      <c r="C75" s="468"/>
      <c r="D75" s="282" t="s">
        <v>338</v>
      </c>
      <c r="E75" s="116">
        <v>3.63</v>
      </c>
      <c r="F75" s="116">
        <v>11.97</v>
      </c>
      <c r="G75" s="116">
        <v>3.7</v>
      </c>
      <c r="H75" s="116"/>
      <c r="I75" s="116">
        <f t="shared" ref="I75:I80" si="51">+E75*F75*G75</f>
        <v>160.76907000000003</v>
      </c>
      <c r="J75" s="116">
        <f t="shared" ref="J75:J80" si="52">+E75*F75</f>
        <v>43.451100000000004</v>
      </c>
      <c r="K75" s="116">
        <f t="shared" ref="K75:K84" si="53">+J75</f>
        <v>43.451100000000004</v>
      </c>
      <c r="L75" s="116"/>
      <c r="M75" s="116">
        <f t="shared" si="41"/>
        <v>0</v>
      </c>
      <c r="N75" s="116"/>
      <c r="O75" s="116">
        <f t="shared" si="47"/>
        <v>0</v>
      </c>
      <c r="P75" s="116"/>
      <c r="Q75" s="112">
        <f t="shared" si="48"/>
        <v>0</v>
      </c>
      <c r="R75" s="116"/>
      <c r="S75" s="112">
        <f t="shared" si="42"/>
        <v>0</v>
      </c>
      <c r="T75" s="116"/>
      <c r="U75" s="112">
        <f t="shared" si="49"/>
        <v>0</v>
      </c>
      <c r="V75" s="116"/>
      <c r="W75" s="112">
        <f t="shared" si="50"/>
        <v>0</v>
      </c>
      <c r="X75" s="283">
        <f t="shared" si="34"/>
        <v>3.6594516420000005</v>
      </c>
    </row>
    <row r="76" spans="2:24" s="92" customFormat="1" ht="30" customHeight="1" x14ac:dyDescent="0.25">
      <c r="B76" s="467" t="s">
        <v>167</v>
      </c>
      <c r="C76" s="468"/>
      <c r="D76" s="282" t="s">
        <v>338</v>
      </c>
      <c r="E76" s="116">
        <v>3.91</v>
      </c>
      <c r="F76" s="116">
        <v>11.97</v>
      </c>
      <c r="G76" s="116">
        <v>3.7</v>
      </c>
      <c r="H76" s="116"/>
      <c r="I76" s="116">
        <f t="shared" si="51"/>
        <v>173.16999000000001</v>
      </c>
      <c r="J76" s="116">
        <f t="shared" si="52"/>
        <v>46.802700000000002</v>
      </c>
      <c r="K76" s="116">
        <f t="shared" si="53"/>
        <v>46.802700000000002</v>
      </c>
      <c r="L76" s="116"/>
      <c r="M76" s="116">
        <f t="shared" ref="M76:M84" si="54">+L76*0.154</f>
        <v>0</v>
      </c>
      <c r="N76" s="116"/>
      <c r="O76" s="116">
        <f t="shared" si="47"/>
        <v>0</v>
      </c>
      <c r="P76" s="116"/>
      <c r="Q76" s="112">
        <f t="shared" si="48"/>
        <v>0</v>
      </c>
      <c r="R76" s="116"/>
      <c r="S76" s="112">
        <f t="shared" ref="S76:S84" si="55">+R76*0.617</f>
        <v>0</v>
      </c>
      <c r="T76" s="116"/>
      <c r="U76" s="112">
        <f t="shared" si="49"/>
        <v>0</v>
      </c>
      <c r="V76" s="116"/>
      <c r="W76" s="112">
        <f t="shared" si="50"/>
        <v>0</v>
      </c>
      <c r="X76" s="283">
        <f t="shared" si="34"/>
        <v>3.9417233940000003</v>
      </c>
    </row>
    <row r="77" spans="2:24" s="92" customFormat="1" ht="30" customHeight="1" x14ac:dyDescent="0.25">
      <c r="B77" s="467" t="s">
        <v>168</v>
      </c>
      <c r="C77" s="468"/>
      <c r="D77" s="282" t="s">
        <v>338</v>
      </c>
      <c r="E77" s="116">
        <v>3.91</v>
      </c>
      <c r="F77" s="116">
        <v>11.97</v>
      </c>
      <c r="G77" s="116">
        <v>3.7</v>
      </c>
      <c r="H77" s="116"/>
      <c r="I77" s="116">
        <f t="shared" si="51"/>
        <v>173.16999000000001</v>
      </c>
      <c r="J77" s="116">
        <f t="shared" si="52"/>
        <v>46.802700000000002</v>
      </c>
      <c r="K77" s="116">
        <f t="shared" si="53"/>
        <v>46.802700000000002</v>
      </c>
      <c r="L77" s="116"/>
      <c r="M77" s="116">
        <f t="shared" si="54"/>
        <v>0</v>
      </c>
      <c r="N77" s="116"/>
      <c r="O77" s="116">
        <f t="shared" si="47"/>
        <v>0</v>
      </c>
      <c r="P77" s="116"/>
      <c r="Q77" s="112">
        <f t="shared" si="48"/>
        <v>0</v>
      </c>
      <c r="R77" s="116"/>
      <c r="S77" s="112">
        <f t="shared" si="55"/>
        <v>0</v>
      </c>
      <c r="T77" s="116"/>
      <c r="U77" s="112">
        <f t="shared" si="49"/>
        <v>0</v>
      </c>
      <c r="V77" s="116"/>
      <c r="W77" s="112">
        <f t="shared" si="50"/>
        <v>0</v>
      </c>
      <c r="X77" s="283">
        <f t="shared" si="34"/>
        <v>3.9417233940000003</v>
      </c>
    </row>
    <row r="78" spans="2:24" s="92" customFormat="1" ht="30" customHeight="1" x14ac:dyDescent="0.25">
      <c r="B78" s="467" t="s">
        <v>169</v>
      </c>
      <c r="C78" s="468"/>
      <c r="D78" s="282" t="s">
        <v>338</v>
      </c>
      <c r="E78" s="116">
        <v>3.91</v>
      </c>
      <c r="F78" s="116">
        <v>11.97</v>
      </c>
      <c r="G78" s="116">
        <v>3.7</v>
      </c>
      <c r="H78" s="116"/>
      <c r="I78" s="116">
        <f t="shared" si="51"/>
        <v>173.16999000000001</v>
      </c>
      <c r="J78" s="116">
        <f t="shared" si="52"/>
        <v>46.802700000000002</v>
      </c>
      <c r="K78" s="116">
        <f t="shared" si="53"/>
        <v>46.802700000000002</v>
      </c>
      <c r="L78" s="116"/>
      <c r="M78" s="116">
        <f t="shared" si="54"/>
        <v>0</v>
      </c>
      <c r="N78" s="116"/>
      <c r="O78" s="116">
        <f t="shared" si="47"/>
        <v>0</v>
      </c>
      <c r="P78" s="116"/>
      <c r="Q78" s="112">
        <f t="shared" si="48"/>
        <v>0</v>
      </c>
      <c r="R78" s="116"/>
      <c r="S78" s="112">
        <f t="shared" si="55"/>
        <v>0</v>
      </c>
      <c r="T78" s="116"/>
      <c r="U78" s="112">
        <f t="shared" si="49"/>
        <v>0</v>
      </c>
      <c r="V78" s="116"/>
      <c r="W78" s="112">
        <f t="shared" si="50"/>
        <v>0</v>
      </c>
      <c r="X78" s="283">
        <f t="shared" si="34"/>
        <v>3.9417233940000003</v>
      </c>
    </row>
    <row r="79" spans="2:24" s="92" customFormat="1" ht="30" customHeight="1" x14ac:dyDescent="0.25">
      <c r="B79" s="467" t="s">
        <v>170</v>
      </c>
      <c r="C79" s="468"/>
      <c r="D79" s="282" t="s">
        <v>338</v>
      </c>
      <c r="E79" s="116">
        <v>3.91</v>
      </c>
      <c r="F79" s="116">
        <v>11.97</v>
      </c>
      <c r="G79" s="116">
        <v>3.7</v>
      </c>
      <c r="H79" s="116"/>
      <c r="I79" s="116">
        <f t="shared" si="51"/>
        <v>173.16999000000001</v>
      </c>
      <c r="J79" s="116">
        <f t="shared" si="52"/>
        <v>46.802700000000002</v>
      </c>
      <c r="K79" s="116">
        <f t="shared" si="53"/>
        <v>46.802700000000002</v>
      </c>
      <c r="L79" s="116"/>
      <c r="M79" s="116">
        <f t="shared" si="54"/>
        <v>0</v>
      </c>
      <c r="N79" s="116"/>
      <c r="O79" s="116">
        <f t="shared" si="47"/>
        <v>0</v>
      </c>
      <c r="P79" s="116"/>
      <c r="Q79" s="112">
        <f t="shared" si="48"/>
        <v>0</v>
      </c>
      <c r="R79" s="116"/>
      <c r="S79" s="112">
        <f t="shared" si="55"/>
        <v>0</v>
      </c>
      <c r="T79" s="116"/>
      <c r="U79" s="112">
        <f t="shared" si="49"/>
        <v>0</v>
      </c>
      <c r="V79" s="116"/>
      <c r="W79" s="112">
        <f t="shared" si="50"/>
        <v>0</v>
      </c>
      <c r="X79" s="283">
        <f t="shared" si="34"/>
        <v>3.9417233940000003</v>
      </c>
    </row>
    <row r="80" spans="2:24" s="92" customFormat="1" ht="30" customHeight="1" x14ac:dyDescent="0.25">
      <c r="B80" s="467" t="s">
        <v>171</v>
      </c>
      <c r="C80" s="468"/>
      <c r="D80" s="282" t="s">
        <v>338</v>
      </c>
      <c r="E80" s="116">
        <v>4.3</v>
      </c>
      <c r="F80" s="116">
        <v>11.97</v>
      </c>
      <c r="G80" s="116">
        <v>3.7</v>
      </c>
      <c r="H80" s="116"/>
      <c r="I80" s="116">
        <f t="shared" si="51"/>
        <v>190.44270000000003</v>
      </c>
      <c r="J80" s="116">
        <f t="shared" si="52"/>
        <v>51.471000000000004</v>
      </c>
      <c r="K80" s="116">
        <f t="shared" si="53"/>
        <v>51.471000000000004</v>
      </c>
      <c r="L80" s="116"/>
      <c r="M80" s="116">
        <f t="shared" si="54"/>
        <v>0</v>
      </c>
      <c r="N80" s="116"/>
      <c r="O80" s="116">
        <f t="shared" si="47"/>
        <v>0</v>
      </c>
      <c r="P80" s="116"/>
      <c r="Q80" s="112">
        <f t="shared" si="48"/>
        <v>0</v>
      </c>
      <c r="R80" s="116"/>
      <c r="S80" s="112">
        <f t="shared" si="55"/>
        <v>0</v>
      </c>
      <c r="T80" s="116"/>
      <c r="U80" s="112">
        <f t="shared" si="49"/>
        <v>0</v>
      </c>
      <c r="V80" s="116"/>
      <c r="W80" s="112">
        <f t="shared" si="50"/>
        <v>0</v>
      </c>
      <c r="X80" s="283">
        <f t="shared" si="34"/>
        <v>4.3348876200000008</v>
      </c>
    </row>
    <row r="81" spans="2:24" s="92" customFormat="1" ht="30" customHeight="1" x14ac:dyDescent="0.25">
      <c r="B81" s="467" t="s">
        <v>172</v>
      </c>
      <c r="C81" s="468"/>
      <c r="D81" s="282" t="s">
        <v>338</v>
      </c>
      <c r="E81" s="116"/>
      <c r="F81" s="116"/>
      <c r="G81" s="116">
        <v>3.7</v>
      </c>
      <c r="H81" s="116"/>
      <c r="I81" s="116">
        <f>+J81*G81</f>
        <v>77.885000000000005</v>
      </c>
      <c r="J81" s="116">
        <v>21.05</v>
      </c>
      <c r="K81" s="116">
        <f t="shared" si="53"/>
        <v>21.05</v>
      </c>
      <c r="L81" s="116"/>
      <c r="M81" s="116">
        <f t="shared" si="54"/>
        <v>0</v>
      </c>
      <c r="N81" s="116"/>
      <c r="O81" s="116">
        <f t="shared" si="47"/>
        <v>0</v>
      </c>
      <c r="P81" s="116"/>
      <c r="Q81" s="112">
        <f t="shared" si="48"/>
        <v>0</v>
      </c>
      <c r="R81" s="116"/>
      <c r="S81" s="112">
        <f t="shared" si="55"/>
        <v>0</v>
      </c>
      <c r="T81" s="116"/>
      <c r="U81" s="112">
        <f t="shared" si="49"/>
        <v>0</v>
      </c>
      <c r="V81" s="116"/>
      <c r="W81" s="112">
        <f t="shared" si="50"/>
        <v>0</v>
      </c>
      <c r="X81" s="283">
        <f t="shared" si="34"/>
        <v>1.772831</v>
      </c>
    </row>
    <row r="82" spans="2:24" s="92" customFormat="1" ht="30" customHeight="1" x14ac:dyDescent="0.25">
      <c r="B82" s="467" t="s">
        <v>173</v>
      </c>
      <c r="C82" s="468"/>
      <c r="D82" s="282" t="s">
        <v>338</v>
      </c>
      <c r="E82" s="116">
        <v>1.55</v>
      </c>
      <c r="F82" s="116">
        <v>1.86</v>
      </c>
      <c r="G82" s="116">
        <v>3.7</v>
      </c>
      <c r="H82" s="116"/>
      <c r="I82" s="116">
        <f t="shared" ref="I82:I84" si="56">+E82*F82*G82</f>
        <v>10.667100000000001</v>
      </c>
      <c r="J82" s="116">
        <f t="shared" ref="J82:J84" si="57">+E82*F82</f>
        <v>2.8830000000000005</v>
      </c>
      <c r="K82" s="116">
        <f t="shared" si="53"/>
        <v>2.8830000000000005</v>
      </c>
      <c r="L82" s="116"/>
      <c r="M82" s="116">
        <f t="shared" si="54"/>
        <v>0</v>
      </c>
      <c r="N82" s="116"/>
      <c r="O82" s="116">
        <f t="shared" si="47"/>
        <v>0</v>
      </c>
      <c r="P82" s="116"/>
      <c r="Q82" s="112">
        <f t="shared" si="48"/>
        <v>0</v>
      </c>
      <c r="R82" s="116"/>
      <c r="S82" s="112">
        <f t="shared" si="55"/>
        <v>0</v>
      </c>
      <c r="T82" s="116"/>
      <c r="U82" s="112">
        <f t="shared" si="49"/>
        <v>0</v>
      </c>
      <c r="V82" s="116"/>
      <c r="W82" s="112">
        <f t="shared" si="50"/>
        <v>0</v>
      </c>
      <c r="X82" s="283">
        <f t="shared" si="34"/>
        <v>0.24280626000000005</v>
      </c>
    </row>
    <row r="83" spans="2:24" s="92" customFormat="1" ht="30" customHeight="1" x14ac:dyDescent="0.25">
      <c r="B83" s="467" t="s">
        <v>174</v>
      </c>
      <c r="C83" s="468"/>
      <c r="D83" s="282" t="s">
        <v>338</v>
      </c>
      <c r="E83" s="116">
        <v>4.18</v>
      </c>
      <c r="F83" s="116">
        <v>4.8</v>
      </c>
      <c r="G83" s="116">
        <v>3.7</v>
      </c>
      <c r="H83" s="116"/>
      <c r="I83" s="116">
        <f t="shared" si="56"/>
        <v>74.236799999999988</v>
      </c>
      <c r="J83" s="116">
        <f t="shared" si="57"/>
        <v>20.063999999999997</v>
      </c>
      <c r="K83" s="116">
        <f t="shared" si="53"/>
        <v>20.063999999999997</v>
      </c>
      <c r="L83" s="116"/>
      <c r="M83" s="116">
        <f t="shared" si="54"/>
        <v>0</v>
      </c>
      <c r="N83" s="116"/>
      <c r="O83" s="116">
        <f t="shared" si="47"/>
        <v>0</v>
      </c>
      <c r="P83" s="116"/>
      <c r="Q83" s="112">
        <f t="shared" si="48"/>
        <v>0</v>
      </c>
      <c r="R83" s="116"/>
      <c r="S83" s="112">
        <f t="shared" si="55"/>
        <v>0</v>
      </c>
      <c r="T83" s="116"/>
      <c r="U83" s="112">
        <f t="shared" si="49"/>
        <v>0</v>
      </c>
      <c r="V83" s="116"/>
      <c r="W83" s="112">
        <f t="shared" si="50"/>
        <v>0</v>
      </c>
      <c r="X83" s="283">
        <f t="shared" si="34"/>
        <v>1.6897900799999999</v>
      </c>
    </row>
    <row r="84" spans="2:24" s="92" customFormat="1" ht="30" customHeight="1" x14ac:dyDescent="0.25">
      <c r="B84" s="467" t="s">
        <v>175</v>
      </c>
      <c r="C84" s="468"/>
      <c r="D84" s="282" t="s">
        <v>338</v>
      </c>
      <c r="E84" s="116">
        <v>3.28</v>
      </c>
      <c r="F84" s="116">
        <v>3.7</v>
      </c>
      <c r="G84" s="116">
        <v>3.7</v>
      </c>
      <c r="H84" s="116"/>
      <c r="I84" s="116">
        <f t="shared" si="56"/>
        <v>44.903199999999998</v>
      </c>
      <c r="J84" s="116">
        <f t="shared" si="57"/>
        <v>12.135999999999999</v>
      </c>
      <c r="K84" s="116">
        <f t="shared" si="53"/>
        <v>12.135999999999999</v>
      </c>
      <c r="L84" s="116">
        <f>134*12</f>
        <v>1608</v>
      </c>
      <c r="M84" s="116">
        <f t="shared" si="54"/>
        <v>247.63200000000001</v>
      </c>
      <c r="N84" s="116">
        <f>35*12</f>
        <v>420</v>
      </c>
      <c r="O84" s="116">
        <f t="shared" si="47"/>
        <v>102.89999999999999</v>
      </c>
      <c r="P84" s="116"/>
      <c r="Q84" s="112">
        <f t="shared" si="48"/>
        <v>0</v>
      </c>
      <c r="R84" s="116">
        <f>6*12</f>
        <v>72</v>
      </c>
      <c r="S84" s="112">
        <f t="shared" si="55"/>
        <v>44.423999999999999</v>
      </c>
      <c r="T84" s="116"/>
      <c r="U84" s="112">
        <f t="shared" si="49"/>
        <v>0</v>
      </c>
      <c r="V84" s="116"/>
      <c r="W84" s="112">
        <f t="shared" si="50"/>
        <v>0</v>
      </c>
      <c r="X84" s="283">
        <f t="shared" si="34"/>
        <v>1.0220939199999999</v>
      </c>
    </row>
    <row r="85" spans="2:24" s="92" customFormat="1" ht="30" customHeight="1" x14ac:dyDescent="0.25">
      <c r="B85" s="456" t="s">
        <v>165</v>
      </c>
      <c r="C85" s="457"/>
      <c r="D85" s="276" t="s">
        <v>695</v>
      </c>
      <c r="E85" s="273">
        <v>7.46</v>
      </c>
      <c r="F85" s="273">
        <v>4.6399999999999997</v>
      </c>
      <c r="G85" s="273">
        <v>3.7</v>
      </c>
      <c r="H85" s="273"/>
      <c r="I85" s="273">
        <f>+E85*F85*G85</f>
        <v>128.07327999999998</v>
      </c>
      <c r="J85" s="273">
        <f>+E85*F85</f>
        <v>34.614399999999996</v>
      </c>
      <c r="K85" s="273">
        <f>+J85</f>
        <v>34.614399999999996</v>
      </c>
      <c r="L85" s="273"/>
      <c r="M85" s="273">
        <f t="shared" si="41"/>
        <v>0</v>
      </c>
      <c r="N85" s="273"/>
      <c r="O85" s="273">
        <f t="shared" si="0"/>
        <v>0</v>
      </c>
      <c r="P85" s="273"/>
      <c r="Q85" s="274">
        <f t="shared" si="1"/>
        <v>0</v>
      </c>
      <c r="R85" s="273"/>
      <c r="S85" s="274">
        <f t="shared" si="42"/>
        <v>0</v>
      </c>
      <c r="T85" s="273"/>
      <c r="U85" s="274">
        <f t="shared" si="3"/>
        <v>0</v>
      </c>
      <c r="V85" s="273"/>
      <c r="W85" s="274">
        <f t="shared" si="4"/>
        <v>0</v>
      </c>
      <c r="X85" s="277">
        <f>+J85*0.09839</f>
        <v>3.405710816</v>
      </c>
    </row>
    <row r="86" spans="2:24" s="92" customFormat="1" ht="30" customHeight="1" x14ac:dyDescent="0.25">
      <c r="B86" s="456" t="s">
        <v>167</v>
      </c>
      <c r="C86" s="457"/>
      <c r="D86" s="276" t="s">
        <v>695</v>
      </c>
      <c r="E86" s="273">
        <v>3.67</v>
      </c>
      <c r="F86" s="273">
        <v>11.97</v>
      </c>
      <c r="G86" s="273">
        <v>3.7</v>
      </c>
      <c r="H86" s="273"/>
      <c r="I86" s="273">
        <f t="shared" ref="I86:I90" si="58">+E86*F86*G86</f>
        <v>162.54063000000002</v>
      </c>
      <c r="J86" s="273">
        <f t="shared" ref="J86:J90" si="59">+E86*F86</f>
        <v>43.929900000000004</v>
      </c>
      <c r="K86" s="273">
        <f t="shared" si="19"/>
        <v>43.929900000000004</v>
      </c>
      <c r="L86" s="273"/>
      <c r="M86" s="273">
        <f t="shared" si="41"/>
        <v>0</v>
      </c>
      <c r="N86" s="273"/>
      <c r="O86" s="273">
        <f t="shared" si="0"/>
        <v>0</v>
      </c>
      <c r="P86" s="273"/>
      <c r="Q86" s="274">
        <f t="shared" si="1"/>
        <v>0</v>
      </c>
      <c r="R86" s="273"/>
      <c r="S86" s="274">
        <f t="shared" si="42"/>
        <v>0</v>
      </c>
      <c r="T86" s="273"/>
      <c r="U86" s="274">
        <f t="shared" si="3"/>
        <v>0</v>
      </c>
      <c r="V86" s="273"/>
      <c r="W86" s="274">
        <f t="shared" si="4"/>
        <v>0</v>
      </c>
      <c r="X86" s="277">
        <f t="shared" ref="X86:X94" si="60">+J86*0.09839</f>
        <v>4.3222628610000005</v>
      </c>
    </row>
    <row r="87" spans="2:24" s="92" customFormat="1" ht="30" customHeight="1" x14ac:dyDescent="0.25">
      <c r="B87" s="456" t="s">
        <v>168</v>
      </c>
      <c r="C87" s="457"/>
      <c r="D87" s="276" t="s">
        <v>695</v>
      </c>
      <c r="E87" s="273">
        <v>3.91</v>
      </c>
      <c r="F87" s="273">
        <v>11.97</v>
      </c>
      <c r="G87" s="273">
        <v>3.7</v>
      </c>
      <c r="H87" s="273"/>
      <c r="I87" s="273">
        <f t="shared" si="58"/>
        <v>173.16999000000001</v>
      </c>
      <c r="J87" s="273">
        <f t="shared" si="59"/>
        <v>46.802700000000002</v>
      </c>
      <c r="K87" s="273">
        <f t="shared" si="19"/>
        <v>46.802700000000002</v>
      </c>
      <c r="L87" s="273"/>
      <c r="M87" s="273">
        <f t="shared" si="41"/>
        <v>0</v>
      </c>
      <c r="N87" s="273"/>
      <c r="O87" s="273">
        <f t="shared" si="0"/>
        <v>0</v>
      </c>
      <c r="P87" s="273"/>
      <c r="Q87" s="274">
        <f t="shared" si="1"/>
        <v>0</v>
      </c>
      <c r="R87" s="273"/>
      <c r="S87" s="274">
        <f t="shared" si="42"/>
        <v>0</v>
      </c>
      <c r="T87" s="273"/>
      <c r="U87" s="274">
        <f t="shared" si="3"/>
        <v>0</v>
      </c>
      <c r="V87" s="273"/>
      <c r="W87" s="274">
        <f t="shared" si="4"/>
        <v>0</v>
      </c>
      <c r="X87" s="277">
        <f t="shared" si="60"/>
        <v>4.6049176530000002</v>
      </c>
    </row>
    <row r="88" spans="2:24" s="92" customFormat="1" ht="30" customHeight="1" x14ac:dyDescent="0.25">
      <c r="B88" s="456" t="s">
        <v>169</v>
      </c>
      <c r="C88" s="457"/>
      <c r="D88" s="276" t="s">
        <v>695</v>
      </c>
      <c r="E88" s="273">
        <v>3.91</v>
      </c>
      <c r="F88" s="273">
        <v>11.97</v>
      </c>
      <c r="G88" s="273">
        <v>3.7</v>
      </c>
      <c r="H88" s="273"/>
      <c r="I88" s="273">
        <f t="shared" si="58"/>
        <v>173.16999000000001</v>
      </c>
      <c r="J88" s="273">
        <f t="shared" si="59"/>
        <v>46.802700000000002</v>
      </c>
      <c r="K88" s="273">
        <f t="shared" si="19"/>
        <v>46.802700000000002</v>
      </c>
      <c r="L88" s="273"/>
      <c r="M88" s="273">
        <f t="shared" si="41"/>
        <v>0</v>
      </c>
      <c r="N88" s="273"/>
      <c r="O88" s="273">
        <f t="shared" ref="O88:O97" si="61">+N88*0.245</f>
        <v>0</v>
      </c>
      <c r="P88" s="273"/>
      <c r="Q88" s="274">
        <f t="shared" ref="Q88:Q97" si="62">+P88*0.395</f>
        <v>0</v>
      </c>
      <c r="R88" s="273"/>
      <c r="S88" s="274">
        <f t="shared" si="42"/>
        <v>0</v>
      </c>
      <c r="T88" s="273"/>
      <c r="U88" s="274">
        <f t="shared" ref="U88:U97" si="63">+T88*0.963</f>
        <v>0</v>
      </c>
      <c r="V88" s="273"/>
      <c r="W88" s="274">
        <f t="shared" ref="W88:W97" si="64">+V88*1.578</f>
        <v>0</v>
      </c>
      <c r="X88" s="277">
        <f t="shared" si="60"/>
        <v>4.6049176530000002</v>
      </c>
    </row>
    <row r="89" spans="2:24" s="92" customFormat="1" ht="30" customHeight="1" x14ac:dyDescent="0.25">
      <c r="B89" s="456" t="s">
        <v>170</v>
      </c>
      <c r="C89" s="457"/>
      <c r="D89" s="276" t="s">
        <v>695</v>
      </c>
      <c r="E89" s="273">
        <v>3.91</v>
      </c>
      <c r="F89" s="273">
        <v>11.97</v>
      </c>
      <c r="G89" s="273">
        <v>3.7</v>
      </c>
      <c r="H89" s="273"/>
      <c r="I89" s="273">
        <f t="shared" si="58"/>
        <v>173.16999000000001</v>
      </c>
      <c r="J89" s="273">
        <f t="shared" si="59"/>
        <v>46.802700000000002</v>
      </c>
      <c r="K89" s="273">
        <f t="shared" si="19"/>
        <v>46.802700000000002</v>
      </c>
      <c r="L89" s="273"/>
      <c r="M89" s="273">
        <f t="shared" si="41"/>
        <v>0</v>
      </c>
      <c r="N89" s="273"/>
      <c r="O89" s="273">
        <f t="shared" si="61"/>
        <v>0</v>
      </c>
      <c r="P89" s="273"/>
      <c r="Q89" s="274">
        <f t="shared" si="62"/>
        <v>0</v>
      </c>
      <c r="R89" s="273"/>
      <c r="S89" s="274">
        <f t="shared" si="42"/>
        <v>0</v>
      </c>
      <c r="T89" s="273"/>
      <c r="U89" s="274">
        <f t="shared" si="63"/>
        <v>0</v>
      </c>
      <c r="V89" s="273"/>
      <c r="W89" s="274">
        <f t="shared" si="64"/>
        <v>0</v>
      </c>
      <c r="X89" s="277">
        <f t="shared" si="60"/>
        <v>4.6049176530000002</v>
      </c>
    </row>
    <row r="90" spans="2:24" s="92" customFormat="1" ht="30" customHeight="1" x14ac:dyDescent="0.25">
      <c r="B90" s="456" t="s">
        <v>171</v>
      </c>
      <c r="C90" s="457"/>
      <c r="D90" s="276" t="s">
        <v>695</v>
      </c>
      <c r="E90" s="273">
        <v>3.91</v>
      </c>
      <c r="F90" s="273">
        <v>11.97</v>
      </c>
      <c r="G90" s="273">
        <v>3.7</v>
      </c>
      <c r="H90" s="273"/>
      <c r="I90" s="273">
        <f t="shared" si="58"/>
        <v>173.16999000000001</v>
      </c>
      <c r="J90" s="273">
        <f t="shared" si="59"/>
        <v>46.802700000000002</v>
      </c>
      <c r="K90" s="273">
        <f t="shared" si="19"/>
        <v>46.802700000000002</v>
      </c>
      <c r="L90" s="273"/>
      <c r="M90" s="273">
        <f t="shared" si="41"/>
        <v>0</v>
      </c>
      <c r="N90" s="273"/>
      <c r="O90" s="273">
        <f t="shared" si="61"/>
        <v>0</v>
      </c>
      <c r="P90" s="273"/>
      <c r="Q90" s="274">
        <f t="shared" si="62"/>
        <v>0</v>
      </c>
      <c r="R90" s="273"/>
      <c r="S90" s="274">
        <f t="shared" si="42"/>
        <v>0</v>
      </c>
      <c r="T90" s="273"/>
      <c r="U90" s="274">
        <f t="shared" si="63"/>
        <v>0</v>
      </c>
      <c r="V90" s="273"/>
      <c r="W90" s="274">
        <f t="shared" si="64"/>
        <v>0</v>
      </c>
      <c r="X90" s="277">
        <f t="shared" si="60"/>
        <v>4.6049176530000002</v>
      </c>
    </row>
    <row r="91" spans="2:24" s="92" customFormat="1" ht="30" customHeight="1" x14ac:dyDescent="0.25">
      <c r="B91" s="456" t="s">
        <v>173</v>
      </c>
      <c r="C91" s="457"/>
      <c r="D91" s="276" t="s">
        <v>695</v>
      </c>
      <c r="E91" s="273"/>
      <c r="F91" s="273"/>
      <c r="G91" s="273">
        <v>3.7</v>
      </c>
      <c r="H91" s="273"/>
      <c r="I91" s="273">
        <f>+J91*G91</f>
        <v>52.651000000000003</v>
      </c>
      <c r="J91" s="273">
        <v>14.23</v>
      </c>
      <c r="K91" s="273">
        <f t="shared" si="19"/>
        <v>14.23</v>
      </c>
      <c r="L91" s="273"/>
      <c r="M91" s="273">
        <f t="shared" si="41"/>
        <v>0</v>
      </c>
      <c r="N91" s="273"/>
      <c r="O91" s="273">
        <f t="shared" si="61"/>
        <v>0</v>
      </c>
      <c r="P91" s="273"/>
      <c r="Q91" s="274">
        <f t="shared" si="62"/>
        <v>0</v>
      </c>
      <c r="R91" s="273"/>
      <c r="S91" s="274">
        <f t="shared" si="42"/>
        <v>0</v>
      </c>
      <c r="T91" s="273"/>
      <c r="U91" s="274">
        <f t="shared" si="63"/>
        <v>0</v>
      </c>
      <c r="V91" s="273"/>
      <c r="W91" s="274">
        <f t="shared" si="64"/>
        <v>0</v>
      </c>
      <c r="X91" s="277">
        <f t="shared" si="60"/>
        <v>1.4000897000000001</v>
      </c>
    </row>
    <row r="92" spans="2:24" s="92" customFormat="1" ht="30" customHeight="1" x14ac:dyDescent="0.25">
      <c r="B92" s="456" t="s">
        <v>174</v>
      </c>
      <c r="C92" s="457"/>
      <c r="D92" s="276" t="s">
        <v>695</v>
      </c>
      <c r="E92" s="273">
        <v>1.48</v>
      </c>
      <c r="F92" s="273">
        <v>0.56999999999999995</v>
      </c>
      <c r="G92" s="273">
        <v>3.7</v>
      </c>
      <c r="H92" s="273"/>
      <c r="I92" s="273">
        <f t="shared" ref="I92:I94" si="65">+E92*F92*G92</f>
        <v>3.1213199999999999</v>
      </c>
      <c r="J92" s="273">
        <f t="shared" ref="J92:J94" si="66">+E92*F92</f>
        <v>0.84359999999999991</v>
      </c>
      <c r="K92" s="273">
        <f t="shared" si="19"/>
        <v>0.84359999999999991</v>
      </c>
      <c r="L92" s="273"/>
      <c r="M92" s="273">
        <f t="shared" si="41"/>
        <v>0</v>
      </c>
      <c r="N92" s="273"/>
      <c r="O92" s="273">
        <f t="shared" si="61"/>
        <v>0</v>
      </c>
      <c r="P92" s="273"/>
      <c r="Q92" s="274">
        <f t="shared" si="62"/>
        <v>0</v>
      </c>
      <c r="R92" s="273"/>
      <c r="S92" s="274">
        <f t="shared" si="42"/>
        <v>0</v>
      </c>
      <c r="T92" s="273"/>
      <c r="U92" s="274">
        <f t="shared" si="63"/>
        <v>0</v>
      </c>
      <c r="V92" s="273"/>
      <c r="W92" s="274">
        <f t="shared" si="64"/>
        <v>0</v>
      </c>
      <c r="X92" s="277">
        <f t="shared" si="60"/>
        <v>8.3001803999999998E-2</v>
      </c>
    </row>
    <row r="93" spans="2:24" s="92" customFormat="1" ht="30" customHeight="1" x14ac:dyDescent="0.25">
      <c r="B93" s="456" t="s">
        <v>175</v>
      </c>
      <c r="C93" s="457"/>
      <c r="D93" s="276" t="s">
        <v>695</v>
      </c>
      <c r="E93" s="273">
        <v>4.17</v>
      </c>
      <c r="F93" s="273">
        <v>4.8600000000000003</v>
      </c>
      <c r="G93" s="273">
        <v>3.7</v>
      </c>
      <c r="H93" s="273"/>
      <c r="I93" s="273">
        <f t="shared" si="65"/>
        <v>74.984940000000009</v>
      </c>
      <c r="J93" s="273">
        <f t="shared" si="66"/>
        <v>20.266200000000001</v>
      </c>
      <c r="K93" s="273">
        <f t="shared" si="19"/>
        <v>20.266200000000001</v>
      </c>
      <c r="L93" s="273"/>
      <c r="M93" s="273">
        <f t="shared" si="41"/>
        <v>0</v>
      </c>
      <c r="N93" s="273"/>
      <c r="O93" s="273">
        <f t="shared" si="61"/>
        <v>0</v>
      </c>
      <c r="P93" s="273"/>
      <c r="Q93" s="274">
        <f t="shared" si="62"/>
        <v>0</v>
      </c>
      <c r="R93" s="273"/>
      <c r="S93" s="274">
        <f t="shared" si="42"/>
        <v>0</v>
      </c>
      <c r="T93" s="273"/>
      <c r="U93" s="274">
        <f t="shared" si="63"/>
        <v>0</v>
      </c>
      <c r="V93" s="273"/>
      <c r="W93" s="274">
        <f t="shared" si="64"/>
        <v>0</v>
      </c>
      <c r="X93" s="277">
        <f t="shared" si="60"/>
        <v>1.9939914180000002</v>
      </c>
    </row>
    <row r="94" spans="2:24" s="92" customFormat="1" ht="30" customHeight="1" x14ac:dyDescent="0.25">
      <c r="B94" s="456" t="s">
        <v>176</v>
      </c>
      <c r="C94" s="457"/>
      <c r="D94" s="276" t="s">
        <v>695</v>
      </c>
      <c r="E94" s="273">
        <v>3.29</v>
      </c>
      <c r="F94" s="273">
        <v>4.8600000000000003</v>
      </c>
      <c r="G94" s="273">
        <v>3.7</v>
      </c>
      <c r="H94" s="273"/>
      <c r="I94" s="273">
        <f t="shared" si="65"/>
        <v>59.16078000000001</v>
      </c>
      <c r="J94" s="273">
        <f t="shared" si="66"/>
        <v>15.989400000000002</v>
      </c>
      <c r="K94" s="273">
        <f t="shared" si="19"/>
        <v>15.989400000000002</v>
      </c>
      <c r="L94" s="273">
        <f>143*12</f>
        <v>1716</v>
      </c>
      <c r="M94" s="273">
        <f t="shared" si="41"/>
        <v>264.26400000000001</v>
      </c>
      <c r="N94" s="273">
        <f>37*12</f>
        <v>444</v>
      </c>
      <c r="O94" s="273">
        <f t="shared" si="61"/>
        <v>108.78</v>
      </c>
      <c r="P94" s="273"/>
      <c r="Q94" s="274">
        <f t="shared" si="62"/>
        <v>0</v>
      </c>
      <c r="R94" s="273">
        <f>8*12</f>
        <v>96</v>
      </c>
      <c r="S94" s="274">
        <f t="shared" si="42"/>
        <v>59.231999999999999</v>
      </c>
      <c r="T94" s="273"/>
      <c r="U94" s="274">
        <f t="shared" si="63"/>
        <v>0</v>
      </c>
      <c r="V94" s="273"/>
      <c r="W94" s="274">
        <f t="shared" si="64"/>
        <v>0</v>
      </c>
      <c r="X94" s="277">
        <f t="shared" si="60"/>
        <v>1.5731970660000003</v>
      </c>
    </row>
    <row r="95" spans="2:24" s="92" customFormat="1" ht="30" customHeight="1" x14ac:dyDescent="0.25">
      <c r="B95" s="456" t="s">
        <v>734</v>
      </c>
      <c r="C95" s="457"/>
      <c r="D95" s="276" t="s">
        <v>705</v>
      </c>
      <c r="E95" s="273">
        <v>7.51</v>
      </c>
      <c r="F95" s="273">
        <v>4.7</v>
      </c>
      <c r="G95" s="273">
        <v>1.58</v>
      </c>
      <c r="H95" s="273">
        <f>+E95*F95</f>
        <v>35.296999999999997</v>
      </c>
      <c r="I95" s="273">
        <f>+E95*F95*G95</f>
        <v>55.769259999999996</v>
      </c>
      <c r="J95" s="273"/>
      <c r="K95" s="273"/>
      <c r="L95" s="273"/>
      <c r="M95" s="273">
        <f t="shared" si="41"/>
        <v>0</v>
      </c>
      <c r="N95" s="273">
        <f>40*7.77+40*7.77</f>
        <v>621.59999999999991</v>
      </c>
      <c r="O95" s="273">
        <f t="shared" si="61"/>
        <v>152.29199999999997</v>
      </c>
      <c r="P95" s="273">
        <f>58*4.96</f>
        <v>287.68</v>
      </c>
      <c r="Q95" s="274">
        <f t="shared" si="62"/>
        <v>113.6336</v>
      </c>
      <c r="R95" s="273"/>
      <c r="S95" s="274">
        <f t="shared" si="42"/>
        <v>0</v>
      </c>
      <c r="T95" s="273">
        <f>58*4.96</f>
        <v>287.68</v>
      </c>
      <c r="U95" s="274">
        <f t="shared" si="63"/>
        <v>277.03584000000001</v>
      </c>
      <c r="V95" s="273"/>
      <c r="W95" s="274">
        <f t="shared" si="64"/>
        <v>0</v>
      </c>
      <c r="X95" s="277">
        <f>+E95*F95*0.2</f>
        <v>7.0594000000000001</v>
      </c>
    </row>
    <row r="96" spans="2:24" s="92" customFormat="1" ht="30" customHeight="1" x14ac:dyDescent="0.25">
      <c r="B96" s="456" t="s">
        <v>735</v>
      </c>
      <c r="C96" s="457"/>
      <c r="D96" s="276" t="s">
        <v>705</v>
      </c>
      <c r="E96" s="273"/>
      <c r="F96" s="273"/>
      <c r="G96" s="273">
        <v>3.7</v>
      </c>
      <c r="H96" s="273"/>
      <c r="I96" s="273">
        <f t="shared" ref="I96" si="67">+E96*F96*G96</f>
        <v>0</v>
      </c>
      <c r="J96" s="273">
        <f t="shared" ref="J96" si="68">+E96*F96</f>
        <v>0</v>
      </c>
      <c r="K96" s="273">
        <f t="shared" si="19"/>
        <v>0</v>
      </c>
      <c r="L96" s="273"/>
      <c r="M96" s="273">
        <f t="shared" si="41"/>
        <v>0</v>
      </c>
      <c r="N96" s="273"/>
      <c r="O96" s="273">
        <f t="shared" si="61"/>
        <v>0</v>
      </c>
      <c r="P96" s="273">
        <f>4*1.5+4*1.55</f>
        <v>12.2</v>
      </c>
      <c r="Q96" s="274">
        <f t="shared" si="62"/>
        <v>4.819</v>
      </c>
      <c r="R96" s="273"/>
      <c r="S96" s="274">
        <f t="shared" si="42"/>
        <v>0</v>
      </c>
      <c r="T96" s="273"/>
      <c r="U96" s="274">
        <f t="shared" si="63"/>
        <v>0</v>
      </c>
      <c r="V96" s="273"/>
      <c r="W96" s="274">
        <f t="shared" si="64"/>
        <v>0</v>
      </c>
      <c r="X96" s="277">
        <f t="shared" ref="X96" si="69">+J96*0.073</f>
        <v>0</v>
      </c>
    </row>
    <row r="97" spans="2:24" s="92" customFormat="1" ht="30" customHeight="1" thickBot="1" x14ac:dyDescent="0.3">
      <c r="B97" s="456" t="s">
        <v>736</v>
      </c>
      <c r="C97" s="457"/>
      <c r="D97" s="276" t="s">
        <v>705</v>
      </c>
      <c r="E97" s="273">
        <v>2.92</v>
      </c>
      <c r="F97" s="273">
        <v>2.75</v>
      </c>
      <c r="G97" s="273">
        <v>3.7</v>
      </c>
      <c r="H97" s="273">
        <f>+E97*F97</f>
        <v>8.0299999999999994</v>
      </c>
      <c r="I97" s="273">
        <f>+E97*F97*G97</f>
        <v>29.710999999999999</v>
      </c>
      <c r="J97" s="273"/>
      <c r="K97" s="273"/>
      <c r="L97" s="273"/>
      <c r="M97" s="273">
        <f t="shared" ref="M97" si="70">+L97*0.154</f>
        <v>0</v>
      </c>
      <c r="N97" s="273">
        <f>13*3.05+13*3.17</f>
        <v>80.86</v>
      </c>
      <c r="O97" s="273">
        <f t="shared" si="61"/>
        <v>19.810700000000001</v>
      </c>
      <c r="P97" s="273">
        <f>13*3.05+13*3.17</f>
        <v>80.86</v>
      </c>
      <c r="Q97" s="274">
        <f t="shared" si="62"/>
        <v>31.939700000000002</v>
      </c>
      <c r="R97" s="273"/>
      <c r="S97" s="274">
        <f t="shared" ref="S97" si="71">+R97*0.617</f>
        <v>0</v>
      </c>
      <c r="T97" s="273"/>
      <c r="U97" s="274">
        <f t="shared" si="63"/>
        <v>0</v>
      </c>
      <c r="V97" s="273"/>
      <c r="W97" s="274">
        <f t="shared" si="64"/>
        <v>0</v>
      </c>
      <c r="X97" s="277">
        <f>+E97*F97*0.2</f>
        <v>1.6059999999999999</v>
      </c>
    </row>
    <row r="98" spans="2:24" s="92" customFormat="1" ht="30" customHeight="1" thickBot="1" x14ac:dyDescent="0.3">
      <c r="B98" s="421" t="s">
        <v>148</v>
      </c>
      <c r="C98" s="422"/>
      <c r="D98" s="422"/>
      <c r="E98" s="422"/>
      <c r="F98" s="422"/>
      <c r="G98" s="422"/>
      <c r="H98" s="104">
        <f t="shared" ref="H98:X98" si="72">SUM(H13:H97)</f>
        <v>82.015000000000001</v>
      </c>
      <c r="I98" s="104">
        <f t="shared" si="72"/>
        <v>9346.6424200000019</v>
      </c>
      <c r="J98" s="104">
        <f t="shared" si="72"/>
        <v>2464.3287999999998</v>
      </c>
      <c r="K98" s="104">
        <f t="shared" si="72"/>
        <v>2464.3287999999998</v>
      </c>
      <c r="L98" s="284">
        <f t="shared" si="72"/>
        <v>11844</v>
      </c>
      <c r="M98" s="104">
        <f t="shared" si="72"/>
        <v>2084.5440000000003</v>
      </c>
      <c r="N98" s="285">
        <f t="shared" si="72"/>
        <v>4309.6599999999989</v>
      </c>
      <c r="O98" s="105">
        <f t="shared" si="72"/>
        <v>1055.8666999999998</v>
      </c>
      <c r="P98" s="285">
        <f t="shared" si="72"/>
        <v>530.54</v>
      </c>
      <c r="Q98" s="105">
        <f t="shared" si="72"/>
        <v>209.56329999999997</v>
      </c>
      <c r="R98" s="285">
        <f t="shared" si="72"/>
        <v>456</v>
      </c>
      <c r="S98" s="105">
        <f t="shared" si="72"/>
        <v>281.35199999999998</v>
      </c>
      <c r="T98" s="285">
        <f t="shared" si="72"/>
        <v>491.38</v>
      </c>
      <c r="U98" s="105">
        <f t="shared" si="72"/>
        <v>473.19893999999999</v>
      </c>
      <c r="V98" s="285">
        <f t="shared" si="72"/>
        <v>199.5</v>
      </c>
      <c r="W98" s="105">
        <f t="shared" si="72"/>
        <v>314.81100000000004</v>
      </c>
      <c r="X98" s="115">
        <f t="shared" si="72"/>
        <v>231.24741080100011</v>
      </c>
    </row>
  </sheetData>
  <mergeCells count="106"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93:C93"/>
    <mergeCell ref="B72:C72"/>
    <mergeCell ref="B73:C73"/>
    <mergeCell ref="B85:C85"/>
    <mergeCell ref="B86:C86"/>
    <mergeCell ref="B87:C87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46:C46"/>
    <mergeCell ref="B47:C47"/>
    <mergeCell ref="B54:C54"/>
    <mergeCell ref="B71:C71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55:C55"/>
    <mergeCell ref="B98:G98"/>
    <mergeCell ref="J9:J10"/>
    <mergeCell ref="B16:C16"/>
    <mergeCell ref="B17:C17"/>
    <mergeCell ref="B14:C14"/>
    <mergeCell ref="B15:C15"/>
    <mergeCell ref="B21:C21"/>
    <mergeCell ref="B22:C22"/>
    <mergeCell ref="B23:C23"/>
    <mergeCell ref="B49:C49"/>
    <mergeCell ref="B50:C50"/>
    <mergeCell ref="B51:C51"/>
    <mergeCell ref="B56:C56"/>
    <mergeCell ref="B57:C57"/>
    <mergeCell ref="B58:C58"/>
    <mergeCell ref="B59:C59"/>
    <mergeCell ref="B48:C48"/>
    <mergeCell ref="B40:C40"/>
    <mergeCell ref="B41:C41"/>
    <mergeCell ref="B52:C52"/>
    <mergeCell ref="B53:C53"/>
    <mergeCell ref="B43:C43"/>
    <mergeCell ref="B44:C44"/>
    <mergeCell ref="B45:C45"/>
    <mergeCell ref="B29:C29"/>
    <mergeCell ref="B42:C42"/>
    <mergeCell ref="B27:C27"/>
    <mergeCell ref="B28:C2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0:C20"/>
    <mergeCell ref="B24:C24"/>
    <mergeCell ref="B25:C25"/>
    <mergeCell ref="B26:C26"/>
    <mergeCell ref="V10:W10"/>
    <mergeCell ref="B12:C12"/>
    <mergeCell ref="B13:C13"/>
    <mergeCell ref="B18:C18"/>
    <mergeCell ref="B19:C19"/>
    <mergeCell ref="K9:K10"/>
    <mergeCell ref="G10:G11"/>
    <mergeCell ref="L10:M10"/>
    <mergeCell ref="N10:O10"/>
    <mergeCell ref="P10:Q10"/>
    <mergeCell ref="R10:S10"/>
    <mergeCell ref="T10:U10"/>
    <mergeCell ref="B1:Y2"/>
    <mergeCell ref="B9:C11"/>
    <mergeCell ref="D9:D11"/>
    <mergeCell ref="E9:G9"/>
    <mergeCell ref="H9:H10"/>
    <mergeCell ref="I9:I10"/>
    <mergeCell ref="L9:W9"/>
    <mergeCell ref="X9:X10"/>
    <mergeCell ref="E10:E11"/>
    <mergeCell ref="F10:F11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3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EA0A-5634-4AE8-8DFE-F8FCC018D802}">
  <sheetPr>
    <tabColor rgb="FF0070C0"/>
  </sheetPr>
  <dimension ref="B1:AB22"/>
  <sheetViews>
    <sheetView showGridLines="0" showZeros="0" view="pageBreakPreview" zoomScale="85" zoomScaleNormal="100" zoomScaleSheetLayoutView="85" workbookViewId="0">
      <selection activeCell="Z29" sqref="Z29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9" width="8.7109375" style="93" customWidth="1"/>
    <col min="10" max="21" width="9.7109375" style="93" customWidth="1"/>
    <col min="22" max="22" width="10.7109375" style="93" customWidth="1"/>
    <col min="23" max="23" width="1.7109375" style="93" customWidth="1"/>
    <col min="24" max="24" width="9.140625" style="93" customWidth="1"/>
    <col min="25" max="16384" width="9.140625" style="93"/>
  </cols>
  <sheetData>
    <row r="1" spans="2:28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</row>
    <row r="2" spans="2:28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</row>
    <row r="3" spans="2:28" s="73" customFormat="1" ht="20.100000000000001" customHeight="1" x14ac:dyDescent="0.25"/>
    <row r="4" spans="2:28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 t="s">
        <v>21</v>
      </c>
      <c r="V4" s="236" t="str">
        <f>+'DADOS DA OBRA'!$N$25</f>
        <v>18/03/2026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28" s="5" customFormat="1" ht="20.100000000000001" customHeight="1" x14ac:dyDescent="0.25">
      <c r="B7" s="1" t="s">
        <v>24</v>
      </c>
      <c r="C7" s="43" t="s">
        <v>727</v>
      </c>
      <c r="S7" s="3" t="s">
        <v>234</v>
      </c>
      <c r="T7" s="68" t="s">
        <v>235</v>
      </c>
      <c r="U7" s="3" t="s">
        <v>25</v>
      </c>
      <c r="V7" s="68" t="s">
        <v>37</v>
      </c>
    </row>
    <row r="8" spans="2:28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9"/>
      <c r="V8" s="12"/>
    </row>
    <row r="9" spans="2:28" s="92" customFormat="1" ht="20.100000000000001" customHeight="1" x14ac:dyDescent="0.25">
      <c r="B9" s="408" t="s">
        <v>135</v>
      </c>
      <c r="C9" s="409"/>
      <c r="D9" s="414" t="s">
        <v>599</v>
      </c>
      <c r="E9" s="424" t="s">
        <v>205</v>
      </c>
      <c r="F9" s="425"/>
      <c r="G9" s="426"/>
      <c r="H9" s="427" t="s">
        <v>158</v>
      </c>
      <c r="I9" s="427" t="s">
        <v>207</v>
      </c>
      <c r="J9" s="462" t="s">
        <v>141</v>
      </c>
      <c r="K9" s="462"/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29" t="s">
        <v>147</v>
      </c>
    </row>
    <row r="10" spans="2:28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28"/>
      <c r="I10" s="428"/>
      <c r="J10" s="437" t="s">
        <v>139</v>
      </c>
      <c r="K10" s="437"/>
      <c r="L10" s="437" t="s">
        <v>160</v>
      </c>
      <c r="M10" s="437"/>
      <c r="N10" s="447" t="s">
        <v>138</v>
      </c>
      <c r="O10" s="448"/>
      <c r="P10" s="447" t="s">
        <v>161</v>
      </c>
      <c r="Q10" s="448"/>
      <c r="R10" s="447" t="s">
        <v>163</v>
      </c>
      <c r="S10" s="448"/>
      <c r="T10" s="447" t="s">
        <v>162</v>
      </c>
      <c r="U10" s="448"/>
      <c r="V10" s="430"/>
    </row>
    <row r="11" spans="2:28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137</v>
      </c>
      <c r="J11" s="101" t="s">
        <v>145</v>
      </c>
      <c r="K11" s="101" t="s">
        <v>146</v>
      </c>
      <c r="L11" s="101" t="s">
        <v>144</v>
      </c>
      <c r="M11" s="101" t="s">
        <v>140</v>
      </c>
      <c r="N11" s="101" t="s">
        <v>144</v>
      </c>
      <c r="O11" s="101" t="s">
        <v>140</v>
      </c>
      <c r="P11" s="101" t="s">
        <v>144</v>
      </c>
      <c r="Q11" s="101" t="s">
        <v>140</v>
      </c>
      <c r="R11" s="101" t="s">
        <v>144</v>
      </c>
      <c r="S11" s="101" t="s">
        <v>140</v>
      </c>
      <c r="T11" s="101" t="s">
        <v>144</v>
      </c>
      <c r="U11" s="101" t="s">
        <v>140</v>
      </c>
      <c r="V11" s="107" t="s">
        <v>732</v>
      </c>
    </row>
    <row r="12" spans="2:28" s="92" customFormat="1" ht="30" customHeight="1" x14ac:dyDescent="0.25">
      <c r="B12" s="404" t="s">
        <v>729</v>
      </c>
      <c r="C12" s="405"/>
      <c r="D12" s="97" t="s">
        <v>728</v>
      </c>
      <c r="E12" s="111">
        <v>4.82</v>
      </c>
      <c r="F12" s="111">
        <v>0.19</v>
      </c>
      <c r="G12" s="111">
        <v>0.5</v>
      </c>
      <c r="H12" s="111">
        <f t="shared" ref="H12" si="0">(E12*G12*2+E12*F12)</f>
        <v>5.7358000000000002</v>
      </c>
      <c r="I12" s="111">
        <f>+E12*F12*(1.4-G12)</f>
        <v>0.82421999999999995</v>
      </c>
      <c r="J12" s="111">
        <f>29*1.32</f>
        <v>38.28</v>
      </c>
      <c r="K12" s="111">
        <f t="shared" ref="K12" si="1">+J12*0.154</f>
        <v>5.8951200000000004</v>
      </c>
      <c r="L12" s="111"/>
      <c r="M12" s="111">
        <f>+L12*0.245</f>
        <v>0</v>
      </c>
      <c r="N12" s="111">
        <f>3*5.63</f>
        <v>16.89</v>
      </c>
      <c r="O12" s="112">
        <f>+N12*0.395</f>
        <v>6.6715500000000008</v>
      </c>
      <c r="P12" s="111"/>
      <c r="Q12" s="112">
        <f t="shared" ref="Q12" si="2">+P12*0.617</f>
        <v>0</v>
      </c>
      <c r="R12" s="111"/>
      <c r="S12" s="112">
        <f>+R12*0.963</f>
        <v>0</v>
      </c>
      <c r="T12" s="111">
        <f>4*5.05</f>
        <v>20.2</v>
      </c>
      <c r="U12" s="112">
        <f>+T12*1.578</f>
        <v>31.875599999999999</v>
      </c>
      <c r="V12" s="114">
        <f t="shared" ref="V12" si="3">+E12*F12*G12</f>
        <v>0.45790000000000003</v>
      </c>
    </row>
    <row r="13" spans="2:28" s="92" customFormat="1" ht="30" customHeight="1" x14ac:dyDescent="0.25">
      <c r="B13" s="404" t="s">
        <v>730</v>
      </c>
      <c r="C13" s="405"/>
      <c r="D13" s="97" t="s">
        <v>728</v>
      </c>
      <c r="E13" s="111">
        <v>4.8600000000000003</v>
      </c>
      <c r="F13" s="111">
        <v>4.37</v>
      </c>
      <c r="G13" s="111"/>
      <c r="H13" s="111">
        <f>+E13*F13+(2.18*0.17*22)</f>
        <v>29.391400000000004</v>
      </c>
      <c r="I13" s="111">
        <f>+E13*F13*(3.9-G13)</f>
        <v>82.828980000000001</v>
      </c>
      <c r="J13" s="111"/>
      <c r="K13" s="111">
        <f t="shared" ref="K13:K14" si="4">+J13*0.154</f>
        <v>0</v>
      </c>
      <c r="L13" s="111">
        <v>284.55</v>
      </c>
      <c r="M13" s="111">
        <f t="shared" ref="M13:M21" si="5">+L13*0.245</f>
        <v>69.714749999999995</v>
      </c>
      <c r="N13" s="111"/>
      <c r="O13" s="112">
        <f t="shared" ref="O13:O21" si="6">+N13*0.395</f>
        <v>0</v>
      </c>
      <c r="P13" s="111"/>
      <c r="Q13" s="112">
        <f t="shared" ref="Q13:Q14" si="7">+P13*0.617</f>
        <v>0</v>
      </c>
      <c r="R13" s="111">
        <v>442.51</v>
      </c>
      <c r="S13" s="112">
        <f t="shared" ref="S13:S21" si="8">+R13*0.963</f>
        <v>426.13712999999996</v>
      </c>
      <c r="T13" s="111"/>
      <c r="U13" s="112">
        <f t="shared" ref="U13:U21" si="9">+T13*1.578</f>
        <v>0</v>
      </c>
      <c r="V13" s="114">
        <v>5.69</v>
      </c>
    </row>
    <row r="14" spans="2:28" s="92" customFormat="1" ht="30" customHeight="1" x14ac:dyDescent="0.25">
      <c r="B14" s="456" t="s">
        <v>729</v>
      </c>
      <c r="C14" s="457"/>
      <c r="D14" s="276" t="s">
        <v>631</v>
      </c>
      <c r="E14" s="273">
        <v>4.82</v>
      </c>
      <c r="F14" s="273">
        <v>0.19</v>
      </c>
      <c r="G14" s="273">
        <v>0.5</v>
      </c>
      <c r="H14" s="273">
        <f t="shared" ref="H14" si="10">(E14*G14*2+E14*F14)</f>
        <v>5.7358000000000002</v>
      </c>
      <c r="I14" s="273">
        <f>+E14*F14*(1.4-G14)</f>
        <v>0.82421999999999995</v>
      </c>
      <c r="J14" s="273">
        <f>29*1.32</f>
        <v>38.28</v>
      </c>
      <c r="K14" s="273">
        <f t="shared" si="4"/>
        <v>5.8951200000000004</v>
      </c>
      <c r="L14" s="273"/>
      <c r="M14" s="273">
        <f t="shared" si="5"/>
        <v>0</v>
      </c>
      <c r="N14" s="273">
        <f>3*5.63</f>
        <v>16.89</v>
      </c>
      <c r="O14" s="274">
        <f t="shared" si="6"/>
        <v>6.6715500000000008</v>
      </c>
      <c r="P14" s="273"/>
      <c r="Q14" s="274">
        <f t="shared" si="7"/>
        <v>0</v>
      </c>
      <c r="R14" s="273"/>
      <c r="S14" s="274">
        <f t="shared" si="8"/>
        <v>0</v>
      </c>
      <c r="T14" s="273">
        <f>4*5.05</f>
        <v>20.2</v>
      </c>
      <c r="U14" s="274">
        <f t="shared" si="9"/>
        <v>31.875599999999999</v>
      </c>
      <c r="V14" s="277">
        <f t="shared" ref="V14" si="11">+E14*F14*G14</f>
        <v>0.45790000000000003</v>
      </c>
    </row>
    <row r="15" spans="2:28" s="92" customFormat="1" ht="30" customHeight="1" x14ac:dyDescent="0.25">
      <c r="B15" s="456" t="s">
        <v>730</v>
      </c>
      <c r="C15" s="457"/>
      <c r="D15" s="276" t="s">
        <v>631</v>
      </c>
      <c r="E15" s="273">
        <v>4.8600000000000003</v>
      </c>
      <c r="F15" s="273">
        <v>4.37</v>
      </c>
      <c r="G15" s="273"/>
      <c r="H15" s="273">
        <f>+E15*F15+(2.18*0.17*22)</f>
        <v>29.391400000000004</v>
      </c>
      <c r="I15" s="273">
        <f>+E15*F15*(3.9-G15)</f>
        <v>82.828980000000001</v>
      </c>
      <c r="J15" s="273"/>
      <c r="K15" s="273">
        <f t="shared" ref="K15:K18" si="12">+J15*0.154</f>
        <v>0</v>
      </c>
      <c r="L15" s="273">
        <v>284.55</v>
      </c>
      <c r="M15" s="273">
        <f t="shared" si="5"/>
        <v>69.714749999999995</v>
      </c>
      <c r="N15" s="273"/>
      <c r="O15" s="274">
        <f t="shared" si="6"/>
        <v>0</v>
      </c>
      <c r="P15" s="273"/>
      <c r="Q15" s="274">
        <f t="shared" ref="Q15:Q18" si="13">+P15*0.617</f>
        <v>0</v>
      </c>
      <c r="R15" s="273">
        <v>442.51</v>
      </c>
      <c r="S15" s="274">
        <f t="shared" si="8"/>
        <v>426.13712999999996</v>
      </c>
      <c r="T15" s="273"/>
      <c r="U15" s="274">
        <f t="shared" si="9"/>
        <v>0</v>
      </c>
      <c r="V15" s="277">
        <v>5.69</v>
      </c>
    </row>
    <row r="16" spans="2:28" s="92" customFormat="1" ht="30" customHeight="1" x14ac:dyDescent="0.25">
      <c r="B16" s="404" t="s">
        <v>729</v>
      </c>
      <c r="C16" s="405"/>
      <c r="D16" s="97" t="s">
        <v>337</v>
      </c>
      <c r="E16" s="111">
        <v>4.82</v>
      </c>
      <c r="F16" s="111">
        <v>0.19</v>
      </c>
      <c r="G16" s="111">
        <v>0.5</v>
      </c>
      <c r="H16" s="111">
        <f t="shared" ref="H16" si="14">(E16*G16*2+E16*F16)</f>
        <v>5.7358000000000002</v>
      </c>
      <c r="I16" s="111">
        <f>+E16*F16*(1.4-G16)</f>
        <v>0.82421999999999995</v>
      </c>
      <c r="J16" s="111">
        <f>29*1.32</f>
        <v>38.28</v>
      </c>
      <c r="K16" s="111">
        <f t="shared" si="12"/>
        <v>5.8951200000000004</v>
      </c>
      <c r="L16" s="111"/>
      <c r="M16" s="111">
        <f t="shared" si="5"/>
        <v>0</v>
      </c>
      <c r="N16" s="111">
        <f>3*5.63</f>
        <v>16.89</v>
      </c>
      <c r="O16" s="112">
        <f t="shared" si="6"/>
        <v>6.6715500000000008</v>
      </c>
      <c r="P16" s="111"/>
      <c r="Q16" s="112">
        <f t="shared" si="13"/>
        <v>0</v>
      </c>
      <c r="R16" s="111"/>
      <c r="S16" s="112">
        <f t="shared" si="8"/>
        <v>0</v>
      </c>
      <c r="T16" s="111">
        <f>4*5.05</f>
        <v>20.2</v>
      </c>
      <c r="U16" s="112">
        <f t="shared" si="9"/>
        <v>31.875599999999999</v>
      </c>
      <c r="V16" s="114">
        <f t="shared" ref="V16" si="15">+E16*F16*G16</f>
        <v>0.45790000000000003</v>
      </c>
    </row>
    <row r="17" spans="2:22" s="92" customFormat="1" ht="30" customHeight="1" x14ac:dyDescent="0.25">
      <c r="B17" s="404" t="s">
        <v>730</v>
      </c>
      <c r="C17" s="405"/>
      <c r="D17" s="97" t="s">
        <v>337</v>
      </c>
      <c r="E17" s="111">
        <v>4.8600000000000003</v>
      </c>
      <c r="F17" s="111">
        <v>4.37</v>
      </c>
      <c r="G17" s="111"/>
      <c r="H17" s="111">
        <f>+E17*F17+(2.18*0.17*22)</f>
        <v>29.391400000000004</v>
      </c>
      <c r="I17" s="111">
        <f>+E17*F17*(3.9-G17)</f>
        <v>82.828980000000001</v>
      </c>
      <c r="J17" s="111"/>
      <c r="K17" s="111">
        <f t="shared" si="12"/>
        <v>0</v>
      </c>
      <c r="L17" s="111">
        <v>284.55</v>
      </c>
      <c r="M17" s="111">
        <f t="shared" si="5"/>
        <v>69.714749999999995</v>
      </c>
      <c r="N17" s="111"/>
      <c r="O17" s="112">
        <f t="shared" si="6"/>
        <v>0</v>
      </c>
      <c r="P17" s="111"/>
      <c r="Q17" s="112">
        <f t="shared" si="13"/>
        <v>0</v>
      </c>
      <c r="R17" s="111">
        <v>442.51</v>
      </c>
      <c r="S17" s="112">
        <f t="shared" si="8"/>
        <v>426.13712999999996</v>
      </c>
      <c r="T17" s="111"/>
      <c r="U17" s="112">
        <f t="shared" si="9"/>
        <v>0</v>
      </c>
      <c r="V17" s="114">
        <v>5.69</v>
      </c>
    </row>
    <row r="18" spans="2:22" s="92" customFormat="1" ht="30" customHeight="1" x14ac:dyDescent="0.25">
      <c r="B18" s="456" t="s">
        <v>729</v>
      </c>
      <c r="C18" s="457"/>
      <c r="D18" s="276" t="s">
        <v>336</v>
      </c>
      <c r="E18" s="273">
        <v>4.82</v>
      </c>
      <c r="F18" s="273">
        <v>0.19</v>
      </c>
      <c r="G18" s="273">
        <v>0.5</v>
      </c>
      <c r="H18" s="273">
        <f t="shared" ref="H18" si="16">(E18*G18*2+E18*F18)</f>
        <v>5.7358000000000002</v>
      </c>
      <c r="I18" s="273">
        <f>+E18*F18*(1.4-G18)</f>
        <v>0.82421999999999995</v>
      </c>
      <c r="J18" s="273">
        <f>29*1.32</f>
        <v>38.28</v>
      </c>
      <c r="K18" s="273">
        <f t="shared" si="12"/>
        <v>5.8951200000000004</v>
      </c>
      <c r="L18" s="273"/>
      <c r="M18" s="273">
        <f t="shared" si="5"/>
        <v>0</v>
      </c>
      <c r="N18" s="273">
        <f>3*5.63</f>
        <v>16.89</v>
      </c>
      <c r="O18" s="274">
        <f t="shared" si="6"/>
        <v>6.6715500000000008</v>
      </c>
      <c r="P18" s="273"/>
      <c r="Q18" s="274">
        <f t="shared" si="13"/>
        <v>0</v>
      </c>
      <c r="R18" s="273"/>
      <c r="S18" s="274">
        <f t="shared" si="8"/>
        <v>0</v>
      </c>
      <c r="T18" s="273">
        <f>4*5.05</f>
        <v>20.2</v>
      </c>
      <c r="U18" s="274">
        <f t="shared" si="9"/>
        <v>31.875599999999999</v>
      </c>
      <c r="V18" s="277">
        <f t="shared" ref="V18" si="17">+E18*F18*G18</f>
        <v>0.45790000000000003</v>
      </c>
    </row>
    <row r="19" spans="2:22" s="92" customFormat="1" ht="30" customHeight="1" x14ac:dyDescent="0.25">
      <c r="B19" s="456" t="s">
        <v>730</v>
      </c>
      <c r="C19" s="457"/>
      <c r="D19" s="276" t="s">
        <v>336</v>
      </c>
      <c r="E19" s="273">
        <v>4.8600000000000003</v>
      </c>
      <c r="F19" s="273">
        <v>4.37</v>
      </c>
      <c r="G19" s="273"/>
      <c r="H19" s="273">
        <f>+E19*F19+(2.18*0.17*22)</f>
        <v>29.391400000000004</v>
      </c>
      <c r="I19" s="273">
        <f>+E19*F19*(3.9-G19)</f>
        <v>82.828980000000001</v>
      </c>
      <c r="J19" s="273"/>
      <c r="K19" s="273">
        <f t="shared" ref="K19:K21" si="18">+J19*0.154</f>
        <v>0</v>
      </c>
      <c r="L19" s="273">
        <v>284.55</v>
      </c>
      <c r="M19" s="273">
        <f t="shared" si="5"/>
        <v>69.714749999999995</v>
      </c>
      <c r="N19" s="273"/>
      <c r="O19" s="274">
        <f t="shared" si="6"/>
        <v>0</v>
      </c>
      <c r="P19" s="273"/>
      <c r="Q19" s="274">
        <f t="shared" ref="Q19:Q21" si="19">+P19*0.617</f>
        <v>0</v>
      </c>
      <c r="R19" s="273">
        <v>442.51</v>
      </c>
      <c r="S19" s="274">
        <f t="shared" si="8"/>
        <v>426.13712999999996</v>
      </c>
      <c r="T19" s="273"/>
      <c r="U19" s="274">
        <f t="shared" si="9"/>
        <v>0</v>
      </c>
      <c r="V19" s="277">
        <v>5.69</v>
      </c>
    </row>
    <row r="20" spans="2:22" s="92" customFormat="1" ht="30" customHeight="1" x14ac:dyDescent="0.25">
      <c r="B20" s="404" t="s">
        <v>729</v>
      </c>
      <c r="C20" s="405"/>
      <c r="D20" s="97" t="s">
        <v>335</v>
      </c>
      <c r="E20" s="111">
        <v>4.82</v>
      </c>
      <c r="F20" s="111">
        <v>0.19</v>
      </c>
      <c r="G20" s="111">
        <v>0.5</v>
      </c>
      <c r="H20" s="111">
        <f t="shared" ref="H20" si="20">(E20*G20*2+E20*F20)</f>
        <v>5.7358000000000002</v>
      </c>
      <c r="I20" s="111">
        <f>+E20*F20*(1.4-G20)</f>
        <v>0.82421999999999995</v>
      </c>
      <c r="J20" s="111">
        <f>29*1.32</f>
        <v>38.28</v>
      </c>
      <c r="K20" s="111">
        <f t="shared" si="18"/>
        <v>5.8951200000000004</v>
      </c>
      <c r="L20" s="111"/>
      <c r="M20" s="111">
        <f t="shared" si="5"/>
        <v>0</v>
      </c>
      <c r="N20" s="111">
        <f>3*5.63</f>
        <v>16.89</v>
      </c>
      <c r="O20" s="112">
        <f t="shared" si="6"/>
        <v>6.6715500000000008</v>
      </c>
      <c r="P20" s="111"/>
      <c r="Q20" s="112">
        <f t="shared" si="19"/>
        <v>0</v>
      </c>
      <c r="R20" s="111"/>
      <c r="S20" s="112">
        <f t="shared" si="8"/>
        <v>0</v>
      </c>
      <c r="T20" s="111">
        <f>4*5.05</f>
        <v>20.2</v>
      </c>
      <c r="U20" s="112">
        <f t="shared" si="9"/>
        <v>31.875599999999999</v>
      </c>
      <c r="V20" s="114">
        <f t="shared" ref="V20" si="21">+E20*F20*G20</f>
        <v>0.45790000000000003</v>
      </c>
    </row>
    <row r="21" spans="2:22" s="92" customFormat="1" ht="30" customHeight="1" thickBot="1" x14ac:dyDescent="0.3">
      <c r="B21" s="404" t="s">
        <v>730</v>
      </c>
      <c r="C21" s="405"/>
      <c r="D21" s="97" t="s">
        <v>335</v>
      </c>
      <c r="E21" s="111">
        <v>4.8600000000000003</v>
      </c>
      <c r="F21" s="111">
        <v>4.37</v>
      </c>
      <c r="G21" s="111"/>
      <c r="H21" s="111">
        <f>+E21*F21+(2.18*0.17*22)</f>
        <v>29.391400000000004</v>
      </c>
      <c r="I21" s="111">
        <f>+E21*F21*(3.9-G21)</f>
        <v>82.828980000000001</v>
      </c>
      <c r="J21" s="111"/>
      <c r="K21" s="111">
        <f t="shared" si="18"/>
        <v>0</v>
      </c>
      <c r="L21" s="111">
        <v>284.55</v>
      </c>
      <c r="M21" s="111">
        <f t="shared" si="5"/>
        <v>69.714749999999995</v>
      </c>
      <c r="N21" s="111"/>
      <c r="O21" s="112">
        <f t="shared" si="6"/>
        <v>0</v>
      </c>
      <c r="P21" s="111"/>
      <c r="Q21" s="112">
        <f t="shared" si="19"/>
        <v>0</v>
      </c>
      <c r="R21" s="111">
        <v>442.51</v>
      </c>
      <c r="S21" s="112">
        <f t="shared" si="8"/>
        <v>426.13712999999996</v>
      </c>
      <c r="T21" s="111"/>
      <c r="U21" s="112">
        <f t="shared" si="9"/>
        <v>0</v>
      </c>
      <c r="V21" s="114">
        <v>5.69</v>
      </c>
    </row>
    <row r="22" spans="2:22" s="92" customFormat="1" ht="30" customHeight="1" thickBot="1" x14ac:dyDescent="0.3">
      <c r="B22" s="421" t="s">
        <v>148</v>
      </c>
      <c r="C22" s="422"/>
      <c r="D22" s="422"/>
      <c r="E22" s="422"/>
      <c r="F22" s="422"/>
      <c r="G22" s="422"/>
      <c r="H22" s="104">
        <f t="shared" ref="H22:V22" si="22">SUM(H12:H21)</f>
        <v>175.63600000000002</v>
      </c>
      <c r="I22" s="104">
        <f t="shared" si="22"/>
        <v>418.26600000000002</v>
      </c>
      <c r="J22" s="284">
        <f t="shared" si="22"/>
        <v>191.4</v>
      </c>
      <c r="K22" s="104">
        <f t="shared" si="22"/>
        <v>29.4756</v>
      </c>
      <c r="L22" s="285">
        <f t="shared" si="22"/>
        <v>1422.75</v>
      </c>
      <c r="M22" s="105">
        <f>SUM(M12:M21)</f>
        <v>348.57374999999996</v>
      </c>
      <c r="N22" s="285">
        <f t="shared" si="22"/>
        <v>84.45</v>
      </c>
      <c r="O22" s="105">
        <f t="shared" si="22"/>
        <v>33.357750000000003</v>
      </c>
      <c r="P22" s="285">
        <f t="shared" si="22"/>
        <v>0</v>
      </c>
      <c r="Q22" s="105">
        <f t="shared" si="22"/>
        <v>0</v>
      </c>
      <c r="R22" s="285">
        <f t="shared" si="22"/>
        <v>2212.5500000000002</v>
      </c>
      <c r="S22" s="105">
        <f t="shared" si="22"/>
        <v>2130.6856499999999</v>
      </c>
      <c r="T22" s="285">
        <f t="shared" si="22"/>
        <v>101</v>
      </c>
      <c r="U22" s="105">
        <f t="shared" si="22"/>
        <v>159.37799999999999</v>
      </c>
      <c r="V22" s="115">
        <f t="shared" si="22"/>
        <v>30.739500000000003</v>
      </c>
    </row>
  </sheetData>
  <mergeCells count="28">
    <mergeCell ref="B22:G22"/>
    <mergeCell ref="B13:C13"/>
    <mergeCell ref="B18:C18"/>
    <mergeCell ref="B19:C19"/>
    <mergeCell ref="B14:C14"/>
    <mergeCell ref="B15:C15"/>
    <mergeCell ref="B16:C16"/>
    <mergeCell ref="B21:C21"/>
    <mergeCell ref="B17:C17"/>
    <mergeCell ref="B20:C20"/>
    <mergeCell ref="B12:C12"/>
    <mergeCell ref="T10:U10"/>
    <mergeCell ref="G10:G11"/>
    <mergeCell ref="J10:K10"/>
    <mergeCell ref="L10:M10"/>
    <mergeCell ref="N10:O10"/>
    <mergeCell ref="P10:Q10"/>
    <mergeCell ref="R10:S10"/>
    <mergeCell ref="B1:W2"/>
    <mergeCell ref="B9:C11"/>
    <mergeCell ref="D9:D11"/>
    <mergeCell ref="E9:G9"/>
    <mergeCell ref="H9:H10"/>
    <mergeCell ref="I9:I10"/>
    <mergeCell ref="J9:U9"/>
    <mergeCell ref="V9:V10"/>
    <mergeCell ref="E10:E11"/>
    <mergeCell ref="F10:F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B36E-5BE4-4F32-9DFE-52A5B7E05CEE}">
  <sheetPr>
    <tabColor rgb="FF0070C0"/>
  </sheetPr>
  <dimension ref="B1:AB34"/>
  <sheetViews>
    <sheetView showGridLines="0" showZeros="0" view="pageBreakPreview" zoomScale="85" zoomScaleNormal="100" zoomScaleSheetLayoutView="85" workbookViewId="0">
      <selection activeCell="Z29" sqref="Z29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9" width="8.7109375" style="93" customWidth="1"/>
    <col min="10" max="21" width="9.7109375" style="93" customWidth="1"/>
    <col min="22" max="22" width="10.7109375" style="93" customWidth="1"/>
    <col min="23" max="23" width="1.7109375" style="93" customWidth="1"/>
    <col min="24" max="24" width="9.140625" style="93" customWidth="1"/>
    <col min="25" max="16384" width="9.140625" style="93"/>
  </cols>
  <sheetData>
    <row r="1" spans="2:28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</row>
    <row r="2" spans="2:28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</row>
    <row r="3" spans="2:28" s="73" customFormat="1" ht="20.100000000000001" customHeight="1" x14ac:dyDescent="0.25"/>
    <row r="4" spans="2:28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 t="s">
        <v>21</v>
      </c>
      <c r="V4" s="236" t="str">
        <f>+'DADOS DA OBRA'!$N$25</f>
        <v>18/03/2026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28" s="5" customFormat="1" ht="20.100000000000001" customHeight="1" x14ac:dyDescent="0.25">
      <c r="B7" s="1" t="s">
        <v>24</v>
      </c>
      <c r="C7" s="43" t="s">
        <v>716</v>
      </c>
      <c r="S7" s="3" t="s">
        <v>234</v>
      </c>
      <c r="T7" s="68" t="s">
        <v>235</v>
      </c>
      <c r="U7" s="3" t="s">
        <v>25</v>
      </c>
      <c r="V7" s="68" t="s">
        <v>37</v>
      </c>
    </row>
    <row r="8" spans="2:28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9"/>
      <c r="V8" s="12"/>
    </row>
    <row r="9" spans="2:28" s="92" customFormat="1" ht="20.100000000000001" customHeight="1" x14ac:dyDescent="0.25">
      <c r="B9" s="408" t="s">
        <v>135</v>
      </c>
      <c r="C9" s="409"/>
      <c r="D9" s="414" t="s">
        <v>599</v>
      </c>
      <c r="E9" s="424" t="s">
        <v>205</v>
      </c>
      <c r="F9" s="425"/>
      <c r="G9" s="426"/>
      <c r="H9" s="427" t="s">
        <v>158</v>
      </c>
      <c r="I9" s="427" t="s">
        <v>207</v>
      </c>
      <c r="J9" s="462" t="s">
        <v>141</v>
      </c>
      <c r="K9" s="462"/>
      <c r="L9" s="462"/>
      <c r="M9" s="462"/>
      <c r="N9" s="462"/>
      <c r="O9" s="462"/>
      <c r="P9" s="462"/>
      <c r="Q9" s="462"/>
      <c r="R9" s="462"/>
      <c r="S9" s="462"/>
      <c r="T9" s="462"/>
      <c r="U9" s="462"/>
      <c r="V9" s="429" t="s">
        <v>147</v>
      </c>
    </row>
    <row r="10" spans="2:28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428"/>
      <c r="I10" s="428"/>
      <c r="J10" s="437" t="s">
        <v>139</v>
      </c>
      <c r="K10" s="437"/>
      <c r="L10" s="437" t="s">
        <v>160</v>
      </c>
      <c r="M10" s="437"/>
      <c r="N10" s="447" t="s">
        <v>138</v>
      </c>
      <c r="O10" s="448"/>
      <c r="P10" s="447" t="s">
        <v>161</v>
      </c>
      <c r="Q10" s="448"/>
      <c r="R10" s="447" t="s">
        <v>163</v>
      </c>
      <c r="S10" s="448"/>
      <c r="T10" s="447" t="s">
        <v>162</v>
      </c>
      <c r="U10" s="448"/>
      <c r="V10" s="430"/>
    </row>
    <row r="11" spans="2:28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137</v>
      </c>
      <c r="J11" s="101" t="s">
        <v>145</v>
      </c>
      <c r="K11" s="101" t="s">
        <v>146</v>
      </c>
      <c r="L11" s="101" t="s">
        <v>144</v>
      </c>
      <c r="M11" s="101" t="s">
        <v>140</v>
      </c>
      <c r="N11" s="101" t="s">
        <v>144</v>
      </c>
      <c r="O11" s="101" t="s">
        <v>140</v>
      </c>
      <c r="P11" s="101" t="s">
        <v>144</v>
      </c>
      <c r="Q11" s="101" t="s">
        <v>140</v>
      </c>
      <c r="R11" s="101" t="s">
        <v>144</v>
      </c>
      <c r="S11" s="101" t="s">
        <v>140</v>
      </c>
      <c r="T11" s="101" t="s">
        <v>144</v>
      </c>
      <c r="U11" s="101" t="s">
        <v>140</v>
      </c>
      <c r="V11" s="107" t="s">
        <v>732</v>
      </c>
    </row>
    <row r="12" spans="2:28" s="92" customFormat="1" ht="30" customHeight="1" x14ac:dyDescent="0.25">
      <c r="B12" s="465" t="s">
        <v>598</v>
      </c>
      <c r="C12" s="466"/>
      <c r="D12" s="97"/>
      <c r="E12" s="111"/>
      <c r="F12" s="111"/>
      <c r="G12" s="111"/>
      <c r="H12" s="111">
        <f>(E12*G12*2+E12*F12)</f>
        <v>0</v>
      </c>
      <c r="I12" s="111">
        <f>+E12*F12*3.75</f>
        <v>0</v>
      </c>
      <c r="J12" s="111"/>
      <c r="K12" s="111">
        <f>+J12*0.154</f>
        <v>0</v>
      </c>
      <c r="L12" s="111"/>
      <c r="M12" s="111">
        <f>+L12*0.245</f>
        <v>0</v>
      </c>
      <c r="N12" s="111"/>
      <c r="O12" s="112">
        <f>+N12*0.395</f>
        <v>0</v>
      </c>
      <c r="P12" s="111"/>
      <c r="Q12" s="112">
        <f>+P12*0.617</f>
        <v>0</v>
      </c>
      <c r="R12" s="111"/>
      <c r="S12" s="112">
        <f>+R12*0.963</f>
        <v>0</v>
      </c>
      <c r="T12" s="111"/>
      <c r="U12" s="112">
        <f>+T12*1.578</f>
        <v>0</v>
      </c>
      <c r="V12" s="114">
        <f>+E12*F12*G12</f>
        <v>0</v>
      </c>
    </row>
    <row r="13" spans="2:28" s="92" customFormat="1" ht="30" customHeight="1" x14ac:dyDescent="0.25">
      <c r="B13" s="467" t="s">
        <v>717</v>
      </c>
      <c r="C13" s="468"/>
      <c r="D13" s="282" t="s">
        <v>337</v>
      </c>
      <c r="E13" s="116">
        <f>0.16+0.25+0.16</f>
        <v>0.57000000000000006</v>
      </c>
      <c r="F13" s="116"/>
      <c r="G13" s="116">
        <v>0.3</v>
      </c>
      <c r="H13" s="116">
        <f>+E13*G13</f>
        <v>0.17100000000000001</v>
      </c>
      <c r="I13" s="116">
        <f>+E13*F13*(3.9-G13)</f>
        <v>0</v>
      </c>
      <c r="J13" s="116"/>
      <c r="K13" s="116">
        <f t="shared" ref="K13:K17" si="0">+J13*0.154</f>
        <v>0</v>
      </c>
      <c r="L13" s="116"/>
      <c r="M13" s="116">
        <f t="shared" ref="M13:M33" si="1">+L13*0.245</f>
        <v>0</v>
      </c>
      <c r="N13" s="116">
        <f>3*1.07+4*2.09</f>
        <v>11.57</v>
      </c>
      <c r="O13" s="112">
        <f t="shared" ref="O13:O33" si="2">+N13*0.395</f>
        <v>4.5701499999999999</v>
      </c>
      <c r="P13" s="116">
        <f>6*1.53</f>
        <v>9.18</v>
      </c>
      <c r="Q13" s="112">
        <f t="shared" ref="Q13:Q17" si="3">+P13*0.617</f>
        <v>5.6640600000000001</v>
      </c>
      <c r="R13" s="116"/>
      <c r="S13" s="112">
        <f t="shared" ref="S13:S33" si="4">+R13*0.963</f>
        <v>0</v>
      </c>
      <c r="T13" s="116"/>
      <c r="U13" s="112">
        <f t="shared" ref="U13:U33" si="5">+T13*1.578</f>
        <v>0</v>
      </c>
      <c r="V13" s="289">
        <f>0.25*0.3*0.16</f>
        <v>1.2E-2</v>
      </c>
    </row>
    <row r="14" spans="2:28" s="92" customFormat="1" ht="30" customHeight="1" x14ac:dyDescent="0.25">
      <c r="B14" s="467" t="s">
        <v>718</v>
      </c>
      <c r="C14" s="468"/>
      <c r="D14" s="282" t="s">
        <v>337</v>
      </c>
      <c r="E14" s="116">
        <f>0.16+0.3+0.16</f>
        <v>0.62</v>
      </c>
      <c r="F14" s="116"/>
      <c r="G14" s="116">
        <v>0.3</v>
      </c>
      <c r="H14" s="116">
        <f t="shared" ref="H14:H16" si="6">+E14*G14</f>
        <v>0.186</v>
      </c>
      <c r="I14" s="116">
        <f t="shared" ref="I14:I17" si="7">+E14*F14*(3.9-G14)</f>
        <v>0</v>
      </c>
      <c r="J14" s="116"/>
      <c r="K14" s="116">
        <f t="shared" si="0"/>
        <v>0</v>
      </c>
      <c r="L14" s="116"/>
      <c r="M14" s="116">
        <f t="shared" si="1"/>
        <v>0</v>
      </c>
      <c r="N14" s="116">
        <f>3*1.17</f>
        <v>3.51</v>
      </c>
      <c r="O14" s="112">
        <f t="shared" si="2"/>
        <v>1.38645</v>
      </c>
      <c r="P14" s="116">
        <f>4*2.49</f>
        <v>9.9600000000000009</v>
      </c>
      <c r="Q14" s="112">
        <f t="shared" si="3"/>
        <v>6.1453200000000008</v>
      </c>
      <c r="R14" s="116">
        <f>6*1.68</f>
        <v>10.08</v>
      </c>
      <c r="S14" s="112">
        <f t="shared" si="4"/>
        <v>9.7070399999999992</v>
      </c>
      <c r="T14" s="116"/>
      <c r="U14" s="112">
        <f t="shared" si="5"/>
        <v>0</v>
      </c>
      <c r="V14" s="289">
        <f>0.3*0.16*0.3</f>
        <v>1.44E-2</v>
      </c>
    </row>
    <row r="15" spans="2:28" s="92" customFormat="1" ht="30" customHeight="1" x14ac:dyDescent="0.25">
      <c r="B15" s="467" t="s">
        <v>719</v>
      </c>
      <c r="C15" s="468"/>
      <c r="D15" s="282" t="s">
        <v>337</v>
      </c>
      <c r="E15" s="116">
        <f>0.16+0.3+0.16</f>
        <v>0.62</v>
      </c>
      <c r="F15" s="116"/>
      <c r="G15" s="116">
        <v>0.3</v>
      </c>
      <c r="H15" s="116">
        <f t="shared" si="6"/>
        <v>0.186</v>
      </c>
      <c r="I15" s="116">
        <f t="shared" si="7"/>
        <v>0</v>
      </c>
      <c r="J15" s="116"/>
      <c r="K15" s="116">
        <f t="shared" si="0"/>
        <v>0</v>
      </c>
      <c r="L15" s="116"/>
      <c r="M15" s="116">
        <f t="shared" si="1"/>
        <v>0</v>
      </c>
      <c r="N15" s="116">
        <f>3*1.17</f>
        <v>3.51</v>
      </c>
      <c r="O15" s="112">
        <f t="shared" si="2"/>
        <v>1.38645</v>
      </c>
      <c r="P15" s="116">
        <f>5*2.19</f>
        <v>10.95</v>
      </c>
      <c r="Q15" s="112">
        <f t="shared" si="3"/>
        <v>6.7561499999999999</v>
      </c>
      <c r="R15" s="116">
        <f>6*1.53</f>
        <v>9.18</v>
      </c>
      <c r="S15" s="112">
        <f t="shared" si="4"/>
        <v>8.8403399999999994</v>
      </c>
      <c r="T15" s="116"/>
      <c r="U15" s="112">
        <f t="shared" si="5"/>
        <v>0</v>
      </c>
      <c r="V15" s="289">
        <f t="shared" ref="V15:V25" si="8">0.3*0.16*0.3</f>
        <v>1.44E-2</v>
      </c>
      <c r="AA15" s="287"/>
    </row>
    <row r="16" spans="2:28" s="92" customFormat="1" ht="30" customHeight="1" x14ac:dyDescent="0.25">
      <c r="B16" s="467" t="s">
        <v>720</v>
      </c>
      <c r="C16" s="468"/>
      <c r="D16" s="282" t="s">
        <v>337</v>
      </c>
      <c r="E16" s="116">
        <f>0.16+0.25+0.16</f>
        <v>0.57000000000000006</v>
      </c>
      <c r="F16" s="116"/>
      <c r="G16" s="116">
        <v>0.3</v>
      </c>
      <c r="H16" s="116">
        <f t="shared" si="6"/>
        <v>0.17100000000000001</v>
      </c>
      <c r="I16" s="116">
        <f t="shared" si="7"/>
        <v>0</v>
      </c>
      <c r="J16" s="116"/>
      <c r="K16" s="116">
        <f t="shared" si="0"/>
        <v>0</v>
      </c>
      <c r="L16" s="116"/>
      <c r="M16" s="116">
        <f t="shared" si="1"/>
        <v>0</v>
      </c>
      <c r="N16" s="116">
        <f>3*1.07+4*2.09</f>
        <v>11.57</v>
      </c>
      <c r="O16" s="112">
        <f t="shared" si="2"/>
        <v>4.5701499999999999</v>
      </c>
      <c r="P16" s="116">
        <f>6*1.53</f>
        <v>9.18</v>
      </c>
      <c r="Q16" s="112">
        <f t="shared" si="3"/>
        <v>5.6640600000000001</v>
      </c>
      <c r="R16" s="116"/>
      <c r="S16" s="112">
        <f t="shared" si="4"/>
        <v>0</v>
      </c>
      <c r="T16" s="116"/>
      <c r="U16" s="112">
        <f t="shared" si="5"/>
        <v>0</v>
      </c>
      <c r="V16" s="289">
        <f t="shared" si="8"/>
        <v>1.44E-2</v>
      </c>
      <c r="AA16" s="287"/>
    </row>
    <row r="17" spans="2:27" s="92" customFormat="1" ht="30" customHeight="1" x14ac:dyDescent="0.25">
      <c r="B17" s="467" t="s">
        <v>721</v>
      </c>
      <c r="C17" s="468"/>
      <c r="D17" s="282" t="s">
        <v>337</v>
      </c>
      <c r="E17" s="116">
        <f t="shared" ref="E17:E18" si="9">0.16+0.3+0.16</f>
        <v>0.62</v>
      </c>
      <c r="F17" s="116"/>
      <c r="G17" s="116">
        <v>0.3</v>
      </c>
      <c r="H17" s="116">
        <f t="shared" ref="H17:H18" si="10">+E17*G17</f>
        <v>0.186</v>
      </c>
      <c r="I17" s="116">
        <f t="shared" si="7"/>
        <v>0</v>
      </c>
      <c r="J17" s="116"/>
      <c r="K17" s="116">
        <f t="shared" si="0"/>
        <v>0</v>
      </c>
      <c r="L17" s="116"/>
      <c r="M17" s="116">
        <f t="shared" si="1"/>
        <v>0</v>
      </c>
      <c r="N17" s="116">
        <f>3*1.17</f>
        <v>3.51</v>
      </c>
      <c r="O17" s="112">
        <f t="shared" si="2"/>
        <v>1.38645</v>
      </c>
      <c r="P17" s="116">
        <f>4*2.49</f>
        <v>9.9600000000000009</v>
      </c>
      <c r="Q17" s="112">
        <f t="shared" si="3"/>
        <v>6.1453200000000008</v>
      </c>
      <c r="R17" s="116">
        <f>6*1.68</f>
        <v>10.08</v>
      </c>
      <c r="S17" s="112">
        <f t="shared" si="4"/>
        <v>9.7070399999999992</v>
      </c>
      <c r="T17" s="116"/>
      <c r="U17" s="112">
        <f t="shared" si="5"/>
        <v>0</v>
      </c>
      <c r="V17" s="289">
        <f t="shared" si="8"/>
        <v>1.44E-2</v>
      </c>
      <c r="AA17" s="287"/>
    </row>
    <row r="18" spans="2:27" s="92" customFormat="1" ht="30" customHeight="1" x14ac:dyDescent="0.25">
      <c r="B18" s="467" t="s">
        <v>722</v>
      </c>
      <c r="C18" s="468"/>
      <c r="D18" s="282" t="s">
        <v>337</v>
      </c>
      <c r="E18" s="116">
        <f t="shared" si="9"/>
        <v>0.62</v>
      </c>
      <c r="F18" s="116"/>
      <c r="G18" s="116">
        <v>0.3</v>
      </c>
      <c r="H18" s="116">
        <f t="shared" si="10"/>
        <v>0.186</v>
      </c>
      <c r="I18" s="116">
        <f t="shared" ref="I18" si="11">+E18*F18*(3.9-G18)</f>
        <v>0</v>
      </c>
      <c r="J18" s="116"/>
      <c r="K18" s="116">
        <f t="shared" ref="K18:K24" si="12">+J18*0.154</f>
        <v>0</v>
      </c>
      <c r="L18" s="116"/>
      <c r="M18" s="116">
        <f t="shared" si="1"/>
        <v>0</v>
      </c>
      <c r="N18" s="116">
        <f>3*1.17</f>
        <v>3.51</v>
      </c>
      <c r="O18" s="112">
        <f t="shared" si="2"/>
        <v>1.38645</v>
      </c>
      <c r="P18" s="116">
        <f>4*2.19</f>
        <v>8.76</v>
      </c>
      <c r="Q18" s="112">
        <f t="shared" ref="Q18:Q24" si="13">+P18*0.617</f>
        <v>5.4049199999999997</v>
      </c>
      <c r="R18" s="116">
        <f>6*1.53</f>
        <v>9.18</v>
      </c>
      <c r="S18" s="112">
        <f t="shared" si="4"/>
        <v>8.8403399999999994</v>
      </c>
      <c r="T18" s="116"/>
      <c r="U18" s="112">
        <f t="shared" si="5"/>
        <v>0</v>
      </c>
      <c r="V18" s="289">
        <f t="shared" si="8"/>
        <v>1.44E-2</v>
      </c>
      <c r="AA18" s="287"/>
    </row>
    <row r="19" spans="2:27" s="92" customFormat="1" ht="30" customHeight="1" x14ac:dyDescent="0.25">
      <c r="B19" s="467" t="s">
        <v>723</v>
      </c>
      <c r="C19" s="468"/>
      <c r="D19" s="282" t="s">
        <v>337</v>
      </c>
      <c r="E19" s="116"/>
      <c r="F19" s="116"/>
      <c r="G19" s="116"/>
      <c r="H19" s="116">
        <f>1.39*12</f>
        <v>16.68</v>
      </c>
      <c r="I19" s="116">
        <f t="shared" ref="I19" si="14">+E19*F19*(3.9-G19)</f>
        <v>0</v>
      </c>
      <c r="J19" s="116"/>
      <c r="K19" s="116">
        <f t="shared" ref="K19" si="15">+J19*0.154</f>
        <v>0</v>
      </c>
      <c r="L19" s="116"/>
      <c r="M19" s="116">
        <f t="shared" si="1"/>
        <v>0</v>
      </c>
      <c r="N19" s="116">
        <f>2*12</f>
        <v>24</v>
      </c>
      <c r="O19" s="112">
        <f t="shared" si="2"/>
        <v>9.48</v>
      </c>
      <c r="P19" s="116">
        <f>16.05*12</f>
        <v>192.60000000000002</v>
      </c>
      <c r="Q19" s="112">
        <f t="shared" ref="Q19" si="16">+P19*0.617</f>
        <v>118.83420000000001</v>
      </c>
      <c r="R19" s="116">
        <f>5.1*12</f>
        <v>61.199999999999996</v>
      </c>
      <c r="S19" s="112">
        <f t="shared" si="4"/>
        <v>58.935599999999994</v>
      </c>
      <c r="T19" s="116">
        <f>11.63*12</f>
        <v>139.56</v>
      </c>
      <c r="U19" s="112">
        <f t="shared" si="5"/>
        <v>220.22568000000001</v>
      </c>
      <c r="V19" s="289">
        <f>0.36*0.6*12</f>
        <v>2.5920000000000001</v>
      </c>
    </row>
    <row r="20" spans="2:27" s="92" customFormat="1" ht="30" customHeight="1" x14ac:dyDescent="0.25">
      <c r="B20" s="456" t="s">
        <v>717</v>
      </c>
      <c r="C20" s="457"/>
      <c r="D20" s="276" t="s">
        <v>695</v>
      </c>
      <c r="E20" s="273">
        <f>0.16+0.25+0.16</f>
        <v>0.57000000000000006</v>
      </c>
      <c r="F20" s="273"/>
      <c r="G20" s="273">
        <v>0.3</v>
      </c>
      <c r="H20" s="273">
        <f>+E20*G20</f>
        <v>0.17100000000000001</v>
      </c>
      <c r="I20" s="273">
        <f>+E20*F20*(3.9-G20)</f>
        <v>0</v>
      </c>
      <c r="J20" s="273"/>
      <c r="K20" s="273">
        <f t="shared" si="12"/>
        <v>0</v>
      </c>
      <c r="L20" s="273"/>
      <c r="M20" s="273">
        <f t="shared" si="1"/>
        <v>0</v>
      </c>
      <c r="N20" s="273">
        <f>3*1.07+4*2.09</f>
        <v>11.57</v>
      </c>
      <c r="O20" s="274">
        <f t="shared" si="2"/>
        <v>4.5701499999999999</v>
      </c>
      <c r="P20" s="273">
        <f>6*1.53</f>
        <v>9.18</v>
      </c>
      <c r="Q20" s="274">
        <f t="shared" si="13"/>
        <v>5.6640600000000001</v>
      </c>
      <c r="R20" s="273"/>
      <c r="S20" s="274">
        <f t="shared" si="4"/>
        <v>0</v>
      </c>
      <c r="T20" s="273"/>
      <c r="U20" s="274">
        <f t="shared" si="5"/>
        <v>0</v>
      </c>
      <c r="V20" s="277">
        <f t="shared" si="8"/>
        <v>1.44E-2</v>
      </c>
      <c r="Z20" s="290"/>
    </row>
    <row r="21" spans="2:27" s="92" customFormat="1" ht="30" customHeight="1" x14ac:dyDescent="0.25">
      <c r="B21" s="456" t="s">
        <v>718</v>
      </c>
      <c r="C21" s="457"/>
      <c r="D21" s="276" t="s">
        <v>695</v>
      </c>
      <c r="E21" s="273">
        <f>0.16+0.3+0.16</f>
        <v>0.62</v>
      </c>
      <c r="F21" s="273"/>
      <c r="G21" s="273">
        <v>0.3</v>
      </c>
      <c r="H21" s="273">
        <f t="shared" ref="H21:H25" si="17">+E21*G21</f>
        <v>0.186</v>
      </c>
      <c r="I21" s="273">
        <f t="shared" ref="I21:I26" si="18">+E21*F21*(3.9-G21)</f>
        <v>0</v>
      </c>
      <c r="J21" s="273"/>
      <c r="K21" s="273">
        <f t="shared" si="12"/>
        <v>0</v>
      </c>
      <c r="L21" s="273"/>
      <c r="M21" s="273">
        <f t="shared" si="1"/>
        <v>0</v>
      </c>
      <c r="N21" s="273">
        <f>3*1.17</f>
        <v>3.51</v>
      </c>
      <c r="O21" s="274">
        <f t="shared" si="2"/>
        <v>1.38645</v>
      </c>
      <c r="P21" s="273">
        <f>4*2.49</f>
        <v>9.9600000000000009</v>
      </c>
      <c r="Q21" s="274">
        <f t="shared" si="13"/>
        <v>6.1453200000000008</v>
      </c>
      <c r="R21" s="273">
        <f>6*1.68</f>
        <v>10.08</v>
      </c>
      <c r="S21" s="274">
        <f t="shared" si="4"/>
        <v>9.7070399999999992</v>
      </c>
      <c r="T21" s="273"/>
      <c r="U21" s="274">
        <f t="shared" si="5"/>
        <v>0</v>
      </c>
      <c r="V21" s="277">
        <f t="shared" si="8"/>
        <v>1.44E-2</v>
      </c>
    </row>
    <row r="22" spans="2:27" s="92" customFormat="1" ht="30" customHeight="1" x14ac:dyDescent="0.25">
      <c r="B22" s="456" t="s">
        <v>719</v>
      </c>
      <c r="C22" s="457"/>
      <c r="D22" s="276" t="s">
        <v>695</v>
      </c>
      <c r="E22" s="273">
        <f>0.16+0.3+0.16</f>
        <v>0.62</v>
      </c>
      <c r="F22" s="273"/>
      <c r="G22" s="273">
        <v>0.3</v>
      </c>
      <c r="H22" s="273">
        <f t="shared" si="17"/>
        <v>0.186</v>
      </c>
      <c r="I22" s="273">
        <f t="shared" si="18"/>
        <v>0</v>
      </c>
      <c r="J22" s="273"/>
      <c r="K22" s="273">
        <f t="shared" si="12"/>
        <v>0</v>
      </c>
      <c r="L22" s="273"/>
      <c r="M22" s="273">
        <f t="shared" si="1"/>
        <v>0</v>
      </c>
      <c r="N22" s="273">
        <f>3*1.17</f>
        <v>3.51</v>
      </c>
      <c r="O22" s="274">
        <f t="shared" si="2"/>
        <v>1.38645</v>
      </c>
      <c r="P22" s="273">
        <f>5*2.19</f>
        <v>10.95</v>
      </c>
      <c r="Q22" s="274">
        <f t="shared" si="13"/>
        <v>6.7561499999999999</v>
      </c>
      <c r="R22" s="273">
        <f>6*1.53</f>
        <v>9.18</v>
      </c>
      <c r="S22" s="274">
        <f t="shared" si="4"/>
        <v>8.8403399999999994</v>
      </c>
      <c r="T22" s="273"/>
      <c r="U22" s="274">
        <f t="shared" si="5"/>
        <v>0</v>
      </c>
      <c r="V22" s="277">
        <f t="shared" si="8"/>
        <v>1.44E-2</v>
      </c>
    </row>
    <row r="23" spans="2:27" s="92" customFormat="1" ht="30" customHeight="1" x14ac:dyDescent="0.25">
      <c r="B23" s="456" t="s">
        <v>720</v>
      </c>
      <c r="C23" s="457"/>
      <c r="D23" s="276" t="s">
        <v>695</v>
      </c>
      <c r="E23" s="273">
        <f>0.16+0.25+0.16</f>
        <v>0.57000000000000006</v>
      </c>
      <c r="F23" s="273"/>
      <c r="G23" s="273">
        <v>0.3</v>
      </c>
      <c r="H23" s="273">
        <f t="shared" si="17"/>
        <v>0.17100000000000001</v>
      </c>
      <c r="I23" s="273">
        <f t="shared" si="18"/>
        <v>0</v>
      </c>
      <c r="J23" s="273"/>
      <c r="K23" s="273">
        <f t="shared" si="12"/>
        <v>0</v>
      </c>
      <c r="L23" s="273"/>
      <c r="M23" s="273">
        <f t="shared" si="1"/>
        <v>0</v>
      </c>
      <c r="N23" s="273">
        <f>3*1.07+4*2.09</f>
        <v>11.57</v>
      </c>
      <c r="O23" s="274">
        <f t="shared" si="2"/>
        <v>4.5701499999999999</v>
      </c>
      <c r="P23" s="273">
        <f>6*1.53</f>
        <v>9.18</v>
      </c>
      <c r="Q23" s="274">
        <f t="shared" si="13"/>
        <v>5.6640600000000001</v>
      </c>
      <c r="R23" s="273"/>
      <c r="S23" s="274">
        <f t="shared" si="4"/>
        <v>0</v>
      </c>
      <c r="T23" s="273"/>
      <c r="U23" s="274">
        <f t="shared" si="5"/>
        <v>0</v>
      </c>
      <c r="V23" s="277">
        <f t="shared" si="8"/>
        <v>1.44E-2</v>
      </c>
    </row>
    <row r="24" spans="2:27" s="92" customFormat="1" ht="30" customHeight="1" x14ac:dyDescent="0.25">
      <c r="B24" s="456" t="s">
        <v>721</v>
      </c>
      <c r="C24" s="457"/>
      <c r="D24" s="276" t="s">
        <v>695</v>
      </c>
      <c r="E24" s="273">
        <f t="shared" ref="E24:E25" si="19">0.16+0.3+0.16</f>
        <v>0.62</v>
      </c>
      <c r="F24" s="273"/>
      <c r="G24" s="273">
        <v>0.3</v>
      </c>
      <c r="H24" s="273">
        <f t="shared" si="17"/>
        <v>0.186</v>
      </c>
      <c r="I24" s="273">
        <f t="shared" si="18"/>
        <v>0</v>
      </c>
      <c r="J24" s="273"/>
      <c r="K24" s="273">
        <f t="shared" si="12"/>
        <v>0</v>
      </c>
      <c r="L24" s="273"/>
      <c r="M24" s="273">
        <f t="shared" si="1"/>
        <v>0</v>
      </c>
      <c r="N24" s="273">
        <f>3*1.17</f>
        <v>3.51</v>
      </c>
      <c r="O24" s="274">
        <f t="shared" si="2"/>
        <v>1.38645</v>
      </c>
      <c r="P24" s="273">
        <f>4*2.49</f>
        <v>9.9600000000000009</v>
      </c>
      <c r="Q24" s="274">
        <f t="shared" si="13"/>
        <v>6.1453200000000008</v>
      </c>
      <c r="R24" s="273">
        <f>6*1.68</f>
        <v>10.08</v>
      </c>
      <c r="S24" s="274">
        <f t="shared" si="4"/>
        <v>9.7070399999999992</v>
      </c>
      <c r="T24" s="273"/>
      <c r="U24" s="274">
        <f t="shared" si="5"/>
        <v>0</v>
      </c>
      <c r="V24" s="277">
        <f t="shared" si="8"/>
        <v>1.44E-2</v>
      </c>
    </row>
    <row r="25" spans="2:27" s="92" customFormat="1" ht="30" customHeight="1" x14ac:dyDescent="0.25">
      <c r="B25" s="456" t="s">
        <v>722</v>
      </c>
      <c r="C25" s="457"/>
      <c r="D25" s="276" t="s">
        <v>695</v>
      </c>
      <c r="E25" s="273">
        <f t="shared" si="19"/>
        <v>0.62</v>
      </c>
      <c r="F25" s="273"/>
      <c r="G25" s="273">
        <v>0.3</v>
      </c>
      <c r="H25" s="273">
        <f t="shared" si="17"/>
        <v>0.186</v>
      </c>
      <c r="I25" s="273">
        <f t="shared" si="18"/>
        <v>0</v>
      </c>
      <c r="J25" s="273"/>
      <c r="K25" s="273">
        <f t="shared" ref="K25:K26" si="20">+J25*0.154</f>
        <v>0</v>
      </c>
      <c r="L25" s="273"/>
      <c r="M25" s="273">
        <f t="shared" si="1"/>
        <v>0</v>
      </c>
      <c r="N25" s="273">
        <f>3*1.17</f>
        <v>3.51</v>
      </c>
      <c r="O25" s="274">
        <f t="shared" si="2"/>
        <v>1.38645</v>
      </c>
      <c r="P25" s="273">
        <f>4*2.19</f>
        <v>8.76</v>
      </c>
      <c r="Q25" s="274">
        <f t="shared" ref="Q25:Q26" si="21">+P25*0.617</f>
        <v>5.4049199999999997</v>
      </c>
      <c r="R25" s="273">
        <f>6*1.53</f>
        <v>9.18</v>
      </c>
      <c r="S25" s="274">
        <f t="shared" si="4"/>
        <v>8.8403399999999994</v>
      </c>
      <c r="T25" s="273"/>
      <c r="U25" s="274">
        <f t="shared" si="5"/>
        <v>0</v>
      </c>
      <c r="V25" s="277">
        <f t="shared" si="8"/>
        <v>1.44E-2</v>
      </c>
    </row>
    <row r="26" spans="2:27" s="92" customFormat="1" ht="30" customHeight="1" x14ac:dyDescent="0.25">
      <c r="B26" s="456" t="s">
        <v>724</v>
      </c>
      <c r="C26" s="457"/>
      <c r="D26" s="276" t="s">
        <v>695</v>
      </c>
      <c r="E26" s="273"/>
      <c r="F26" s="273"/>
      <c r="G26" s="273"/>
      <c r="H26" s="273">
        <f>1.39*12</f>
        <v>16.68</v>
      </c>
      <c r="I26" s="273">
        <f t="shared" si="18"/>
        <v>0</v>
      </c>
      <c r="J26" s="273"/>
      <c r="K26" s="273">
        <f t="shared" si="20"/>
        <v>0</v>
      </c>
      <c r="L26" s="273"/>
      <c r="M26" s="273">
        <f t="shared" si="1"/>
        <v>0</v>
      </c>
      <c r="N26" s="273">
        <f>2*12</f>
        <v>24</v>
      </c>
      <c r="O26" s="274">
        <f t="shared" si="2"/>
        <v>9.48</v>
      </c>
      <c r="P26" s="273">
        <f>16.05*12</f>
        <v>192.60000000000002</v>
      </c>
      <c r="Q26" s="274">
        <f t="shared" si="21"/>
        <v>118.83420000000001</v>
      </c>
      <c r="R26" s="273">
        <f>5.1*12</f>
        <v>61.199999999999996</v>
      </c>
      <c r="S26" s="274">
        <f t="shared" si="4"/>
        <v>58.935599999999994</v>
      </c>
      <c r="T26" s="273">
        <f>11.63*12</f>
        <v>139.56</v>
      </c>
      <c r="U26" s="274">
        <f t="shared" si="5"/>
        <v>220.22568000000001</v>
      </c>
      <c r="V26" s="288">
        <f>0.36*0.6*12</f>
        <v>2.5920000000000001</v>
      </c>
      <c r="AA26" s="287"/>
    </row>
    <row r="27" spans="2:27" s="92" customFormat="1" ht="30" customHeight="1" x14ac:dyDescent="0.25">
      <c r="B27" s="465" t="s">
        <v>613</v>
      </c>
      <c r="C27" s="466"/>
      <c r="D27" s="97"/>
      <c r="E27" s="111"/>
      <c r="F27" s="111"/>
      <c r="G27" s="111"/>
      <c r="H27" s="111">
        <f>(E27*G27*2+E27*F27)</f>
        <v>0</v>
      </c>
      <c r="I27" s="111">
        <f>+E27*F27*3.75</f>
        <v>0</v>
      </c>
      <c r="J27" s="111"/>
      <c r="K27" s="111">
        <f>+J27*0.154</f>
        <v>0</v>
      </c>
      <c r="L27" s="111"/>
      <c r="M27" s="111">
        <f t="shared" si="1"/>
        <v>0</v>
      </c>
      <c r="N27" s="111"/>
      <c r="O27" s="112">
        <f t="shared" si="2"/>
        <v>0</v>
      </c>
      <c r="P27" s="111"/>
      <c r="Q27" s="112">
        <f>+P27*0.617</f>
        <v>0</v>
      </c>
      <c r="R27" s="111"/>
      <c r="S27" s="112">
        <f t="shared" si="4"/>
        <v>0</v>
      </c>
      <c r="T27" s="111"/>
      <c r="U27" s="112">
        <f t="shared" si="5"/>
        <v>0</v>
      </c>
      <c r="V27" s="114">
        <f>+E27*F27*G27</f>
        <v>0</v>
      </c>
    </row>
    <row r="28" spans="2:27" s="92" customFormat="1" ht="30" customHeight="1" x14ac:dyDescent="0.25">
      <c r="B28" s="404" t="s">
        <v>725</v>
      </c>
      <c r="C28" s="405"/>
      <c r="D28" s="97" t="s">
        <v>631</v>
      </c>
      <c r="E28" s="111"/>
      <c r="F28" s="111"/>
      <c r="G28" s="111"/>
      <c r="H28" s="111">
        <f>1.5*10</f>
        <v>15</v>
      </c>
      <c r="I28" s="111">
        <f t="shared" ref="I28:I29" si="22">+E28*F28*(3.9-G28)</f>
        <v>0</v>
      </c>
      <c r="J28" s="111"/>
      <c r="K28" s="111">
        <f t="shared" ref="K28:K29" si="23">+J28*0.154</f>
        <v>0</v>
      </c>
      <c r="L28" s="111"/>
      <c r="M28" s="111">
        <f t="shared" si="1"/>
        <v>0</v>
      </c>
      <c r="N28" s="111">
        <f>2*10</f>
        <v>20</v>
      </c>
      <c r="O28" s="112">
        <f t="shared" si="2"/>
        <v>7.9</v>
      </c>
      <c r="P28" s="111">
        <f>16.05*10</f>
        <v>160.5</v>
      </c>
      <c r="Q28" s="112">
        <f t="shared" ref="Q28" si="24">+P28*0.617</f>
        <v>99.028499999999994</v>
      </c>
      <c r="R28" s="111">
        <f>5.1*10</f>
        <v>51</v>
      </c>
      <c r="S28" s="112">
        <f t="shared" si="4"/>
        <v>49.113</v>
      </c>
      <c r="T28" s="111">
        <f>11.63*10</f>
        <v>116.30000000000001</v>
      </c>
      <c r="U28" s="112">
        <f t="shared" si="5"/>
        <v>183.52140000000003</v>
      </c>
      <c r="V28" s="286">
        <f>0.36*0.7*10</f>
        <v>2.52</v>
      </c>
    </row>
    <row r="29" spans="2:27" s="92" customFormat="1" ht="30" customHeight="1" x14ac:dyDescent="0.25">
      <c r="B29" s="456" t="s">
        <v>725</v>
      </c>
      <c r="C29" s="457"/>
      <c r="D29" s="276" t="s">
        <v>337</v>
      </c>
      <c r="E29" s="273"/>
      <c r="F29" s="273"/>
      <c r="G29" s="273"/>
      <c r="H29" s="273">
        <f t="shared" ref="H29:H33" si="25">1.5*10</f>
        <v>15</v>
      </c>
      <c r="I29" s="273">
        <f t="shared" si="22"/>
        <v>0</v>
      </c>
      <c r="J29" s="273"/>
      <c r="K29" s="273">
        <f t="shared" si="23"/>
        <v>0</v>
      </c>
      <c r="L29" s="273"/>
      <c r="M29" s="273">
        <f t="shared" si="1"/>
        <v>0</v>
      </c>
      <c r="N29" s="273">
        <f t="shared" ref="N29:N33" si="26">2*10</f>
        <v>20</v>
      </c>
      <c r="O29" s="274">
        <f t="shared" si="2"/>
        <v>7.9</v>
      </c>
      <c r="P29" s="273">
        <f t="shared" ref="P29:P33" si="27">16.05*10</f>
        <v>160.5</v>
      </c>
      <c r="Q29" s="274">
        <f t="shared" ref="Q29:Q33" si="28">+P29*0.617</f>
        <v>99.028499999999994</v>
      </c>
      <c r="R29" s="273">
        <f t="shared" ref="R29:R33" si="29">5.1*10</f>
        <v>51</v>
      </c>
      <c r="S29" s="274">
        <f t="shared" si="4"/>
        <v>49.113</v>
      </c>
      <c r="T29" s="273">
        <f t="shared" ref="T29:T33" si="30">11.63*10</f>
        <v>116.30000000000001</v>
      </c>
      <c r="U29" s="274">
        <f t="shared" si="5"/>
        <v>183.52140000000003</v>
      </c>
      <c r="V29" s="288">
        <f t="shared" ref="V29:V33" si="31">0.36*0.7*10</f>
        <v>2.52</v>
      </c>
      <c r="AA29" s="287"/>
    </row>
    <row r="30" spans="2:27" s="92" customFormat="1" ht="30" customHeight="1" x14ac:dyDescent="0.25">
      <c r="B30" s="404" t="s">
        <v>725</v>
      </c>
      <c r="C30" s="405"/>
      <c r="D30" s="97" t="s">
        <v>336</v>
      </c>
      <c r="E30" s="111"/>
      <c r="F30" s="111"/>
      <c r="G30" s="111"/>
      <c r="H30" s="111">
        <f t="shared" si="25"/>
        <v>15</v>
      </c>
      <c r="I30" s="111">
        <f t="shared" ref="I30:I31" si="32">+E30*F30*(3.9-G30)</f>
        <v>0</v>
      </c>
      <c r="J30" s="111"/>
      <c r="K30" s="111">
        <f t="shared" ref="K30:K31" si="33">+J30*0.154</f>
        <v>0</v>
      </c>
      <c r="L30" s="111"/>
      <c r="M30" s="111">
        <f t="shared" si="1"/>
        <v>0</v>
      </c>
      <c r="N30" s="111">
        <f t="shared" si="26"/>
        <v>20</v>
      </c>
      <c r="O30" s="112">
        <f t="shared" si="2"/>
        <v>7.9</v>
      </c>
      <c r="P30" s="111">
        <f t="shared" si="27"/>
        <v>160.5</v>
      </c>
      <c r="Q30" s="112">
        <f t="shared" si="28"/>
        <v>99.028499999999994</v>
      </c>
      <c r="R30" s="111">
        <f t="shared" si="29"/>
        <v>51</v>
      </c>
      <c r="S30" s="112">
        <f t="shared" si="4"/>
        <v>49.113</v>
      </c>
      <c r="T30" s="111">
        <f t="shared" si="30"/>
        <v>116.30000000000001</v>
      </c>
      <c r="U30" s="112">
        <f t="shared" si="5"/>
        <v>183.52140000000003</v>
      </c>
      <c r="V30" s="286">
        <f t="shared" si="31"/>
        <v>2.52</v>
      </c>
    </row>
    <row r="31" spans="2:27" s="92" customFormat="1" ht="30" customHeight="1" x14ac:dyDescent="0.25">
      <c r="B31" s="456" t="s">
        <v>725</v>
      </c>
      <c r="C31" s="457"/>
      <c r="D31" s="276" t="s">
        <v>335</v>
      </c>
      <c r="E31" s="273"/>
      <c r="F31" s="273"/>
      <c r="G31" s="273"/>
      <c r="H31" s="273">
        <f t="shared" si="25"/>
        <v>15</v>
      </c>
      <c r="I31" s="273">
        <f t="shared" si="32"/>
        <v>0</v>
      </c>
      <c r="J31" s="273"/>
      <c r="K31" s="273">
        <f t="shared" si="33"/>
        <v>0</v>
      </c>
      <c r="L31" s="273"/>
      <c r="M31" s="273">
        <f t="shared" si="1"/>
        <v>0</v>
      </c>
      <c r="N31" s="273">
        <f t="shared" si="26"/>
        <v>20</v>
      </c>
      <c r="O31" s="274">
        <f t="shared" si="2"/>
        <v>7.9</v>
      </c>
      <c r="P31" s="273">
        <f t="shared" si="27"/>
        <v>160.5</v>
      </c>
      <c r="Q31" s="274">
        <f t="shared" si="28"/>
        <v>99.028499999999994</v>
      </c>
      <c r="R31" s="273">
        <f t="shared" si="29"/>
        <v>51</v>
      </c>
      <c r="S31" s="274">
        <f t="shared" si="4"/>
        <v>49.113</v>
      </c>
      <c r="T31" s="273">
        <f t="shared" si="30"/>
        <v>116.30000000000001</v>
      </c>
      <c r="U31" s="274">
        <f t="shared" si="5"/>
        <v>183.52140000000003</v>
      </c>
      <c r="V31" s="288">
        <f t="shared" si="31"/>
        <v>2.52</v>
      </c>
      <c r="AA31" s="287"/>
    </row>
    <row r="32" spans="2:27" s="92" customFormat="1" ht="30" customHeight="1" x14ac:dyDescent="0.25">
      <c r="B32" s="404" t="s">
        <v>725</v>
      </c>
      <c r="C32" s="405"/>
      <c r="D32" s="97" t="s">
        <v>338</v>
      </c>
      <c r="E32" s="111"/>
      <c r="F32" s="111"/>
      <c r="G32" s="111"/>
      <c r="H32" s="111">
        <f t="shared" si="25"/>
        <v>15</v>
      </c>
      <c r="I32" s="111">
        <f t="shared" ref="I32:I33" si="34">+E32*F32*(3.9-G32)</f>
        <v>0</v>
      </c>
      <c r="J32" s="111"/>
      <c r="K32" s="111">
        <f t="shared" ref="K32:K33" si="35">+J32*0.154</f>
        <v>0</v>
      </c>
      <c r="L32" s="111"/>
      <c r="M32" s="111">
        <f t="shared" si="1"/>
        <v>0</v>
      </c>
      <c r="N32" s="111">
        <f t="shared" si="26"/>
        <v>20</v>
      </c>
      <c r="O32" s="112">
        <f t="shared" si="2"/>
        <v>7.9</v>
      </c>
      <c r="P32" s="111">
        <f t="shared" si="27"/>
        <v>160.5</v>
      </c>
      <c r="Q32" s="112">
        <f t="shared" si="28"/>
        <v>99.028499999999994</v>
      </c>
      <c r="R32" s="111">
        <f t="shared" si="29"/>
        <v>51</v>
      </c>
      <c r="S32" s="112">
        <f t="shared" si="4"/>
        <v>49.113</v>
      </c>
      <c r="T32" s="111">
        <f t="shared" si="30"/>
        <v>116.30000000000001</v>
      </c>
      <c r="U32" s="112">
        <f t="shared" si="5"/>
        <v>183.52140000000003</v>
      </c>
      <c r="V32" s="286">
        <f t="shared" si="31"/>
        <v>2.52</v>
      </c>
    </row>
    <row r="33" spans="2:27" s="92" customFormat="1" ht="30" customHeight="1" thickBot="1" x14ac:dyDescent="0.3">
      <c r="B33" s="456" t="s">
        <v>726</v>
      </c>
      <c r="C33" s="457"/>
      <c r="D33" s="276" t="s">
        <v>695</v>
      </c>
      <c r="E33" s="273"/>
      <c r="F33" s="273"/>
      <c r="G33" s="273"/>
      <c r="H33" s="273">
        <f t="shared" si="25"/>
        <v>15</v>
      </c>
      <c r="I33" s="273">
        <f t="shared" si="34"/>
        <v>0</v>
      </c>
      <c r="J33" s="273"/>
      <c r="K33" s="273">
        <f t="shared" si="35"/>
        <v>0</v>
      </c>
      <c r="L33" s="273"/>
      <c r="M33" s="273">
        <f t="shared" si="1"/>
        <v>0</v>
      </c>
      <c r="N33" s="273">
        <f t="shared" si="26"/>
        <v>20</v>
      </c>
      <c r="O33" s="274">
        <f t="shared" si="2"/>
        <v>7.9</v>
      </c>
      <c r="P33" s="273">
        <f t="shared" si="27"/>
        <v>160.5</v>
      </c>
      <c r="Q33" s="274">
        <f t="shared" si="28"/>
        <v>99.028499999999994</v>
      </c>
      <c r="R33" s="273">
        <f t="shared" si="29"/>
        <v>51</v>
      </c>
      <c r="S33" s="274">
        <f t="shared" si="4"/>
        <v>49.113</v>
      </c>
      <c r="T33" s="273">
        <f t="shared" si="30"/>
        <v>116.30000000000001</v>
      </c>
      <c r="U33" s="274">
        <f t="shared" si="5"/>
        <v>183.52140000000003</v>
      </c>
      <c r="V33" s="288">
        <f t="shared" si="31"/>
        <v>2.52</v>
      </c>
      <c r="AA33" s="287"/>
    </row>
    <row r="34" spans="2:27" s="92" customFormat="1" ht="30" customHeight="1" thickBot="1" x14ac:dyDescent="0.3">
      <c r="B34" s="421" t="s">
        <v>148</v>
      </c>
      <c r="C34" s="422"/>
      <c r="D34" s="422"/>
      <c r="E34" s="422"/>
      <c r="F34" s="422"/>
      <c r="G34" s="422"/>
      <c r="H34" s="104">
        <f t="shared" ref="H34:V34" si="36">SUM(H13:H33)</f>
        <v>125.532</v>
      </c>
      <c r="I34" s="104">
        <f t="shared" si="36"/>
        <v>0</v>
      </c>
      <c r="J34" s="284">
        <f t="shared" si="36"/>
        <v>0</v>
      </c>
      <c r="K34" s="104">
        <f t="shared" si="36"/>
        <v>0</v>
      </c>
      <c r="L34" s="285">
        <f t="shared" si="36"/>
        <v>0</v>
      </c>
      <c r="M34" s="105">
        <f t="shared" si="36"/>
        <v>0</v>
      </c>
      <c r="N34" s="285">
        <f t="shared" si="36"/>
        <v>242.36</v>
      </c>
      <c r="O34" s="105">
        <f>SUM(O13:O33)</f>
        <v>95.73220000000002</v>
      </c>
      <c r="P34" s="285">
        <f t="shared" si="36"/>
        <v>1464.18</v>
      </c>
      <c r="Q34" s="105">
        <f t="shared" si="36"/>
        <v>903.39906000000008</v>
      </c>
      <c r="R34" s="285">
        <f t="shared" si="36"/>
        <v>505.44</v>
      </c>
      <c r="S34" s="105">
        <f t="shared" si="36"/>
        <v>486.73871999999994</v>
      </c>
      <c r="T34" s="285">
        <f t="shared" si="36"/>
        <v>976.91999999999985</v>
      </c>
      <c r="U34" s="105">
        <f t="shared" si="36"/>
        <v>1541.5797600000005</v>
      </c>
      <c r="V34" s="115">
        <f t="shared" si="36"/>
        <v>20.474399999999999</v>
      </c>
    </row>
  </sheetData>
  <mergeCells count="40">
    <mergeCell ref="J10:K10"/>
    <mergeCell ref="B26:C26"/>
    <mergeCell ref="B32:C32"/>
    <mergeCell ref="B34:G34"/>
    <mergeCell ref="B18:C18"/>
    <mergeCell ref="B19:C19"/>
    <mergeCell ref="B33:C33"/>
    <mergeCell ref="B22:C22"/>
    <mergeCell ref="B23:C23"/>
    <mergeCell ref="B27:C27"/>
    <mergeCell ref="B20:C20"/>
    <mergeCell ref="B21:C21"/>
    <mergeCell ref="B24:C24"/>
    <mergeCell ref="B25:C25"/>
    <mergeCell ref="B28:C28"/>
    <mergeCell ref="B31:C31"/>
    <mergeCell ref="B12:C12"/>
    <mergeCell ref="B13:C13"/>
    <mergeCell ref="B14:C14"/>
    <mergeCell ref="B15:C15"/>
    <mergeCell ref="B30:C30"/>
    <mergeCell ref="B16:C16"/>
    <mergeCell ref="B17:C17"/>
    <mergeCell ref="B29:C29"/>
    <mergeCell ref="B1:W2"/>
    <mergeCell ref="B9:C11"/>
    <mergeCell ref="D9:D11"/>
    <mergeCell ref="E9:G9"/>
    <mergeCell ref="H9:H10"/>
    <mergeCell ref="I9:I10"/>
    <mergeCell ref="J9:U9"/>
    <mergeCell ref="V9:V10"/>
    <mergeCell ref="E10:E11"/>
    <mergeCell ref="F10:F11"/>
    <mergeCell ref="T10:U10"/>
    <mergeCell ref="N10:O10"/>
    <mergeCell ref="P10:Q10"/>
    <mergeCell ref="R10:S10"/>
    <mergeCell ref="L10:M10"/>
    <mergeCell ref="G10:G11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0A416-3E18-46B2-A739-D912F0D169C0}">
  <sheetPr>
    <tabColor rgb="FF0070C0"/>
  </sheetPr>
  <dimension ref="B1:V112"/>
  <sheetViews>
    <sheetView showGridLines="0" showZeros="0" view="pageBreakPreview" topLeftCell="A90" zoomScaleNormal="100" zoomScaleSheetLayoutView="100" workbookViewId="0">
      <selection activeCell="O105" sqref="O105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15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3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81</v>
      </c>
      <c r="L7" s="3" t="s">
        <v>234</v>
      </c>
      <c r="M7" s="68" t="s">
        <v>235</v>
      </c>
      <c r="N7" s="3" t="s">
        <v>25</v>
      </c>
      <c r="O7" s="68" t="s">
        <v>285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496" t="s">
        <v>121</v>
      </c>
      <c r="C9" s="497"/>
      <c r="D9" s="497"/>
      <c r="E9" s="497"/>
      <c r="F9" s="497"/>
      <c r="G9" s="161" t="s">
        <v>122</v>
      </c>
      <c r="H9" s="161" t="s">
        <v>123</v>
      </c>
      <c r="I9" s="161" t="s">
        <v>124</v>
      </c>
      <c r="J9" s="161" t="s">
        <v>125</v>
      </c>
      <c r="K9" s="161" t="s">
        <v>126</v>
      </c>
      <c r="L9" s="162" t="s">
        <v>11</v>
      </c>
      <c r="M9" s="163" t="s">
        <v>127</v>
      </c>
      <c r="N9" s="163" t="s">
        <v>128</v>
      </c>
      <c r="O9" s="164" t="s">
        <v>129</v>
      </c>
      <c r="Q9" s="87"/>
    </row>
    <row r="10" spans="2:21" s="86" customFormat="1" ht="17.45" customHeight="1" x14ac:dyDescent="0.25">
      <c r="B10" s="121" t="s">
        <v>130</v>
      </c>
      <c r="C10" s="122"/>
      <c r="D10" s="122"/>
      <c r="E10" s="122"/>
      <c r="F10" s="484" t="s">
        <v>224</v>
      </c>
      <c r="G10" s="484"/>
      <c r="H10" s="484"/>
      <c r="I10" s="484"/>
      <c r="J10" s="484"/>
      <c r="K10" s="123" t="s">
        <v>131</v>
      </c>
      <c r="L10" s="493" t="s">
        <v>225</v>
      </c>
      <c r="M10" s="494"/>
      <c r="N10" s="495"/>
      <c r="O10" s="225"/>
    </row>
    <row r="11" spans="2:21" s="86" customFormat="1" ht="15.95" customHeight="1" x14ac:dyDescent="0.25">
      <c r="B11" s="469">
        <v>1</v>
      </c>
      <c r="C11" s="470"/>
      <c r="D11" s="470"/>
      <c r="E11" s="470"/>
      <c r="F11" s="470"/>
      <c r="G11" s="90">
        <v>6.92</v>
      </c>
      <c r="H11" s="90">
        <v>3.5</v>
      </c>
      <c r="I11" s="90">
        <f t="shared" ref="I11:I45" si="0">+G11*H11</f>
        <v>24.22</v>
      </c>
      <c r="J11" s="90"/>
      <c r="K11" s="90">
        <f t="shared" ref="K11:K45" si="1">+I11-J11</f>
        <v>24.22</v>
      </c>
      <c r="L11" s="91">
        <v>1</v>
      </c>
      <c r="M11" s="90">
        <f t="shared" ref="M11:M45" si="2">+K11*L11</f>
        <v>24.22</v>
      </c>
      <c r="N11" s="90">
        <f t="shared" ref="N11:N45" si="3">+G11*L11</f>
        <v>6.92</v>
      </c>
      <c r="O11" s="117">
        <f>+G11*L11</f>
        <v>6.92</v>
      </c>
    </row>
    <row r="12" spans="2:21" s="86" customFormat="1" ht="15.95" customHeight="1" x14ac:dyDescent="0.25">
      <c r="B12" s="469">
        <v>2</v>
      </c>
      <c r="C12" s="470"/>
      <c r="D12" s="470"/>
      <c r="E12" s="470"/>
      <c r="F12" s="470"/>
      <c r="G12" s="90">
        <v>3.24</v>
      </c>
      <c r="H12" s="90">
        <v>3.5</v>
      </c>
      <c r="I12" s="90">
        <f t="shared" si="0"/>
        <v>11.34</v>
      </c>
      <c r="J12" s="90">
        <f>1.8*0.8</f>
        <v>1.4400000000000002</v>
      </c>
      <c r="K12" s="90">
        <f t="shared" si="1"/>
        <v>9.9</v>
      </c>
      <c r="L12" s="91">
        <v>1</v>
      </c>
      <c r="M12" s="90">
        <f t="shared" si="2"/>
        <v>9.9</v>
      </c>
      <c r="N12" s="90">
        <f t="shared" si="3"/>
        <v>3.24</v>
      </c>
      <c r="O12" s="117">
        <f>+G12*L12</f>
        <v>3.24</v>
      </c>
    </row>
    <row r="13" spans="2:21" s="86" customFormat="1" ht="15.95" customHeight="1" x14ac:dyDescent="0.25">
      <c r="B13" s="469">
        <v>3</v>
      </c>
      <c r="C13" s="470"/>
      <c r="D13" s="470"/>
      <c r="E13" s="470"/>
      <c r="F13" s="470"/>
      <c r="G13" s="90">
        <v>3.24</v>
      </c>
      <c r="H13" s="90">
        <v>3.5</v>
      </c>
      <c r="I13" s="90">
        <f t="shared" si="0"/>
        <v>11.34</v>
      </c>
      <c r="J13" s="90"/>
      <c r="K13" s="90">
        <f t="shared" si="1"/>
        <v>11.34</v>
      </c>
      <c r="L13" s="91">
        <v>1</v>
      </c>
      <c r="M13" s="90">
        <f t="shared" si="2"/>
        <v>11.34</v>
      </c>
      <c r="N13" s="90">
        <f t="shared" si="3"/>
        <v>3.24</v>
      </c>
      <c r="O13" s="117">
        <f t="shared" ref="O13:O16" si="4">+G13*L13</f>
        <v>3.24</v>
      </c>
    </row>
    <row r="14" spans="2:21" s="86" customFormat="1" ht="15.95" customHeight="1" x14ac:dyDescent="0.25">
      <c r="B14" s="469">
        <v>4</v>
      </c>
      <c r="C14" s="470"/>
      <c r="D14" s="470"/>
      <c r="E14" s="470"/>
      <c r="F14" s="470"/>
      <c r="G14" s="90">
        <v>3</v>
      </c>
      <c r="H14" s="90">
        <v>3.5</v>
      </c>
      <c r="I14" s="90">
        <f t="shared" si="0"/>
        <v>10.5</v>
      </c>
      <c r="J14" s="90">
        <f>1.8*0.8</f>
        <v>1.4400000000000002</v>
      </c>
      <c r="K14" s="90">
        <f t="shared" si="1"/>
        <v>9.06</v>
      </c>
      <c r="L14" s="91">
        <v>1</v>
      </c>
      <c r="M14" s="90">
        <f t="shared" si="2"/>
        <v>9.06</v>
      </c>
      <c r="N14" s="90">
        <f t="shared" si="3"/>
        <v>3</v>
      </c>
      <c r="O14" s="117">
        <f t="shared" si="4"/>
        <v>3</v>
      </c>
    </row>
    <row r="15" spans="2:21" s="86" customFormat="1" ht="15.95" customHeight="1" x14ac:dyDescent="0.25">
      <c r="B15" s="469">
        <v>5</v>
      </c>
      <c r="C15" s="470"/>
      <c r="D15" s="470"/>
      <c r="E15" s="470"/>
      <c r="F15" s="470"/>
      <c r="G15" s="90">
        <v>3</v>
      </c>
      <c r="H15" s="90">
        <v>3.5</v>
      </c>
      <c r="I15" s="90">
        <f t="shared" si="0"/>
        <v>10.5</v>
      </c>
      <c r="J15" s="90"/>
      <c r="K15" s="90">
        <f t="shared" si="1"/>
        <v>10.5</v>
      </c>
      <c r="L15" s="91">
        <v>1</v>
      </c>
      <c r="M15" s="90">
        <f t="shared" si="2"/>
        <v>10.5</v>
      </c>
      <c r="N15" s="90">
        <f t="shared" si="3"/>
        <v>3</v>
      </c>
      <c r="O15" s="117">
        <f t="shared" si="4"/>
        <v>3</v>
      </c>
    </row>
    <row r="16" spans="2:21" s="86" customFormat="1" ht="15.95" customHeight="1" x14ac:dyDescent="0.25">
      <c r="B16" s="469">
        <v>6</v>
      </c>
      <c r="C16" s="470"/>
      <c r="D16" s="470"/>
      <c r="E16" s="470"/>
      <c r="F16" s="470"/>
      <c r="G16" s="90">
        <v>3</v>
      </c>
      <c r="H16" s="90">
        <v>3.5</v>
      </c>
      <c r="I16" s="90">
        <f t="shared" si="0"/>
        <v>10.5</v>
      </c>
      <c r="J16" s="90">
        <f>1.8*0.8</f>
        <v>1.4400000000000002</v>
      </c>
      <c r="K16" s="90">
        <f t="shared" si="1"/>
        <v>9.06</v>
      </c>
      <c r="L16" s="91">
        <v>1</v>
      </c>
      <c r="M16" s="90">
        <f t="shared" si="2"/>
        <v>9.06</v>
      </c>
      <c r="N16" s="90">
        <f t="shared" si="3"/>
        <v>3</v>
      </c>
      <c r="O16" s="117">
        <f t="shared" si="4"/>
        <v>3</v>
      </c>
    </row>
    <row r="17" spans="2:15" s="86" customFormat="1" ht="15.95" customHeight="1" x14ac:dyDescent="0.25">
      <c r="B17" s="469">
        <v>7</v>
      </c>
      <c r="C17" s="470"/>
      <c r="D17" s="470"/>
      <c r="E17" s="470"/>
      <c r="F17" s="470"/>
      <c r="G17" s="90">
        <v>3</v>
      </c>
      <c r="H17" s="90">
        <v>3.5</v>
      </c>
      <c r="I17" s="90">
        <f t="shared" si="0"/>
        <v>10.5</v>
      </c>
      <c r="J17" s="90"/>
      <c r="K17" s="90">
        <f t="shared" si="1"/>
        <v>10.5</v>
      </c>
      <c r="L17" s="91">
        <v>1</v>
      </c>
      <c r="M17" s="90">
        <f t="shared" si="2"/>
        <v>10.5</v>
      </c>
      <c r="N17" s="90">
        <f t="shared" si="3"/>
        <v>3</v>
      </c>
      <c r="O17" s="117">
        <f>+G17*L17</f>
        <v>3</v>
      </c>
    </row>
    <row r="18" spans="2:15" s="86" customFormat="1" ht="15.95" customHeight="1" x14ac:dyDescent="0.25">
      <c r="B18" s="469">
        <v>8</v>
      </c>
      <c r="C18" s="470"/>
      <c r="D18" s="470"/>
      <c r="E18" s="470"/>
      <c r="F18" s="470"/>
      <c r="G18" s="90">
        <v>3</v>
      </c>
      <c r="H18" s="90">
        <v>3.5</v>
      </c>
      <c r="I18" s="90">
        <f t="shared" si="0"/>
        <v>10.5</v>
      </c>
      <c r="J18" s="90">
        <f>1.8*0.8</f>
        <v>1.4400000000000002</v>
      </c>
      <c r="K18" s="90">
        <f t="shared" si="1"/>
        <v>9.06</v>
      </c>
      <c r="L18" s="91">
        <v>1</v>
      </c>
      <c r="M18" s="90">
        <f t="shared" si="2"/>
        <v>9.06</v>
      </c>
      <c r="N18" s="90">
        <f t="shared" si="3"/>
        <v>3</v>
      </c>
      <c r="O18" s="117">
        <f>+G18*L18</f>
        <v>3</v>
      </c>
    </row>
    <row r="19" spans="2:15" s="86" customFormat="1" ht="15.95" customHeight="1" x14ac:dyDescent="0.25">
      <c r="B19" s="469">
        <v>9</v>
      </c>
      <c r="C19" s="470"/>
      <c r="D19" s="470"/>
      <c r="E19" s="470"/>
      <c r="F19" s="470"/>
      <c r="G19" s="90">
        <v>3</v>
      </c>
      <c r="H19" s="90">
        <v>3.5</v>
      </c>
      <c r="I19" s="90">
        <f t="shared" si="0"/>
        <v>10.5</v>
      </c>
      <c r="J19" s="90"/>
      <c r="K19" s="90">
        <f t="shared" si="1"/>
        <v>10.5</v>
      </c>
      <c r="L19" s="91">
        <v>1</v>
      </c>
      <c r="M19" s="90">
        <f t="shared" si="2"/>
        <v>10.5</v>
      </c>
      <c r="N19" s="90">
        <f t="shared" si="3"/>
        <v>3</v>
      </c>
      <c r="O19" s="117">
        <f>+G19*L19</f>
        <v>3</v>
      </c>
    </row>
    <row r="20" spans="2:15" s="86" customFormat="1" ht="15.95" customHeight="1" x14ac:dyDescent="0.25">
      <c r="B20" s="469">
        <v>10</v>
      </c>
      <c r="C20" s="470"/>
      <c r="D20" s="470"/>
      <c r="E20" s="470"/>
      <c r="F20" s="470"/>
      <c r="G20" s="90">
        <v>3</v>
      </c>
      <c r="H20" s="90">
        <v>3.5</v>
      </c>
      <c r="I20" s="90">
        <f>+G20*H20</f>
        <v>10.5</v>
      </c>
      <c r="J20" s="90">
        <f>1.2*0.8</f>
        <v>0.96</v>
      </c>
      <c r="K20" s="90">
        <f>+I20-J20</f>
        <v>9.5399999999999991</v>
      </c>
      <c r="L20" s="91">
        <v>1</v>
      </c>
      <c r="M20" s="90">
        <f>+K20*L20</f>
        <v>9.5399999999999991</v>
      </c>
      <c r="N20" s="90">
        <f>+G20*L20</f>
        <v>3</v>
      </c>
      <c r="O20" s="117">
        <f t="shared" ref="O20:O45" si="5">+G20*L20</f>
        <v>3</v>
      </c>
    </row>
    <row r="21" spans="2:15" s="86" customFormat="1" ht="15.95" customHeight="1" x14ac:dyDescent="0.25">
      <c r="B21" s="469">
        <v>11</v>
      </c>
      <c r="C21" s="470"/>
      <c r="D21" s="470"/>
      <c r="E21" s="470"/>
      <c r="F21" s="470"/>
      <c r="G21" s="90">
        <v>5.83</v>
      </c>
      <c r="H21" s="90">
        <v>3.6</v>
      </c>
      <c r="I21" s="90">
        <f>+G21*H21</f>
        <v>20.988</v>
      </c>
      <c r="J21" s="90"/>
      <c r="K21" s="90">
        <f>+I21-J21</f>
        <v>20.988</v>
      </c>
      <c r="L21" s="91">
        <v>1</v>
      </c>
      <c r="M21" s="90">
        <f>+K21*L21</f>
        <v>20.988</v>
      </c>
      <c r="N21" s="90">
        <f>+G21*L21</f>
        <v>5.83</v>
      </c>
      <c r="O21" s="117">
        <f>+G21*L21</f>
        <v>5.83</v>
      </c>
    </row>
    <row r="22" spans="2:15" s="86" customFormat="1" ht="15.95" customHeight="1" x14ac:dyDescent="0.25">
      <c r="B22" s="469">
        <v>12</v>
      </c>
      <c r="C22" s="470"/>
      <c r="D22" s="470"/>
      <c r="E22" s="470"/>
      <c r="F22" s="470"/>
      <c r="G22" s="90">
        <v>3</v>
      </c>
      <c r="H22" s="90">
        <v>3.5</v>
      </c>
      <c r="I22" s="90">
        <f>+G22*H22</f>
        <v>10.5</v>
      </c>
      <c r="J22" s="90"/>
      <c r="K22" s="90">
        <f>+I22-J22</f>
        <v>10.5</v>
      </c>
      <c r="L22" s="91">
        <v>1</v>
      </c>
      <c r="M22" s="90">
        <f>+K22*L22</f>
        <v>10.5</v>
      </c>
      <c r="N22" s="90">
        <f>+G22*L22</f>
        <v>3</v>
      </c>
      <c r="O22" s="117">
        <f>+G22*L22</f>
        <v>3</v>
      </c>
    </row>
    <row r="23" spans="2:15" s="86" customFormat="1" ht="15.95" customHeight="1" x14ac:dyDescent="0.25">
      <c r="B23" s="469">
        <v>13</v>
      </c>
      <c r="C23" s="470"/>
      <c r="D23" s="470"/>
      <c r="E23" s="470"/>
      <c r="F23" s="470"/>
      <c r="G23" s="90">
        <v>2.58</v>
      </c>
      <c r="H23" s="90">
        <v>3.6</v>
      </c>
      <c r="I23" s="90">
        <f>+G23*H23</f>
        <v>9.2880000000000003</v>
      </c>
      <c r="J23" s="90">
        <f>0.8*2.1</f>
        <v>1.6800000000000002</v>
      </c>
      <c r="K23" s="90">
        <f>+I23-J23</f>
        <v>7.6080000000000005</v>
      </c>
      <c r="L23" s="91">
        <v>1</v>
      </c>
      <c r="M23" s="90">
        <f>+K23*L23</f>
        <v>7.6080000000000005</v>
      </c>
      <c r="N23" s="90">
        <f>+G23*L23</f>
        <v>2.58</v>
      </c>
      <c r="O23" s="117">
        <f>+G23*L23</f>
        <v>2.58</v>
      </c>
    </row>
    <row r="24" spans="2:15" s="86" customFormat="1" ht="15.95" customHeight="1" x14ac:dyDescent="0.25">
      <c r="B24" s="469">
        <v>14</v>
      </c>
      <c r="C24" s="470"/>
      <c r="D24" s="470"/>
      <c r="E24" s="470"/>
      <c r="F24" s="470"/>
      <c r="G24" s="90">
        <v>2.8</v>
      </c>
      <c r="H24" s="90">
        <v>3.6</v>
      </c>
      <c r="I24" s="90">
        <f>+G24*H24</f>
        <v>10.08</v>
      </c>
      <c r="J24" s="90"/>
      <c r="K24" s="90">
        <f>+I24-J24</f>
        <v>10.08</v>
      </c>
      <c r="L24" s="91">
        <v>1</v>
      </c>
      <c r="M24" s="90">
        <f>+K24*L24</f>
        <v>10.08</v>
      </c>
      <c r="N24" s="90">
        <f>+G24*L24</f>
        <v>2.8</v>
      </c>
      <c r="O24" s="117">
        <f>+G24*L24</f>
        <v>2.8</v>
      </c>
    </row>
    <row r="25" spans="2:15" s="86" customFormat="1" ht="15.95" customHeight="1" x14ac:dyDescent="0.25">
      <c r="B25" s="469">
        <v>15</v>
      </c>
      <c r="C25" s="470"/>
      <c r="D25" s="470"/>
      <c r="E25" s="470"/>
      <c r="F25" s="470"/>
      <c r="G25" s="90">
        <v>3</v>
      </c>
      <c r="H25" s="90">
        <v>3.5</v>
      </c>
      <c r="I25" s="90">
        <f t="shared" si="0"/>
        <v>10.5</v>
      </c>
      <c r="J25" s="90"/>
      <c r="K25" s="90">
        <f t="shared" si="1"/>
        <v>10.5</v>
      </c>
      <c r="L25" s="91">
        <v>1</v>
      </c>
      <c r="M25" s="90">
        <f t="shared" si="2"/>
        <v>10.5</v>
      </c>
      <c r="N25" s="90">
        <f t="shared" si="3"/>
        <v>3</v>
      </c>
      <c r="O25" s="117">
        <f t="shared" si="5"/>
        <v>3</v>
      </c>
    </row>
    <row r="26" spans="2:15" s="86" customFormat="1" ht="15.95" customHeight="1" x14ac:dyDescent="0.25">
      <c r="B26" s="469">
        <v>16</v>
      </c>
      <c r="C26" s="470"/>
      <c r="D26" s="470"/>
      <c r="E26" s="470"/>
      <c r="F26" s="470"/>
      <c r="G26" s="90">
        <v>3</v>
      </c>
      <c r="H26" s="90">
        <v>3.5</v>
      </c>
      <c r="I26" s="90">
        <f t="shared" si="0"/>
        <v>10.5</v>
      </c>
      <c r="J26" s="90"/>
      <c r="K26" s="90">
        <f t="shared" si="1"/>
        <v>10.5</v>
      </c>
      <c r="L26" s="91">
        <v>1</v>
      </c>
      <c r="M26" s="90">
        <f t="shared" si="2"/>
        <v>10.5</v>
      </c>
      <c r="N26" s="90">
        <f t="shared" si="3"/>
        <v>3</v>
      </c>
      <c r="O26" s="117">
        <f t="shared" si="5"/>
        <v>3</v>
      </c>
    </row>
    <row r="27" spans="2:15" s="86" customFormat="1" ht="15.95" customHeight="1" x14ac:dyDescent="0.25">
      <c r="B27" s="469">
        <v>17</v>
      </c>
      <c r="C27" s="470"/>
      <c r="D27" s="470"/>
      <c r="E27" s="470"/>
      <c r="F27" s="470"/>
      <c r="G27" s="90">
        <v>9.17</v>
      </c>
      <c r="H27" s="90">
        <v>3.6</v>
      </c>
      <c r="I27" s="90">
        <f t="shared" si="0"/>
        <v>33.012</v>
      </c>
      <c r="J27" s="90">
        <f>0.8*2.1*2</f>
        <v>3.3600000000000003</v>
      </c>
      <c r="K27" s="90">
        <f t="shared" si="1"/>
        <v>29.652000000000001</v>
      </c>
      <c r="L27" s="91">
        <v>1</v>
      </c>
      <c r="M27" s="90">
        <f t="shared" si="2"/>
        <v>29.652000000000001</v>
      </c>
      <c r="N27" s="90">
        <f t="shared" si="3"/>
        <v>9.17</v>
      </c>
      <c r="O27" s="117">
        <f t="shared" si="5"/>
        <v>9.17</v>
      </c>
    </row>
    <row r="28" spans="2:15" s="86" customFormat="1" ht="15.95" customHeight="1" x14ac:dyDescent="0.25">
      <c r="B28" s="469">
        <v>18</v>
      </c>
      <c r="C28" s="470"/>
      <c r="D28" s="470"/>
      <c r="E28" s="470"/>
      <c r="F28" s="470"/>
      <c r="G28" s="90">
        <v>5.83</v>
      </c>
      <c r="H28" s="90">
        <v>3.6</v>
      </c>
      <c r="I28" s="90">
        <f t="shared" si="0"/>
        <v>20.988</v>
      </c>
      <c r="J28" s="90"/>
      <c r="K28" s="90">
        <f t="shared" si="1"/>
        <v>20.988</v>
      </c>
      <c r="L28" s="91">
        <v>1</v>
      </c>
      <c r="M28" s="90">
        <f t="shared" si="2"/>
        <v>20.988</v>
      </c>
      <c r="N28" s="90">
        <f t="shared" si="3"/>
        <v>5.83</v>
      </c>
      <c r="O28" s="117">
        <f t="shared" si="5"/>
        <v>5.83</v>
      </c>
    </row>
    <row r="29" spans="2:15" s="86" customFormat="1" ht="15.95" customHeight="1" x14ac:dyDescent="0.25">
      <c r="B29" s="469">
        <v>19</v>
      </c>
      <c r="C29" s="470"/>
      <c r="D29" s="470"/>
      <c r="E29" s="470"/>
      <c r="F29" s="470"/>
      <c r="G29" s="90">
        <v>2.58</v>
      </c>
      <c r="H29" s="90">
        <v>3.6</v>
      </c>
      <c r="I29" s="90">
        <f t="shared" si="0"/>
        <v>9.2880000000000003</v>
      </c>
      <c r="J29" s="90">
        <f>0.8*2.1</f>
        <v>1.6800000000000002</v>
      </c>
      <c r="K29" s="90">
        <f t="shared" si="1"/>
        <v>7.6080000000000005</v>
      </c>
      <c r="L29" s="91">
        <v>1</v>
      </c>
      <c r="M29" s="90">
        <f t="shared" si="2"/>
        <v>7.6080000000000005</v>
      </c>
      <c r="N29" s="90">
        <f t="shared" si="3"/>
        <v>2.58</v>
      </c>
      <c r="O29" s="117">
        <f t="shared" si="5"/>
        <v>2.58</v>
      </c>
    </row>
    <row r="30" spans="2:15" s="86" customFormat="1" ht="15.95" customHeight="1" x14ac:dyDescent="0.25">
      <c r="B30" s="469">
        <v>20</v>
      </c>
      <c r="C30" s="470"/>
      <c r="D30" s="470"/>
      <c r="E30" s="470"/>
      <c r="F30" s="470"/>
      <c r="G30" s="90">
        <v>3.41</v>
      </c>
      <c r="H30" s="90">
        <v>3.5</v>
      </c>
      <c r="I30" s="90">
        <f t="shared" si="0"/>
        <v>11.935</v>
      </c>
      <c r="J30" s="90">
        <f>1.2*0.8</f>
        <v>0.96</v>
      </c>
      <c r="K30" s="90">
        <f t="shared" si="1"/>
        <v>10.975000000000001</v>
      </c>
      <c r="L30" s="91">
        <v>1</v>
      </c>
      <c r="M30" s="90">
        <f t="shared" si="2"/>
        <v>10.975000000000001</v>
      </c>
      <c r="N30" s="90">
        <f t="shared" si="3"/>
        <v>3.41</v>
      </c>
      <c r="O30" s="117">
        <f t="shared" si="5"/>
        <v>3.41</v>
      </c>
    </row>
    <row r="31" spans="2:15" s="86" customFormat="1" ht="15.95" customHeight="1" x14ac:dyDescent="0.25">
      <c r="B31" s="469">
        <v>21</v>
      </c>
      <c r="C31" s="470"/>
      <c r="D31" s="470"/>
      <c r="E31" s="470"/>
      <c r="F31" s="470"/>
      <c r="G31" s="90">
        <v>3.41</v>
      </c>
      <c r="H31" s="90">
        <v>3.5</v>
      </c>
      <c r="I31" s="90">
        <f t="shared" si="0"/>
        <v>11.935</v>
      </c>
      <c r="J31" s="90"/>
      <c r="K31" s="90">
        <f t="shared" si="1"/>
        <v>11.935</v>
      </c>
      <c r="L31" s="91">
        <v>1</v>
      </c>
      <c r="M31" s="90">
        <f t="shared" si="2"/>
        <v>11.935</v>
      </c>
      <c r="N31" s="90">
        <f t="shared" si="3"/>
        <v>3.41</v>
      </c>
      <c r="O31" s="117">
        <f t="shared" si="5"/>
        <v>3.41</v>
      </c>
    </row>
    <row r="32" spans="2:15" s="86" customFormat="1" ht="15.95" customHeight="1" x14ac:dyDescent="0.25">
      <c r="B32" s="469">
        <v>22</v>
      </c>
      <c r="C32" s="470"/>
      <c r="D32" s="470"/>
      <c r="E32" s="470"/>
      <c r="F32" s="470"/>
      <c r="G32" s="90">
        <v>2.81</v>
      </c>
      <c r="H32" s="90">
        <v>3.6</v>
      </c>
      <c r="I32" s="90">
        <f t="shared" si="0"/>
        <v>10.116</v>
      </c>
      <c r="J32" s="90"/>
      <c r="K32" s="90">
        <f t="shared" si="1"/>
        <v>10.116</v>
      </c>
      <c r="L32" s="91">
        <v>1</v>
      </c>
      <c r="M32" s="90">
        <f t="shared" si="2"/>
        <v>10.116</v>
      </c>
      <c r="N32" s="90">
        <f t="shared" si="3"/>
        <v>2.81</v>
      </c>
      <c r="O32" s="117">
        <f t="shared" si="5"/>
        <v>2.81</v>
      </c>
    </row>
    <row r="33" spans="2:15" s="86" customFormat="1" ht="15.95" customHeight="1" x14ac:dyDescent="0.25">
      <c r="B33" s="469">
        <v>23</v>
      </c>
      <c r="C33" s="470"/>
      <c r="D33" s="470"/>
      <c r="E33" s="470"/>
      <c r="F33" s="470"/>
      <c r="G33" s="90">
        <v>2.62</v>
      </c>
      <c r="H33" s="90">
        <v>3.4</v>
      </c>
      <c r="I33" s="90">
        <f t="shared" si="0"/>
        <v>8.9079999999999995</v>
      </c>
      <c r="J33" s="90"/>
      <c r="K33" s="90">
        <f t="shared" si="1"/>
        <v>8.9079999999999995</v>
      </c>
      <c r="L33" s="91">
        <v>1</v>
      </c>
      <c r="M33" s="90">
        <f t="shared" si="2"/>
        <v>8.9079999999999995</v>
      </c>
      <c r="N33" s="90">
        <f t="shared" si="3"/>
        <v>2.62</v>
      </c>
      <c r="O33" s="117">
        <f t="shared" si="5"/>
        <v>2.62</v>
      </c>
    </row>
    <row r="34" spans="2:15" s="86" customFormat="1" ht="15.95" customHeight="1" x14ac:dyDescent="0.25">
      <c r="B34" s="469">
        <v>24</v>
      </c>
      <c r="C34" s="470"/>
      <c r="D34" s="470"/>
      <c r="E34" s="470"/>
      <c r="F34" s="470"/>
      <c r="G34" s="90">
        <v>3.64</v>
      </c>
      <c r="H34" s="90">
        <v>3.4</v>
      </c>
      <c r="I34" s="90">
        <f t="shared" si="0"/>
        <v>12.375999999999999</v>
      </c>
      <c r="J34" s="90"/>
      <c r="K34" s="90">
        <f t="shared" si="1"/>
        <v>12.375999999999999</v>
      </c>
      <c r="L34" s="91">
        <v>1</v>
      </c>
      <c r="M34" s="90">
        <f t="shared" si="2"/>
        <v>12.375999999999999</v>
      </c>
      <c r="N34" s="90">
        <f t="shared" si="3"/>
        <v>3.64</v>
      </c>
      <c r="O34" s="117">
        <f t="shared" si="5"/>
        <v>3.64</v>
      </c>
    </row>
    <row r="35" spans="2:15" s="86" customFormat="1" ht="15.95" customHeight="1" x14ac:dyDescent="0.25">
      <c r="B35" s="469">
        <v>25</v>
      </c>
      <c r="C35" s="470"/>
      <c r="D35" s="470"/>
      <c r="E35" s="470"/>
      <c r="F35" s="470"/>
      <c r="G35" s="90">
        <v>3.51</v>
      </c>
      <c r="H35" s="90">
        <v>3.4</v>
      </c>
      <c r="I35" s="90">
        <f t="shared" si="0"/>
        <v>11.933999999999999</v>
      </c>
      <c r="J35" s="90">
        <f>0.8*2.1</f>
        <v>1.6800000000000002</v>
      </c>
      <c r="K35" s="90">
        <f t="shared" si="1"/>
        <v>10.254</v>
      </c>
      <c r="L35" s="91">
        <v>1</v>
      </c>
      <c r="M35" s="90">
        <f t="shared" si="2"/>
        <v>10.254</v>
      </c>
      <c r="N35" s="90">
        <f t="shared" si="3"/>
        <v>3.51</v>
      </c>
      <c r="O35" s="117">
        <f t="shared" si="5"/>
        <v>3.51</v>
      </c>
    </row>
    <row r="36" spans="2:15" s="86" customFormat="1" ht="15.95" customHeight="1" x14ac:dyDescent="0.25">
      <c r="B36" s="469">
        <v>26</v>
      </c>
      <c r="C36" s="470"/>
      <c r="D36" s="470"/>
      <c r="E36" s="470"/>
      <c r="F36" s="470"/>
      <c r="G36" s="90">
        <v>3.18</v>
      </c>
      <c r="H36" s="90">
        <v>3.4</v>
      </c>
      <c r="I36" s="90">
        <f t="shared" si="0"/>
        <v>10.811999999999999</v>
      </c>
      <c r="J36" s="90">
        <f>0.8*2.1</f>
        <v>1.6800000000000002</v>
      </c>
      <c r="K36" s="90">
        <f t="shared" si="1"/>
        <v>9.1319999999999997</v>
      </c>
      <c r="L36" s="91">
        <v>1</v>
      </c>
      <c r="M36" s="90">
        <f t="shared" si="2"/>
        <v>9.1319999999999997</v>
      </c>
      <c r="N36" s="90">
        <f t="shared" si="3"/>
        <v>3.18</v>
      </c>
      <c r="O36" s="117">
        <f t="shared" si="5"/>
        <v>3.18</v>
      </c>
    </row>
    <row r="37" spans="2:15" s="86" customFormat="1" ht="15.95" customHeight="1" x14ac:dyDescent="0.25">
      <c r="B37" s="469">
        <v>27</v>
      </c>
      <c r="C37" s="470"/>
      <c r="D37" s="470"/>
      <c r="E37" s="470"/>
      <c r="F37" s="470"/>
      <c r="G37" s="90">
        <v>1.0900000000000001</v>
      </c>
      <c r="H37" s="90">
        <v>3.4</v>
      </c>
      <c r="I37" s="90">
        <f t="shared" si="0"/>
        <v>3.706</v>
      </c>
      <c r="J37" s="90">
        <f>0.8*2.1</f>
        <v>1.6800000000000002</v>
      </c>
      <c r="K37" s="90">
        <f t="shared" si="1"/>
        <v>2.0259999999999998</v>
      </c>
      <c r="L37" s="91">
        <v>1</v>
      </c>
      <c r="M37" s="90">
        <f t="shared" si="2"/>
        <v>2.0259999999999998</v>
      </c>
      <c r="N37" s="90">
        <f t="shared" si="3"/>
        <v>1.0900000000000001</v>
      </c>
      <c r="O37" s="117">
        <f t="shared" si="5"/>
        <v>1.0900000000000001</v>
      </c>
    </row>
    <row r="38" spans="2:15" s="86" customFormat="1" ht="15.95" customHeight="1" x14ac:dyDescent="0.25">
      <c r="B38" s="469">
        <v>28</v>
      </c>
      <c r="C38" s="470"/>
      <c r="D38" s="470"/>
      <c r="E38" s="470"/>
      <c r="F38" s="470"/>
      <c r="G38" s="90">
        <v>2.23</v>
      </c>
      <c r="H38" s="90">
        <v>3.4</v>
      </c>
      <c r="I38" s="90">
        <f t="shared" si="0"/>
        <v>7.5819999999999999</v>
      </c>
      <c r="J38" s="90"/>
      <c r="K38" s="90">
        <f t="shared" si="1"/>
        <v>7.5819999999999999</v>
      </c>
      <c r="L38" s="91">
        <v>1</v>
      </c>
      <c r="M38" s="90">
        <f t="shared" si="2"/>
        <v>7.5819999999999999</v>
      </c>
      <c r="N38" s="90">
        <f t="shared" si="3"/>
        <v>2.23</v>
      </c>
      <c r="O38" s="117">
        <f t="shared" si="5"/>
        <v>2.23</v>
      </c>
    </row>
    <row r="39" spans="2:15" s="86" customFormat="1" ht="15.95" customHeight="1" x14ac:dyDescent="0.25">
      <c r="B39" s="469">
        <v>29</v>
      </c>
      <c r="C39" s="470"/>
      <c r="D39" s="470"/>
      <c r="E39" s="470"/>
      <c r="F39" s="470"/>
      <c r="G39" s="90">
        <v>2.0699999999999998</v>
      </c>
      <c r="H39" s="90">
        <v>3.66</v>
      </c>
      <c r="I39" s="90">
        <f t="shared" si="0"/>
        <v>7.5762</v>
      </c>
      <c r="J39" s="90"/>
      <c r="K39" s="90">
        <f t="shared" si="1"/>
        <v>7.5762</v>
      </c>
      <c r="L39" s="91">
        <v>1</v>
      </c>
      <c r="M39" s="90">
        <f t="shared" si="2"/>
        <v>7.5762</v>
      </c>
      <c r="N39" s="90">
        <f t="shared" si="3"/>
        <v>2.0699999999999998</v>
      </c>
      <c r="O39" s="117">
        <f t="shared" si="5"/>
        <v>2.0699999999999998</v>
      </c>
    </row>
    <row r="40" spans="2:15" s="86" customFormat="1" ht="15.95" customHeight="1" x14ac:dyDescent="0.25">
      <c r="B40" s="469">
        <v>30</v>
      </c>
      <c r="C40" s="470"/>
      <c r="D40" s="470"/>
      <c r="E40" s="470"/>
      <c r="F40" s="470"/>
      <c r="G40" s="90">
        <v>4.16</v>
      </c>
      <c r="H40" s="90">
        <v>3.66</v>
      </c>
      <c r="I40" s="90">
        <f t="shared" si="0"/>
        <v>15.225600000000002</v>
      </c>
      <c r="J40" s="90">
        <f>0.9*2.1*2</f>
        <v>3.7800000000000002</v>
      </c>
      <c r="K40" s="90">
        <f t="shared" si="1"/>
        <v>11.445600000000002</v>
      </c>
      <c r="L40" s="91">
        <v>1</v>
      </c>
      <c r="M40" s="90">
        <f t="shared" si="2"/>
        <v>11.445600000000002</v>
      </c>
      <c r="N40" s="90">
        <f t="shared" si="3"/>
        <v>4.16</v>
      </c>
      <c r="O40" s="117">
        <f t="shared" si="5"/>
        <v>4.16</v>
      </c>
    </row>
    <row r="41" spans="2:15" s="86" customFormat="1" ht="15.95" customHeight="1" x14ac:dyDescent="0.25">
      <c r="B41" s="469">
        <v>31</v>
      </c>
      <c r="C41" s="470"/>
      <c r="D41" s="470"/>
      <c r="E41" s="470"/>
      <c r="F41" s="470"/>
      <c r="G41" s="90">
        <v>1.54</v>
      </c>
      <c r="H41" s="90">
        <v>3.4</v>
      </c>
      <c r="I41" s="90">
        <f t="shared" si="0"/>
        <v>5.2359999999999998</v>
      </c>
      <c r="J41" s="90"/>
      <c r="K41" s="90">
        <f t="shared" si="1"/>
        <v>5.2359999999999998</v>
      </c>
      <c r="L41" s="91">
        <v>1</v>
      </c>
      <c r="M41" s="90">
        <f t="shared" si="2"/>
        <v>5.2359999999999998</v>
      </c>
      <c r="N41" s="90">
        <f t="shared" si="3"/>
        <v>1.54</v>
      </c>
      <c r="O41" s="117">
        <f t="shared" si="5"/>
        <v>1.54</v>
      </c>
    </row>
    <row r="42" spans="2:15" s="86" customFormat="1" ht="15.95" customHeight="1" x14ac:dyDescent="0.25">
      <c r="B42" s="469">
        <v>32</v>
      </c>
      <c r="C42" s="470"/>
      <c r="D42" s="470"/>
      <c r="E42" s="470"/>
      <c r="F42" s="470"/>
      <c r="G42" s="90">
        <v>1.86</v>
      </c>
      <c r="H42" s="90">
        <v>3.4</v>
      </c>
      <c r="I42" s="90">
        <f t="shared" si="0"/>
        <v>6.3239999999999998</v>
      </c>
      <c r="J42" s="90">
        <f>1*2.1</f>
        <v>2.1</v>
      </c>
      <c r="K42" s="90">
        <f t="shared" si="1"/>
        <v>4.2240000000000002</v>
      </c>
      <c r="L42" s="91">
        <v>1</v>
      </c>
      <c r="M42" s="90">
        <f t="shared" si="2"/>
        <v>4.2240000000000002</v>
      </c>
      <c r="N42" s="90">
        <f t="shared" si="3"/>
        <v>1.86</v>
      </c>
      <c r="O42" s="117">
        <f t="shared" si="5"/>
        <v>1.86</v>
      </c>
    </row>
    <row r="43" spans="2:15" s="86" customFormat="1" ht="15.95" customHeight="1" x14ac:dyDescent="0.25">
      <c r="B43" s="469">
        <v>33</v>
      </c>
      <c r="C43" s="470"/>
      <c r="D43" s="470"/>
      <c r="E43" s="470"/>
      <c r="F43" s="470"/>
      <c r="G43" s="90">
        <v>4.3</v>
      </c>
      <c r="H43" s="90">
        <v>3.4</v>
      </c>
      <c r="I43" s="90">
        <f t="shared" si="0"/>
        <v>14.62</v>
      </c>
      <c r="J43" s="90">
        <f>1*2.1</f>
        <v>2.1</v>
      </c>
      <c r="K43" s="90">
        <f t="shared" si="1"/>
        <v>12.52</v>
      </c>
      <c r="L43" s="91">
        <v>1</v>
      </c>
      <c r="M43" s="90">
        <f t="shared" si="2"/>
        <v>12.52</v>
      </c>
      <c r="N43" s="90">
        <f t="shared" si="3"/>
        <v>4.3</v>
      </c>
      <c r="O43" s="117">
        <f t="shared" si="5"/>
        <v>4.3</v>
      </c>
    </row>
    <row r="44" spans="2:15" s="86" customFormat="1" ht="15.95" customHeight="1" x14ac:dyDescent="0.25">
      <c r="B44" s="469">
        <v>34</v>
      </c>
      <c r="C44" s="470"/>
      <c r="D44" s="470"/>
      <c r="E44" s="470"/>
      <c r="F44" s="470"/>
      <c r="G44" s="90">
        <v>2.19</v>
      </c>
      <c r="H44" s="90">
        <v>3.4</v>
      </c>
      <c r="I44" s="90">
        <f t="shared" si="0"/>
        <v>7.4459999999999997</v>
      </c>
      <c r="J44" s="90"/>
      <c r="K44" s="90">
        <f t="shared" si="1"/>
        <v>7.4459999999999997</v>
      </c>
      <c r="L44" s="91">
        <v>1</v>
      </c>
      <c r="M44" s="90">
        <f t="shared" si="2"/>
        <v>7.4459999999999997</v>
      </c>
      <c r="N44" s="90">
        <f t="shared" si="3"/>
        <v>2.19</v>
      </c>
      <c r="O44" s="117">
        <f t="shared" si="5"/>
        <v>2.19</v>
      </c>
    </row>
    <row r="45" spans="2:15" s="86" customFormat="1" ht="15.95" customHeight="1" x14ac:dyDescent="0.25">
      <c r="B45" s="469">
        <v>35</v>
      </c>
      <c r="C45" s="470"/>
      <c r="D45" s="470"/>
      <c r="E45" s="470"/>
      <c r="F45" s="470"/>
      <c r="G45" s="90">
        <v>2.06</v>
      </c>
      <c r="H45" s="90">
        <v>3.4</v>
      </c>
      <c r="I45" s="90">
        <f t="shared" si="0"/>
        <v>7.0039999999999996</v>
      </c>
      <c r="J45" s="90"/>
      <c r="K45" s="90">
        <f t="shared" si="1"/>
        <v>7.0039999999999996</v>
      </c>
      <c r="L45" s="91">
        <v>1</v>
      </c>
      <c r="M45" s="90">
        <f t="shared" si="2"/>
        <v>7.0039999999999996</v>
      </c>
      <c r="N45" s="90">
        <f t="shared" si="3"/>
        <v>2.06</v>
      </c>
      <c r="O45" s="117">
        <f t="shared" si="5"/>
        <v>2.06</v>
      </c>
    </row>
    <row r="46" spans="2:15" s="86" customFormat="1" ht="15.95" customHeight="1" thickBot="1" x14ac:dyDescent="0.3">
      <c r="B46" s="471"/>
      <c r="C46" s="472"/>
      <c r="D46" s="472"/>
      <c r="E46" s="472"/>
      <c r="F46" s="472"/>
      <c r="G46" s="88"/>
      <c r="H46" s="88"/>
      <c r="I46" s="88"/>
      <c r="J46" s="88"/>
      <c r="K46" s="88"/>
      <c r="L46" s="89"/>
      <c r="M46" s="88"/>
      <c r="N46" s="88"/>
      <c r="O46" s="118"/>
    </row>
    <row r="47" spans="2:15" s="86" customFormat="1" ht="17.45" customHeight="1" thickBot="1" x14ac:dyDescent="0.3">
      <c r="B47" s="473" t="s">
        <v>10</v>
      </c>
      <c r="C47" s="474"/>
      <c r="D47" s="474"/>
      <c r="E47" s="474"/>
      <c r="F47" s="474"/>
      <c r="G47" s="474"/>
      <c r="H47" s="474"/>
      <c r="I47" s="474"/>
      <c r="J47" s="474"/>
      <c r="K47" s="474"/>
      <c r="L47" s="474"/>
      <c r="M47" s="119">
        <f>SUM(M11:M46)</f>
        <v>380.85980000000001</v>
      </c>
      <c r="N47" s="119">
        <f>SUM(N11:N46)</f>
        <v>116.27000000000001</v>
      </c>
      <c r="O47" s="120">
        <f>SUM(O11:O46)</f>
        <v>116.27000000000001</v>
      </c>
    </row>
    <row r="48" spans="2:15" ht="9.9499999999999993" customHeight="1" thickBot="1" x14ac:dyDescent="0.3"/>
    <row r="49" spans="2:15" s="86" customFormat="1" ht="17.45" customHeight="1" x14ac:dyDescent="0.25">
      <c r="B49" s="121" t="s">
        <v>130</v>
      </c>
      <c r="C49" s="122"/>
      <c r="D49" s="122"/>
      <c r="E49" s="122"/>
      <c r="F49" s="484" t="s">
        <v>224</v>
      </c>
      <c r="G49" s="484"/>
      <c r="H49" s="484"/>
      <c r="I49" s="484"/>
      <c r="J49" s="484"/>
      <c r="K49" s="123" t="s">
        <v>131</v>
      </c>
      <c r="L49" s="493" t="s">
        <v>226</v>
      </c>
      <c r="M49" s="494"/>
      <c r="N49" s="495"/>
      <c r="O49" s="226"/>
    </row>
    <row r="50" spans="2:15" s="86" customFormat="1" ht="15.95" customHeight="1" x14ac:dyDescent="0.25">
      <c r="B50" s="469">
        <v>1</v>
      </c>
      <c r="C50" s="470"/>
      <c r="D50" s="470"/>
      <c r="E50" s="470"/>
      <c r="F50" s="470"/>
      <c r="G50" s="90">
        <v>4.22</v>
      </c>
      <c r="H50" s="90">
        <v>3.4</v>
      </c>
      <c r="I50" s="90">
        <f t="shared" ref="I50:I54" si="6">+G50*H50</f>
        <v>14.347999999999999</v>
      </c>
      <c r="J50" s="90"/>
      <c r="K50" s="90">
        <f t="shared" ref="K50:K54" si="7">+I50-J50</f>
        <v>14.347999999999999</v>
      </c>
      <c r="L50" s="91">
        <v>1</v>
      </c>
      <c r="M50" s="90">
        <f t="shared" ref="M50:M54" si="8">+K50*L50</f>
        <v>14.347999999999999</v>
      </c>
      <c r="N50" s="90">
        <f t="shared" ref="N50:N54" si="9">+G50*L50</f>
        <v>4.22</v>
      </c>
      <c r="O50" s="117">
        <f>+G50*L50</f>
        <v>4.22</v>
      </c>
    </row>
    <row r="51" spans="2:15" s="86" customFormat="1" ht="15.95" customHeight="1" x14ac:dyDescent="0.25">
      <c r="B51" s="469">
        <v>2</v>
      </c>
      <c r="C51" s="470"/>
      <c r="D51" s="470"/>
      <c r="E51" s="470"/>
      <c r="F51" s="470"/>
      <c r="G51" s="90">
        <v>3.23</v>
      </c>
      <c r="H51" s="90">
        <v>3.4</v>
      </c>
      <c r="I51" s="90">
        <f t="shared" si="6"/>
        <v>10.981999999999999</v>
      </c>
      <c r="J51" s="90"/>
      <c r="K51" s="90">
        <f t="shared" si="7"/>
        <v>10.981999999999999</v>
      </c>
      <c r="L51" s="91">
        <v>1</v>
      </c>
      <c r="M51" s="90">
        <f t="shared" si="8"/>
        <v>10.981999999999999</v>
      </c>
      <c r="N51" s="90">
        <f t="shared" si="9"/>
        <v>3.23</v>
      </c>
      <c r="O51" s="117">
        <f>+G51*L51</f>
        <v>3.23</v>
      </c>
    </row>
    <row r="52" spans="2:15" s="86" customFormat="1" ht="15.95" customHeight="1" x14ac:dyDescent="0.25">
      <c r="B52" s="469">
        <v>3</v>
      </c>
      <c r="C52" s="470"/>
      <c r="D52" s="470"/>
      <c r="E52" s="470"/>
      <c r="F52" s="470"/>
      <c r="G52" s="90">
        <v>2.93</v>
      </c>
      <c r="H52" s="90">
        <v>3.4</v>
      </c>
      <c r="I52" s="90">
        <f t="shared" si="6"/>
        <v>9.9619999999999997</v>
      </c>
      <c r="J52" s="90"/>
      <c r="K52" s="90">
        <f t="shared" si="7"/>
        <v>9.9619999999999997</v>
      </c>
      <c r="L52" s="91">
        <v>1</v>
      </c>
      <c r="M52" s="90">
        <f t="shared" si="8"/>
        <v>9.9619999999999997</v>
      </c>
      <c r="N52" s="90">
        <f t="shared" si="9"/>
        <v>2.93</v>
      </c>
      <c r="O52" s="117">
        <f>+G52*L52</f>
        <v>2.93</v>
      </c>
    </row>
    <row r="53" spans="2:15" s="86" customFormat="1" ht="15.95" customHeight="1" x14ac:dyDescent="0.25">
      <c r="B53" s="469">
        <v>4</v>
      </c>
      <c r="C53" s="470"/>
      <c r="D53" s="470"/>
      <c r="E53" s="470"/>
      <c r="F53" s="470"/>
      <c r="G53" s="90">
        <v>2.9</v>
      </c>
      <c r="H53" s="90">
        <v>3.4</v>
      </c>
      <c r="I53" s="90">
        <f t="shared" si="6"/>
        <v>9.86</v>
      </c>
      <c r="J53" s="90"/>
      <c r="K53" s="90">
        <f t="shared" si="7"/>
        <v>9.86</v>
      </c>
      <c r="L53" s="91">
        <v>1</v>
      </c>
      <c r="M53" s="90">
        <f t="shared" si="8"/>
        <v>9.86</v>
      </c>
      <c r="N53" s="90">
        <f t="shared" si="9"/>
        <v>2.9</v>
      </c>
      <c r="O53" s="117">
        <f>+G53*L53</f>
        <v>2.9</v>
      </c>
    </row>
    <row r="54" spans="2:15" s="86" customFormat="1" ht="15.95" customHeight="1" x14ac:dyDescent="0.25">
      <c r="B54" s="469">
        <v>5</v>
      </c>
      <c r="C54" s="470"/>
      <c r="D54" s="470"/>
      <c r="E54" s="470"/>
      <c r="F54" s="470"/>
      <c r="G54" s="90">
        <v>6.08</v>
      </c>
      <c r="H54" s="90">
        <v>3.1</v>
      </c>
      <c r="I54" s="90">
        <f t="shared" si="6"/>
        <v>18.848000000000003</v>
      </c>
      <c r="J54" s="90"/>
      <c r="K54" s="90">
        <f t="shared" si="7"/>
        <v>18.848000000000003</v>
      </c>
      <c r="L54" s="91">
        <v>1</v>
      </c>
      <c r="M54" s="90">
        <f t="shared" si="8"/>
        <v>18.848000000000003</v>
      </c>
      <c r="N54" s="90">
        <f t="shared" si="9"/>
        <v>6.08</v>
      </c>
      <c r="O54" s="117">
        <f>+G54*L54</f>
        <v>6.08</v>
      </c>
    </row>
    <row r="55" spans="2:15" s="86" customFormat="1" ht="15.95" customHeight="1" thickBot="1" x14ac:dyDescent="0.3">
      <c r="B55" s="471"/>
      <c r="C55" s="472"/>
      <c r="D55" s="472"/>
      <c r="E55" s="472"/>
      <c r="F55" s="472"/>
      <c r="G55" s="88"/>
      <c r="H55" s="88"/>
      <c r="I55" s="88"/>
      <c r="J55" s="88"/>
      <c r="K55" s="88"/>
      <c r="L55" s="89"/>
      <c r="M55" s="88"/>
      <c r="N55" s="88"/>
      <c r="O55" s="118"/>
    </row>
    <row r="56" spans="2:15" s="86" customFormat="1" ht="17.45" customHeight="1" thickBot="1" x14ac:dyDescent="0.3">
      <c r="B56" s="473" t="s">
        <v>10</v>
      </c>
      <c r="C56" s="474"/>
      <c r="D56" s="474"/>
      <c r="E56" s="474"/>
      <c r="F56" s="474"/>
      <c r="G56" s="474"/>
      <c r="H56" s="474"/>
      <c r="I56" s="474"/>
      <c r="J56" s="474"/>
      <c r="K56" s="474"/>
      <c r="L56" s="474"/>
      <c r="M56" s="119">
        <f>SUM(M50:M55)</f>
        <v>64</v>
      </c>
      <c r="N56" s="119">
        <f>SUM(N50:N55)</f>
        <v>19.36</v>
      </c>
      <c r="O56" s="120">
        <f>SUM(O50:O55)</f>
        <v>19.36</v>
      </c>
    </row>
    <row r="57" spans="2:15" ht="9.9499999999999993" customHeight="1" thickBot="1" x14ac:dyDescent="0.3"/>
    <row r="58" spans="2:15" s="86" customFormat="1" ht="17.45" customHeight="1" x14ac:dyDescent="0.25">
      <c r="B58" s="121" t="s">
        <v>130</v>
      </c>
      <c r="C58" s="122"/>
      <c r="D58" s="122"/>
      <c r="E58" s="122"/>
      <c r="F58" s="484" t="s">
        <v>227</v>
      </c>
      <c r="G58" s="484"/>
      <c r="H58" s="484"/>
      <c r="I58" s="484"/>
      <c r="J58" s="484"/>
      <c r="K58" s="123" t="s">
        <v>131</v>
      </c>
      <c r="L58" s="485"/>
      <c r="M58" s="486"/>
      <c r="N58" s="487"/>
      <c r="O58" s="227"/>
    </row>
    <row r="59" spans="2:15" s="86" customFormat="1" ht="15.95" customHeight="1" x14ac:dyDescent="0.25">
      <c r="B59" s="469"/>
      <c r="C59" s="470"/>
      <c r="D59" s="470"/>
      <c r="E59" s="470"/>
      <c r="F59" s="470"/>
      <c r="G59" s="90"/>
      <c r="H59" s="90"/>
      <c r="I59" s="90">
        <f t="shared" ref="I59:I60" si="10">+G59*H59</f>
        <v>0</v>
      </c>
      <c r="J59" s="90"/>
      <c r="K59" s="90">
        <f t="shared" ref="K59:K60" si="11">+I59-J59</f>
        <v>0</v>
      </c>
      <c r="L59" s="91"/>
      <c r="M59" s="90">
        <f t="shared" ref="M59:M60" si="12">+K59*L59</f>
        <v>0</v>
      </c>
      <c r="N59" s="90">
        <f t="shared" ref="N59:N60" si="13">+G59*L59</f>
        <v>0</v>
      </c>
      <c r="O59" s="117"/>
    </row>
    <row r="60" spans="2:15" s="86" customFormat="1" ht="15.95" customHeight="1" x14ac:dyDescent="0.25">
      <c r="B60" s="469"/>
      <c r="C60" s="470"/>
      <c r="D60" s="470"/>
      <c r="E60" s="470"/>
      <c r="F60" s="470"/>
      <c r="G60" s="90"/>
      <c r="H60" s="90"/>
      <c r="I60" s="90">
        <f t="shared" si="10"/>
        <v>0</v>
      </c>
      <c r="J60" s="90"/>
      <c r="K60" s="90">
        <f t="shared" si="11"/>
        <v>0</v>
      </c>
      <c r="L60" s="91"/>
      <c r="M60" s="90">
        <f t="shared" si="12"/>
        <v>0</v>
      </c>
      <c r="N60" s="90">
        <f t="shared" si="13"/>
        <v>0</v>
      </c>
      <c r="O60" s="117"/>
    </row>
    <row r="61" spans="2:15" s="86" customFormat="1" ht="15.95" customHeight="1" thickBot="1" x14ac:dyDescent="0.3">
      <c r="B61" s="471"/>
      <c r="C61" s="472"/>
      <c r="D61" s="472"/>
      <c r="E61" s="472"/>
      <c r="F61" s="472"/>
      <c r="G61" s="88"/>
      <c r="H61" s="88"/>
      <c r="I61" s="88"/>
      <c r="J61" s="88"/>
      <c r="K61" s="88"/>
      <c r="L61" s="89"/>
      <c r="M61" s="88"/>
      <c r="N61" s="88"/>
      <c r="O61" s="118"/>
    </row>
    <row r="62" spans="2:15" s="86" customFormat="1" ht="17.45" customHeight="1" thickBot="1" x14ac:dyDescent="0.3">
      <c r="B62" s="473" t="s">
        <v>10</v>
      </c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119">
        <f>SUM(M59:M61)</f>
        <v>0</v>
      </c>
      <c r="N62" s="119">
        <f>SUM(N59:N61)</f>
        <v>0</v>
      </c>
      <c r="O62" s="120">
        <f>SUM(O59:O61)</f>
        <v>0</v>
      </c>
    </row>
    <row r="63" spans="2:15" ht="9.9499999999999993" customHeight="1" thickBot="1" x14ac:dyDescent="0.3"/>
    <row r="64" spans="2:15" s="86" customFormat="1" ht="17.45" customHeight="1" x14ac:dyDescent="0.25">
      <c r="B64" s="121" t="s">
        <v>130</v>
      </c>
      <c r="C64" s="122"/>
      <c r="D64" s="122"/>
      <c r="E64" s="122"/>
      <c r="F64" s="484" t="s">
        <v>228</v>
      </c>
      <c r="G64" s="484"/>
      <c r="H64" s="484"/>
      <c r="I64" s="484"/>
      <c r="J64" s="484"/>
      <c r="K64" s="123" t="s">
        <v>131</v>
      </c>
      <c r="L64" s="485"/>
      <c r="M64" s="486"/>
      <c r="N64" s="487"/>
      <c r="O64" s="228"/>
    </row>
    <row r="65" spans="2:15" s="86" customFormat="1" ht="15.95" customHeight="1" x14ac:dyDescent="0.25">
      <c r="B65" s="469"/>
      <c r="C65" s="470"/>
      <c r="D65" s="470"/>
      <c r="E65" s="470"/>
      <c r="F65" s="470"/>
      <c r="G65" s="90"/>
      <c r="H65" s="90"/>
      <c r="I65" s="90">
        <f t="shared" ref="I65:I66" si="14">+G65*H65</f>
        <v>0</v>
      </c>
      <c r="J65" s="90"/>
      <c r="K65" s="90">
        <f t="shared" ref="K65:K66" si="15">+I65-J65</f>
        <v>0</v>
      </c>
      <c r="L65" s="91"/>
      <c r="M65" s="90">
        <f t="shared" ref="M65:M66" si="16">+K65*L65</f>
        <v>0</v>
      </c>
      <c r="N65" s="90">
        <f t="shared" ref="N65:N66" si="17">+G65*L65</f>
        <v>0</v>
      </c>
      <c r="O65" s="117"/>
    </row>
    <row r="66" spans="2:15" s="86" customFormat="1" ht="15.95" customHeight="1" x14ac:dyDescent="0.25">
      <c r="B66" s="469"/>
      <c r="C66" s="470"/>
      <c r="D66" s="470"/>
      <c r="E66" s="470"/>
      <c r="F66" s="470"/>
      <c r="G66" s="90"/>
      <c r="H66" s="90"/>
      <c r="I66" s="90">
        <f t="shared" si="14"/>
        <v>0</v>
      </c>
      <c r="J66" s="90"/>
      <c r="K66" s="90">
        <f t="shared" si="15"/>
        <v>0</v>
      </c>
      <c r="L66" s="91"/>
      <c r="M66" s="90">
        <f t="shared" si="16"/>
        <v>0</v>
      </c>
      <c r="N66" s="90">
        <f t="shared" si="17"/>
        <v>0</v>
      </c>
      <c r="O66" s="117"/>
    </row>
    <row r="67" spans="2:15" s="86" customFormat="1" ht="15.95" customHeight="1" thickBot="1" x14ac:dyDescent="0.3">
      <c r="B67" s="471"/>
      <c r="C67" s="472"/>
      <c r="D67" s="472"/>
      <c r="E67" s="472"/>
      <c r="F67" s="472"/>
      <c r="G67" s="88"/>
      <c r="H67" s="88"/>
      <c r="I67" s="88"/>
      <c r="J67" s="88"/>
      <c r="K67" s="88"/>
      <c r="L67" s="89"/>
      <c r="M67" s="88"/>
      <c r="N67" s="88"/>
      <c r="O67" s="118"/>
    </row>
    <row r="68" spans="2:15" s="86" customFormat="1" ht="17.45" customHeight="1" thickBot="1" x14ac:dyDescent="0.3">
      <c r="B68" s="473" t="s">
        <v>10</v>
      </c>
      <c r="C68" s="474"/>
      <c r="D68" s="474"/>
      <c r="E68" s="474"/>
      <c r="F68" s="474"/>
      <c r="G68" s="474"/>
      <c r="H68" s="474"/>
      <c r="I68" s="474"/>
      <c r="J68" s="474"/>
      <c r="K68" s="474"/>
      <c r="L68" s="474"/>
      <c r="M68" s="119">
        <f>SUM(M65:M67)</f>
        <v>0</v>
      </c>
      <c r="N68" s="119">
        <f>SUM(N65:N67)</f>
        <v>0</v>
      </c>
      <c r="O68" s="120">
        <f>SUM(O65:O67)</f>
        <v>0</v>
      </c>
    </row>
    <row r="69" spans="2:15" ht="9.9499999999999993" customHeight="1" thickBot="1" x14ac:dyDescent="0.3"/>
    <row r="70" spans="2:15" s="86" customFormat="1" ht="17.45" customHeight="1" x14ac:dyDescent="0.25">
      <c r="B70" s="121" t="s">
        <v>130</v>
      </c>
      <c r="C70" s="122"/>
      <c r="D70" s="122"/>
      <c r="E70" s="122"/>
      <c r="F70" s="484" t="s">
        <v>229</v>
      </c>
      <c r="G70" s="484"/>
      <c r="H70" s="484"/>
      <c r="I70" s="484"/>
      <c r="J70" s="484"/>
      <c r="K70" s="123" t="s">
        <v>131</v>
      </c>
      <c r="L70" s="484"/>
      <c r="M70" s="484"/>
      <c r="N70" s="484"/>
      <c r="O70" s="492"/>
    </row>
    <row r="71" spans="2:15" s="86" customFormat="1" ht="15.95" customHeight="1" x14ac:dyDescent="0.25">
      <c r="B71" s="469"/>
      <c r="C71" s="470"/>
      <c r="D71" s="470"/>
      <c r="E71" s="470"/>
      <c r="F71" s="470"/>
      <c r="G71" s="90"/>
      <c r="H71" s="90"/>
      <c r="I71" s="90">
        <f>+G71*H71</f>
        <v>0</v>
      </c>
      <c r="J71" s="90"/>
      <c r="K71" s="90">
        <f>+I71-J71</f>
        <v>0</v>
      </c>
      <c r="L71" s="91"/>
      <c r="M71" s="90">
        <f>+K71*L71</f>
        <v>0</v>
      </c>
      <c r="N71" s="90">
        <f>+G71*L71</f>
        <v>0</v>
      </c>
      <c r="O71" s="117"/>
    </row>
    <row r="72" spans="2:15" s="86" customFormat="1" ht="15.95" customHeight="1" x14ac:dyDescent="0.25">
      <c r="B72" s="469"/>
      <c r="C72" s="470"/>
      <c r="D72" s="470"/>
      <c r="E72" s="470"/>
      <c r="F72" s="470"/>
      <c r="G72" s="90"/>
      <c r="H72" s="90"/>
      <c r="I72" s="90">
        <f>+G72*H72</f>
        <v>0</v>
      </c>
      <c r="J72" s="90"/>
      <c r="K72" s="90">
        <f>+I72-J72</f>
        <v>0</v>
      </c>
      <c r="L72" s="91"/>
      <c r="M72" s="90">
        <f>+K72*L72</f>
        <v>0</v>
      </c>
      <c r="N72" s="90">
        <f>+G72*L72</f>
        <v>0</v>
      </c>
      <c r="O72" s="117"/>
    </row>
    <row r="73" spans="2:15" s="86" customFormat="1" ht="15.95" customHeight="1" thickBot="1" x14ac:dyDescent="0.3">
      <c r="B73" s="471"/>
      <c r="C73" s="472"/>
      <c r="D73" s="472"/>
      <c r="E73" s="472"/>
      <c r="F73" s="472"/>
      <c r="G73" s="88"/>
      <c r="H73" s="88"/>
      <c r="I73" s="88"/>
      <c r="J73" s="88"/>
      <c r="K73" s="88"/>
      <c r="L73" s="89"/>
      <c r="M73" s="88"/>
      <c r="N73" s="88"/>
      <c r="O73" s="118"/>
    </row>
    <row r="74" spans="2:15" s="86" customFormat="1" ht="17.45" customHeight="1" thickBot="1" x14ac:dyDescent="0.3">
      <c r="B74" s="473" t="s">
        <v>10</v>
      </c>
      <c r="C74" s="474"/>
      <c r="D74" s="474"/>
      <c r="E74" s="474"/>
      <c r="F74" s="474"/>
      <c r="G74" s="474"/>
      <c r="H74" s="474"/>
      <c r="I74" s="474"/>
      <c r="J74" s="474"/>
      <c r="K74" s="474"/>
      <c r="L74" s="474"/>
      <c r="M74" s="119">
        <f>SUM(M71:M73)</f>
        <v>0</v>
      </c>
      <c r="N74" s="119">
        <f>SUM(N71:N73)</f>
        <v>0</v>
      </c>
      <c r="O74" s="120">
        <f>SUM(O71:O73)</f>
        <v>0</v>
      </c>
    </row>
    <row r="75" spans="2:15" ht="9.9499999999999993" customHeight="1" thickBot="1" x14ac:dyDescent="0.3"/>
    <row r="76" spans="2:15" s="86" customFormat="1" ht="17.45" customHeight="1" x14ac:dyDescent="0.25">
      <c r="B76" s="121" t="s">
        <v>130</v>
      </c>
      <c r="C76" s="122"/>
      <c r="D76" s="122"/>
      <c r="E76" s="122"/>
      <c r="F76" s="484" t="s">
        <v>231</v>
      </c>
      <c r="G76" s="484"/>
      <c r="H76" s="484"/>
      <c r="I76" s="484"/>
      <c r="J76" s="484"/>
      <c r="K76" s="123" t="s">
        <v>131</v>
      </c>
      <c r="L76" s="485"/>
      <c r="M76" s="486"/>
      <c r="N76" s="487"/>
      <c r="O76" s="230"/>
    </row>
    <row r="77" spans="2:15" s="86" customFormat="1" ht="15.95" customHeight="1" x14ac:dyDescent="0.25">
      <c r="B77" s="469">
        <v>1</v>
      </c>
      <c r="C77" s="470"/>
      <c r="D77" s="470"/>
      <c r="E77" s="470"/>
      <c r="F77" s="470"/>
      <c r="G77" s="90">
        <v>7.7</v>
      </c>
      <c r="H77" s="90">
        <v>3.6</v>
      </c>
      <c r="I77" s="90">
        <f>+G77*H77</f>
        <v>27.720000000000002</v>
      </c>
      <c r="J77" s="90">
        <f>1.4*2.1</f>
        <v>2.94</v>
      </c>
      <c r="K77" s="90">
        <f>+I77-J77</f>
        <v>24.78</v>
      </c>
      <c r="L77" s="91">
        <v>1</v>
      </c>
      <c r="M77" s="90">
        <f>+K77*L77</f>
        <v>24.78</v>
      </c>
      <c r="N77" s="90">
        <f>+G77*L77</f>
        <v>7.7</v>
      </c>
      <c r="O77" s="117"/>
    </row>
    <row r="78" spans="2:15" s="86" customFormat="1" ht="15.95" customHeight="1" x14ac:dyDescent="0.25">
      <c r="B78" s="469">
        <v>2</v>
      </c>
      <c r="C78" s="470"/>
      <c r="D78" s="470"/>
      <c r="E78" s="470"/>
      <c r="F78" s="470"/>
      <c r="G78" s="90">
        <v>9.92</v>
      </c>
      <c r="H78" s="90">
        <v>3.6</v>
      </c>
      <c r="I78" s="90">
        <f t="shared" ref="I78:I80" si="18">+G78*H78</f>
        <v>35.712000000000003</v>
      </c>
      <c r="J78" s="90"/>
      <c r="K78" s="90">
        <f t="shared" ref="K78:K80" si="19">+I78-J78</f>
        <v>35.712000000000003</v>
      </c>
      <c r="L78" s="91">
        <v>1</v>
      </c>
      <c r="M78" s="90">
        <f t="shared" ref="M78:M80" si="20">+K78*L78</f>
        <v>35.712000000000003</v>
      </c>
      <c r="N78" s="90">
        <f t="shared" ref="N78:N80" si="21">+G78*L78</f>
        <v>9.92</v>
      </c>
      <c r="O78" s="117"/>
    </row>
    <row r="79" spans="2:15" s="86" customFormat="1" ht="15.95" customHeight="1" x14ac:dyDescent="0.25">
      <c r="B79" s="469">
        <v>3</v>
      </c>
      <c r="C79" s="470"/>
      <c r="D79" s="470"/>
      <c r="E79" s="470"/>
      <c r="F79" s="470"/>
      <c r="G79" s="90">
        <v>6.24</v>
      </c>
      <c r="H79" s="90">
        <v>3.6</v>
      </c>
      <c r="I79" s="90">
        <f t="shared" ref="I79" si="22">+G79*H79</f>
        <v>22.464000000000002</v>
      </c>
      <c r="J79" s="90">
        <f>1.4*2.1</f>
        <v>2.94</v>
      </c>
      <c r="K79" s="90">
        <f t="shared" ref="K79" si="23">+I79-J79</f>
        <v>19.524000000000001</v>
      </c>
      <c r="L79" s="91">
        <v>1</v>
      </c>
      <c r="M79" s="90">
        <f t="shared" ref="M79" si="24">+K79*L79</f>
        <v>19.524000000000001</v>
      </c>
      <c r="N79" s="90">
        <f t="shared" ref="N79" si="25">+G79*L79</f>
        <v>6.24</v>
      </c>
      <c r="O79" s="117"/>
    </row>
    <row r="80" spans="2:15" s="86" customFormat="1" ht="15.95" customHeight="1" x14ac:dyDescent="0.25">
      <c r="B80" s="469">
        <v>4</v>
      </c>
      <c r="C80" s="470"/>
      <c r="D80" s="470"/>
      <c r="E80" s="470"/>
      <c r="F80" s="470"/>
      <c r="G80" s="90">
        <v>11.59</v>
      </c>
      <c r="H80" s="90">
        <v>3.6</v>
      </c>
      <c r="I80" s="90">
        <f t="shared" si="18"/>
        <v>41.724000000000004</v>
      </c>
      <c r="J80" s="90">
        <f>1.4*2.1</f>
        <v>2.94</v>
      </c>
      <c r="K80" s="90">
        <f t="shared" si="19"/>
        <v>38.784000000000006</v>
      </c>
      <c r="L80" s="91">
        <v>1</v>
      </c>
      <c r="M80" s="90">
        <f t="shared" si="20"/>
        <v>38.784000000000006</v>
      </c>
      <c r="N80" s="90">
        <f t="shared" si="21"/>
        <v>11.59</v>
      </c>
      <c r="O80" s="117"/>
    </row>
    <row r="81" spans="2:22" s="86" customFormat="1" ht="15.95" customHeight="1" thickBot="1" x14ac:dyDescent="0.3">
      <c r="B81" s="471"/>
      <c r="C81" s="472"/>
      <c r="D81" s="472"/>
      <c r="E81" s="472"/>
      <c r="F81" s="472"/>
      <c r="G81" s="88"/>
      <c r="H81" s="88"/>
      <c r="I81" s="88"/>
      <c r="J81" s="88"/>
      <c r="K81" s="88"/>
      <c r="L81" s="89"/>
      <c r="M81" s="88"/>
      <c r="N81" s="88"/>
      <c r="O81" s="118"/>
    </row>
    <row r="82" spans="2:22" s="86" customFormat="1" ht="17.45" customHeight="1" thickBot="1" x14ac:dyDescent="0.3">
      <c r="B82" s="473" t="s">
        <v>10</v>
      </c>
      <c r="C82" s="474"/>
      <c r="D82" s="474"/>
      <c r="E82" s="474"/>
      <c r="F82" s="474"/>
      <c r="G82" s="474"/>
      <c r="H82" s="474"/>
      <c r="I82" s="474"/>
      <c r="J82" s="474"/>
      <c r="K82" s="474"/>
      <c r="L82" s="474"/>
      <c r="M82" s="119">
        <f>SUM(M77:M81)</f>
        <v>118.80000000000001</v>
      </c>
      <c r="N82" s="119">
        <f>SUM(N77:N81)</f>
        <v>35.450000000000003</v>
      </c>
      <c r="O82" s="120">
        <f>SUM(O77:O81)</f>
        <v>0</v>
      </c>
    </row>
    <row r="83" spans="2:22" ht="9.9499999999999993" customHeight="1" thickBot="1" x14ac:dyDescent="0.3"/>
    <row r="84" spans="2:22" s="86" customFormat="1" ht="17.45" customHeight="1" x14ac:dyDescent="0.25">
      <c r="B84" s="121" t="s">
        <v>130</v>
      </c>
      <c r="C84" s="122"/>
      <c r="D84" s="122"/>
      <c r="E84" s="122"/>
      <c r="F84" s="484" t="s">
        <v>230</v>
      </c>
      <c r="G84" s="484"/>
      <c r="H84" s="484"/>
      <c r="I84" s="484"/>
      <c r="J84" s="484"/>
      <c r="K84" s="123" t="s">
        <v>131</v>
      </c>
      <c r="L84" s="485"/>
      <c r="M84" s="486"/>
      <c r="N84" s="487"/>
      <c r="O84" s="229"/>
    </row>
    <row r="85" spans="2:22" s="86" customFormat="1" ht="15.95" customHeight="1" x14ac:dyDescent="0.25">
      <c r="B85" s="469">
        <v>1</v>
      </c>
      <c r="C85" s="470"/>
      <c r="D85" s="470"/>
      <c r="E85" s="470"/>
      <c r="F85" s="470"/>
      <c r="G85" s="90">
        <v>3.5</v>
      </c>
      <c r="H85" s="90">
        <v>1.8</v>
      </c>
      <c r="I85" s="90">
        <f t="shared" ref="I85:I91" si="26">+G85*H85</f>
        <v>6.3</v>
      </c>
      <c r="J85" s="90">
        <f>0.7*1.8*3</f>
        <v>3.7800000000000002</v>
      </c>
      <c r="K85" s="90">
        <f t="shared" ref="K85:K91" si="27">+I85-J85</f>
        <v>2.5199999999999996</v>
      </c>
      <c r="L85" s="91">
        <v>1</v>
      </c>
      <c r="M85" s="90">
        <f t="shared" ref="M85:M91" si="28">+K85*L85</f>
        <v>2.5199999999999996</v>
      </c>
      <c r="N85" s="90"/>
      <c r="O85" s="117"/>
    </row>
    <row r="86" spans="2:22" s="86" customFormat="1" ht="15.95" customHeight="1" x14ac:dyDescent="0.25">
      <c r="B86" s="469">
        <v>2</v>
      </c>
      <c r="C86" s="470"/>
      <c r="D86" s="470"/>
      <c r="E86" s="470"/>
      <c r="F86" s="470"/>
      <c r="G86" s="90">
        <v>1.37</v>
      </c>
      <c r="H86" s="90">
        <v>1.8</v>
      </c>
      <c r="I86" s="90">
        <f t="shared" si="26"/>
        <v>2.4660000000000002</v>
      </c>
      <c r="J86" s="90"/>
      <c r="K86" s="90">
        <f t="shared" si="27"/>
        <v>2.4660000000000002</v>
      </c>
      <c r="L86" s="91">
        <v>4</v>
      </c>
      <c r="M86" s="90">
        <f t="shared" si="28"/>
        <v>9.8640000000000008</v>
      </c>
      <c r="N86" s="90"/>
      <c r="O86" s="117"/>
    </row>
    <row r="87" spans="2:22" s="86" customFormat="1" ht="15.95" customHeight="1" x14ac:dyDescent="0.25">
      <c r="B87" s="469">
        <v>3</v>
      </c>
      <c r="C87" s="470"/>
      <c r="D87" s="470"/>
      <c r="E87" s="470"/>
      <c r="F87" s="470"/>
      <c r="G87" s="90">
        <v>3.42</v>
      </c>
      <c r="H87" s="90">
        <v>1.8</v>
      </c>
      <c r="I87" s="90">
        <f t="shared" si="26"/>
        <v>6.1559999999999997</v>
      </c>
      <c r="J87" s="90">
        <f>0.7*1.8*3</f>
        <v>3.7800000000000002</v>
      </c>
      <c r="K87" s="90">
        <f t="shared" si="27"/>
        <v>2.3759999999999994</v>
      </c>
      <c r="L87" s="91">
        <v>1</v>
      </c>
      <c r="M87" s="90">
        <f t="shared" si="28"/>
        <v>2.3759999999999994</v>
      </c>
      <c r="N87" s="90"/>
      <c r="O87" s="117"/>
    </row>
    <row r="88" spans="2:22" s="86" customFormat="1" ht="15.95" customHeight="1" x14ac:dyDescent="0.25">
      <c r="B88" s="469">
        <v>4</v>
      </c>
      <c r="C88" s="470"/>
      <c r="D88" s="470"/>
      <c r="E88" s="470"/>
      <c r="F88" s="470"/>
      <c r="G88" s="90">
        <v>4.4000000000000004</v>
      </c>
      <c r="H88" s="90">
        <v>1.8</v>
      </c>
      <c r="I88" s="90">
        <f t="shared" si="26"/>
        <v>7.9200000000000008</v>
      </c>
      <c r="J88" s="90">
        <f>0.7*1.8*4</f>
        <v>5.04</v>
      </c>
      <c r="K88" s="90">
        <f t="shared" si="27"/>
        <v>2.8800000000000008</v>
      </c>
      <c r="L88" s="91">
        <v>1</v>
      </c>
      <c r="M88" s="90">
        <f t="shared" si="28"/>
        <v>2.8800000000000008</v>
      </c>
      <c r="N88" s="90"/>
      <c r="O88" s="117"/>
    </row>
    <row r="89" spans="2:22" s="86" customFormat="1" ht="15.95" customHeight="1" x14ac:dyDescent="0.25">
      <c r="B89" s="469">
        <v>5</v>
      </c>
      <c r="C89" s="470"/>
      <c r="D89" s="470"/>
      <c r="E89" s="470"/>
      <c r="F89" s="470"/>
      <c r="G89" s="90">
        <v>4.41</v>
      </c>
      <c r="H89" s="90">
        <v>1.8</v>
      </c>
      <c r="I89" s="90">
        <f t="shared" si="26"/>
        <v>7.9380000000000006</v>
      </c>
      <c r="J89" s="90">
        <f>0.7*1.8*4</f>
        <v>5.04</v>
      </c>
      <c r="K89" s="90">
        <f t="shared" si="27"/>
        <v>2.8980000000000006</v>
      </c>
      <c r="L89" s="91">
        <v>1</v>
      </c>
      <c r="M89" s="90">
        <f t="shared" si="28"/>
        <v>2.8980000000000006</v>
      </c>
      <c r="N89" s="90"/>
      <c r="O89" s="117"/>
    </row>
    <row r="90" spans="2:22" s="86" customFormat="1" ht="15.95" customHeight="1" x14ac:dyDescent="0.25">
      <c r="B90" s="469">
        <v>6</v>
      </c>
      <c r="C90" s="470"/>
      <c r="D90" s="470"/>
      <c r="E90" s="470"/>
      <c r="F90" s="470"/>
      <c r="G90" s="90">
        <v>1.34</v>
      </c>
      <c r="H90" s="90">
        <v>1.8</v>
      </c>
      <c r="I90" s="90">
        <f t="shared" si="26"/>
        <v>2.4120000000000004</v>
      </c>
      <c r="J90" s="90"/>
      <c r="K90" s="90">
        <f t="shared" si="27"/>
        <v>2.4120000000000004</v>
      </c>
      <c r="L90" s="91">
        <v>1</v>
      </c>
      <c r="M90" s="90">
        <f t="shared" si="28"/>
        <v>2.4120000000000004</v>
      </c>
      <c r="N90" s="90"/>
      <c r="O90" s="117"/>
    </row>
    <row r="91" spans="2:22" s="86" customFormat="1" ht="15.75" customHeight="1" x14ac:dyDescent="0.25">
      <c r="B91" s="469">
        <v>7</v>
      </c>
      <c r="C91" s="470"/>
      <c r="D91" s="470"/>
      <c r="E91" s="470"/>
      <c r="F91" s="470"/>
      <c r="G91" s="90">
        <v>1.36</v>
      </c>
      <c r="H91" s="90">
        <v>1.8</v>
      </c>
      <c r="I91" s="90">
        <f t="shared" si="26"/>
        <v>2.4480000000000004</v>
      </c>
      <c r="J91" s="90"/>
      <c r="K91" s="90">
        <f t="shared" si="27"/>
        <v>2.4480000000000004</v>
      </c>
      <c r="L91" s="91">
        <v>5</v>
      </c>
      <c r="M91" s="90">
        <f t="shared" si="28"/>
        <v>12.240000000000002</v>
      </c>
      <c r="N91" s="90"/>
      <c r="O91" s="117"/>
    </row>
    <row r="92" spans="2:22" s="86" customFormat="1" ht="15.95" customHeight="1" thickBot="1" x14ac:dyDescent="0.3">
      <c r="B92" s="471"/>
      <c r="C92" s="472"/>
      <c r="D92" s="472"/>
      <c r="E92" s="472"/>
      <c r="F92" s="472"/>
      <c r="G92" s="88"/>
      <c r="H92" s="88"/>
      <c r="I92" s="88"/>
      <c r="J92" s="88"/>
      <c r="K92" s="88"/>
      <c r="L92" s="89"/>
      <c r="M92" s="88"/>
      <c r="N92" s="88"/>
      <c r="O92" s="118"/>
    </row>
    <row r="93" spans="2:22" s="86" customFormat="1" ht="17.45" customHeight="1" thickBot="1" x14ac:dyDescent="0.3">
      <c r="B93" s="473" t="s">
        <v>10</v>
      </c>
      <c r="C93" s="474"/>
      <c r="D93" s="474"/>
      <c r="E93" s="474"/>
      <c r="F93" s="474"/>
      <c r="G93" s="474"/>
      <c r="H93" s="474"/>
      <c r="I93" s="474"/>
      <c r="J93" s="474"/>
      <c r="K93" s="474"/>
      <c r="L93" s="474"/>
      <c r="M93" s="119">
        <f>SUM(M85:M92)</f>
        <v>35.19</v>
      </c>
      <c r="N93" s="119">
        <f>SUM(N85:N92)</f>
        <v>0</v>
      </c>
      <c r="O93" s="120">
        <f>SUM(O85:O92)</f>
        <v>0</v>
      </c>
    </row>
    <row r="94" spans="2:22" ht="9.9499999999999993" customHeight="1" thickBot="1" x14ac:dyDescent="0.3">
      <c r="R94" s="86"/>
      <c r="S94" s="86"/>
      <c r="T94" s="86"/>
      <c r="U94" s="86"/>
      <c r="V94" s="86"/>
    </row>
    <row r="95" spans="2:22" s="86" customFormat="1" ht="17.45" customHeight="1" x14ac:dyDescent="0.25">
      <c r="B95" s="121" t="s">
        <v>130</v>
      </c>
      <c r="C95" s="122"/>
      <c r="D95" s="122"/>
      <c r="E95" s="122"/>
      <c r="F95" s="484" t="s">
        <v>1138</v>
      </c>
      <c r="G95" s="484"/>
      <c r="H95" s="484"/>
      <c r="I95" s="484"/>
      <c r="J95" s="484"/>
      <c r="K95" s="123" t="s">
        <v>131</v>
      </c>
      <c r="L95" s="493" t="s">
        <v>225</v>
      </c>
      <c r="M95" s="494"/>
      <c r="N95" s="495"/>
      <c r="O95" s="327"/>
    </row>
    <row r="96" spans="2:22" s="86" customFormat="1" ht="15.95" customHeight="1" x14ac:dyDescent="0.25">
      <c r="B96" s="469" t="s">
        <v>1139</v>
      </c>
      <c r="C96" s="470"/>
      <c r="D96" s="470"/>
      <c r="E96" s="470"/>
      <c r="F96" s="470"/>
      <c r="G96" s="90">
        <f>+O47+O56</f>
        <v>135.63</v>
      </c>
      <c r="H96" s="90">
        <v>0.19</v>
      </c>
      <c r="I96" s="90">
        <f>+G96*H96</f>
        <v>25.7697</v>
      </c>
      <c r="J96" s="90"/>
      <c r="K96" s="90">
        <f>+I96-J96</f>
        <v>25.7697</v>
      </c>
      <c r="L96" s="91">
        <v>1</v>
      </c>
      <c r="M96" s="90">
        <f>+K96*L96</f>
        <v>25.7697</v>
      </c>
      <c r="N96" s="90"/>
      <c r="O96" s="117"/>
    </row>
    <row r="97" spans="2:22" s="86" customFormat="1" ht="15.95" customHeight="1" x14ac:dyDescent="0.25">
      <c r="B97" s="469"/>
      <c r="C97" s="470"/>
      <c r="D97" s="470"/>
      <c r="E97" s="470"/>
      <c r="F97" s="470"/>
      <c r="G97" s="90"/>
      <c r="H97" s="90"/>
      <c r="I97" s="90">
        <f>+G97*H97</f>
        <v>0</v>
      </c>
      <c r="J97" s="90"/>
      <c r="K97" s="90">
        <f>+I97-J97</f>
        <v>0</v>
      </c>
      <c r="L97" s="91"/>
      <c r="M97" s="90">
        <f>+K97*L97</f>
        <v>0</v>
      </c>
      <c r="N97" s="90">
        <f>+G97*L97</f>
        <v>0</v>
      </c>
      <c r="O97" s="117"/>
    </row>
    <row r="98" spans="2:22" s="86" customFormat="1" ht="15.95" customHeight="1" thickBot="1" x14ac:dyDescent="0.3">
      <c r="B98" s="471"/>
      <c r="C98" s="472"/>
      <c r="D98" s="472"/>
      <c r="E98" s="472"/>
      <c r="F98" s="472"/>
      <c r="G98" s="88"/>
      <c r="H98" s="88"/>
      <c r="I98" s="88"/>
      <c r="J98" s="88"/>
      <c r="K98" s="88"/>
      <c r="L98" s="89"/>
      <c r="M98" s="88"/>
      <c r="N98" s="88"/>
      <c r="O98" s="118"/>
    </row>
    <row r="99" spans="2:22" s="86" customFormat="1" ht="17.45" customHeight="1" thickBot="1" x14ac:dyDescent="0.3">
      <c r="B99" s="473" t="s">
        <v>10</v>
      </c>
      <c r="C99" s="474"/>
      <c r="D99" s="474"/>
      <c r="E99" s="474"/>
      <c r="F99" s="474"/>
      <c r="G99" s="474"/>
      <c r="H99" s="474"/>
      <c r="I99" s="474"/>
      <c r="J99" s="474"/>
      <c r="K99" s="474"/>
      <c r="L99" s="474"/>
      <c r="M99" s="119">
        <f>SUM(M96:M98)</f>
        <v>25.7697</v>
      </c>
      <c r="N99" s="119">
        <f>SUM(N96:N98)</f>
        <v>0</v>
      </c>
      <c r="O99" s="120">
        <f>SUM(O96:O98)</f>
        <v>0</v>
      </c>
    </row>
    <row r="100" spans="2:22" ht="9.9499999999999993" customHeight="1" thickBot="1" x14ac:dyDescent="0.3">
      <c r="R100" s="86"/>
      <c r="S100" s="86"/>
      <c r="T100" s="86"/>
      <c r="U100" s="86"/>
      <c r="V100" s="86"/>
    </row>
    <row r="101" spans="2:22" ht="24.95" customHeight="1" x14ac:dyDescent="0.25">
      <c r="B101" s="475" t="s">
        <v>13</v>
      </c>
      <c r="C101" s="476"/>
      <c r="D101" s="476"/>
      <c r="E101" s="476"/>
      <c r="F101" s="477"/>
      <c r="G101" s="233" t="s">
        <v>292</v>
      </c>
      <c r="H101" s="231">
        <v>100320</v>
      </c>
      <c r="I101" s="488" t="s">
        <v>286</v>
      </c>
      <c r="J101" s="488"/>
      <c r="K101" s="488"/>
      <c r="L101" s="488"/>
      <c r="M101" s="488"/>
      <c r="N101" s="489"/>
      <c r="O101" s="129">
        <f>+M93</f>
        <v>35.19</v>
      </c>
    </row>
    <row r="102" spans="2:22" ht="24.95" customHeight="1" x14ac:dyDescent="0.25">
      <c r="B102" s="478"/>
      <c r="C102" s="479"/>
      <c r="D102" s="479"/>
      <c r="E102" s="479"/>
      <c r="F102" s="480"/>
      <c r="G102" s="234" t="s">
        <v>293</v>
      </c>
      <c r="H102" s="232">
        <v>96359</v>
      </c>
      <c r="I102" s="490" t="s">
        <v>287</v>
      </c>
      <c r="J102" s="490"/>
      <c r="K102" s="490"/>
      <c r="L102" s="490"/>
      <c r="M102" s="490"/>
      <c r="N102" s="491"/>
      <c r="O102" s="130">
        <f>+O62</f>
        <v>0</v>
      </c>
    </row>
    <row r="103" spans="2:22" ht="24.95" customHeight="1" x14ac:dyDescent="0.25">
      <c r="B103" s="478"/>
      <c r="C103" s="479"/>
      <c r="D103" s="479"/>
      <c r="E103" s="479"/>
      <c r="F103" s="480"/>
      <c r="G103" s="234" t="s">
        <v>293</v>
      </c>
      <c r="H103" s="232">
        <v>96361</v>
      </c>
      <c r="I103" s="490" t="s">
        <v>288</v>
      </c>
      <c r="J103" s="490"/>
      <c r="K103" s="490"/>
      <c r="L103" s="490"/>
      <c r="M103" s="490"/>
      <c r="N103" s="491"/>
      <c r="O103" s="130"/>
    </row>
    <row r="104" spans="2:22" ht="24.95" customHeight="1" x14ac:dyDescent="0.25">
      <c r="B104" s="478"/>
      <c r="C104" s="479"/>
      <c r="D104" s="479"/>
      <c r="E104" s="479"/>
      <c r="F104" s="480"/>
      <c r="G104" s="234" t="s">
        <v>293</v>
      </c>
      <c r="H104" s="232">
        <v>103318</v>
      </c>
      <c r="I104" s="490" t="s">
        <v>289</v>
      </c>
      <c r="J104" s="490"/>
      <c r="K104" s="490"/>
      <c r="L104" s="490"/>
      <c r="M104" s="490"/>
      <c r="N104" s="491"/>
      <c r="O104" s="130">
        <f>M47-O108</f>
        <v>355.09010000000001</v>
      </c>
    </row>
    <row r="105" spans="2:22" ht="24.95" customHeight="1" x14ac:dyDescent="0.25">
      <c r="B105" s="478"/>
      <c r="C105" s="479"/>
      <c r="D105" s="479"/>
      <c r="E105" s="479"/>
      <c r="F105" s="480"/>
      <c r="G105" s="234" t="s">
        <v>293</v>
      </c>
      <c r="H105" s="232">
        <v>103320</v>
      </c>
      <c r="I105" s="490" t="s">
        <v>290</v>
      </c>
      <c r="J105" s="490"/>
      <c r="K105" s="490"/>
      <c r="L105" s="490"/>
      <c r="M105" s="490"/>
      <c r="N105" s="491"/>
      <c r="O105" s="130">
        <f>M56</f>
        <v>64</v>
      </c>
    </row>
    <row r="106" spans="2:22" ht="24.95" customHeight="1" x14ac:dyDescent="0.25">
      <c r="B106" s="478"/>
      <c r="C106" s="479"/>
      <c r="D106" s="479"/>
      <c r="E106" s="479"/>
      <c r="F106" s="480"/>
      <c r="G106" s="234" t="s">
        <v>294</v>
      </c>
      <c r="H106" s="232" t="s">
        <v>295</v>
      </c>
      <c r="I106" s="490" t="s">
        <v>291</v>
      </c>
      <c r="J106" s="490"/>
      <c r="K106" s="490"/>
      <c r="L106" s="490"/>
      <c r="M106" s="490"/>
      <c r="N106" s="491"/>
      <c r="O106" s="130">
        <f>M82</f>
        <v>118.80000000000001</v>
      </c>
    </row>
    <row r="107" spans="2:22" ht="24.95" customHeight="1" x14ac:dyDescent="0.25">
      <c r="B107" s="478"/>
      <c r="C107" s="479"/>
      <c r="D107" s="479"/>
      <c r="E107" s="479"/>
      <c r="F107" s="480"/>
      <c r="G107" s="234"/>
      <c r="H107" s="232">
        <v>100320</v>
      </c>
      <c r="I107" s="490" t="s">
        <v>298</v>
      </c>
      <c r="J107" s="490"/>
      <c r="K107" s="490"/>
      <c r="L107" s="490"/>
      <c r="M107" s="490"/>
      <c r="N107" s="491"/>
      <c r="O107" s="130">
        <f>+O47+O56</f>
        <v>135.63</v>
      </c>
    </row>
    <row r="108" spans="2:22" ht="39.950000000000003" customHeight="1" x14ac:dyDescent="0.25">
      <c r="B108" s="478"/>
      <c r="C108" s="479"/>
      <c r="D108" s="479"/>
      <c r="E108" s="479"/>
      <c r="F108" s="480"/>
      <c r="G108" s="234" t="s">
        <v>293</v>
      </c>
      <c r="H108" s="232">
        <v>96359</v>
      </c>
      <c r="I108" s="490" t="s">
        <v>299</v>
      </c>
      <c r="J108" s="490"/>
      <c r="K108" s="490"/>
      <c r="L108" s="490"/>
      <c r="M108" s="490"/>
      <c r="N108" s="491"/>
      <c r="O108" s="130">
        <f>+M99</f>
        <v>25.7697</v>
      </c>
    </row>
    <row r="109" spans="2:22" ht="39.950000000000003" customHeight="1" x14ac:dyDescent="0.25">
      <c r="B109" s="478"/>
      <c r="C109" s="479"/>
      <c r="D109" s="479"/>
      <c r="E109" s="479"/>
      <c r="F109" s="480"/>
      <c r="G109" s="235" t="s">
        <v>302</v>
      </c>
      <c r="H109" s="232">
        <v>96370</v>
      </c>
      <c r="I109" s="490" t="s">
        <v>301</v>
      </c>
      <c r="J109" s="490"/>
      <c r="K109" s="490"/>
      <c r="L109" s="490"/>
      <c r="M109" s="490"/>
      <c r="N109" s="491"/>
      <c r="O109" s="130">
        <f>+M74</f>
        <v>0</v>
      </c>
    </row>
    <row r="110" spans="2:22" ht="39.950000000000003" customHeight="1" x14ac:dyDescent="0.25">
      <c r="B110" s="478"/>
      <c r="C110" s="479"/>
      <c r="D110" s="479"/>
      <c r="E110" s="479"/>
      <c r="F110" s="480"/>
      <c r="G110" s="235" t="s">
        <v>302</v>
      </c>
      <c r="H110" s="232">
        <v>96360</v>
      </c>
      <c r="I110" s="490" t="s">
        <v>303</v>
      </c>
      <c r="J110" s="490"/>
      <c r="K110" s="490"/>
      <c r="L110" s="490"/>
      <c r="M110" s="490"/>
      <c r="N110" s="491"/>
      <c r="O110" s="130">
        <f>M68</f>
        <v>0</v>
      </c>
    </row>
    <row r="111" spans="2:22" ht="24.95" customHeight="1" x14ac:dyDescent="0.25">
      <c r="B111" s="478"/>
      <c r="C111" s="479"/>
      <c r="D111" s="479"/>
      <c r="E111" s="479"/>
      <c r="F111" s="480"/>
      <c r="G111" s="234"/>
      <c r="H111" s="232"/>
      <c r="I111" s="490"/>
      <c r="J111" s="490"/>
      <c r="K111" s="490"/>
      <c r="L111" s="490"/>
      <c r="M111" s="490"/>
      <c r="N111" s="491"/>
      <c r="O111" s="130">
        <f>+O48+O57</f>
        <v>0</v>
      </c>
    </row>
    <row r="112" spans="2:22" ht="15" customHeight="1" thickBot="1" x14ac:dyDescent="0.3">
      <c r="B112" s="481"/>
      <c r="C112" s="482"/>
      <c r="D112" s="482"/>
      <c r="E112" s="482"/>
      <c r="F112" s="483"/>
      <c r="G112" s="124"/>
      <c r="H112" s="125"/>
      <c r="I112" s="125"/>
      <c r="J112" s="125"/>
      <c r="K112" s="125"/>
      <c r="L112" s="126"/>
      <c r="M112" s="127"/>
      <c r="N112" s="128"/>
      <c r="O112" s="131"/>
    </row>
  </sheetData>
  <mergeCells count="105">
    <mergeCell ref="I107:N107"/>
    <mergeCell ref="B52:F52"/>
    <mergeCell ref="B53:F53"/>
    <mergeCell ref="B54:F54"/>
    <mergeCell ref="B55:F55"/>
    <mergeCell ref="B56:L56"/>
    <mergeCell ref="B99:L99"/>
    <mergeCell ref="F95:J95"/>
    <mergeCell ref="L95:N95"/>
    <mergeCell ref="B96:F96"/>
    <mergeCell ref="B97:F97"/>
    <mergeCell ref="B98:F98"/>
    <mergeCell ref="F58:J58"/>
    <mergeCell ref="L58:N58"/>
    <mergeCell ref="B68:L68"/>
    <mergeCell ref="B59:F59"/>
    <mergeCell ref="B60:F60"/>
    <mergeCell ref="B61:F61"/>
    <mergeCell ref="B62:L62"/>
    <mergeCell ref="F64:J64"/>
    <mergeCell ref="L64:N64"/>
    <mergeCell ref="B65:F65"/>
    <mergeCell ref="B66:F66"/>
    <mergeCell ref="B67:F67"/>
    <mergeCell ref="B17:F17"/>
    <mergeCell ref="B18:F18"/>
    <mergeCell ref="B19:F19"/>
    <mergeCell ref="B20:F20"/>
    <mergeCell ref="B21:F21"/>
    <mergeCell ref="B22:F22"/>
    <mergeCell ref="F49:J49"/>
    <mergeCell ref="B50:F50"/>
    <mergeCell ref="B51:F51"/>
    <mergeCell ref="B1:P2"/>
    <mergeCell ref="B9:F9"/>
    <mergeCell ref="F10:J10"/>
    <mergeCell ref="L10:N10"/>
    <mergeCell ref="B11:F11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12:F12"/>
    <mergeCell ref="B24:F24"/>
    <mergeCell ref="B13:F13"/>
    <mergeCell ref="B14:F14"/>
    <mergeCell ref="B15:F15"/>
    <mergeCell ref="B16:F16"/>
    <mergeCell ref="L49:N49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L47"/>
    <mergeCell ref="B80:F80"/>
    <mergeCell ref="F70:J70"/>
    <mergeCell ref="L70:O70"/>
    <mergeCell ref="B71:F71"/>
    <mergeCell ref="B72:F72"/>
    <mergeCell ref="B73:F73"/>
    <mergeCell ref="B74:L74"/>
    <mergeCell ref="F76:J76"/>
    <mergeCell ref="L76:N76"/>
    <mergeCell ref="B77:F77"/>
    <mergeCell ref="B78:F78"/>
    <mergeCell ref="B79:F79"/>
    <mergeCell ref="B87:F87"/>
    <mergeCell ref="B92:F92"/>
    <mergeCell ref="B93:L93"/>
    <mergeCell ref="B101:F112"/>
    <mergeCell ref="B81:F81"/>
    <mergeCell ref="B82:L82"/>
    <mergeCell ref="F84:J84"/>
    <mergeCell ref="L84:N84"/>
    <mergeCell ref="B85:F85"/>
    <mergeCell ref="B86:F86"/>
    <mergeCell ref="B91:F91"/>
    <mergeCell ref="I101:N101"/>
    <mergeCell ref="I102:N102"/>
    <mergeCell ref="I111:N111"/>
    <mergeCell ref="I108:N108"/>
    <mergeCell ref="I109:N109"/>
    <mergeCell ref="B88:F88"/>
    <mergeCell ref="B89:F89"/>
    <mergeCell ref="B90:F90"/>
    <mergeCell ref="I110:N110"/>
    <mergeCell ref="I103:N103"/>
    <mergeCell ref="I104:N104"/>
    <mergeCell ref="I105:N105"/>
    <mergeCell ref="I106:N10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F0850-6844-4292-9FC1-E20AD289EE00}">
  <sheetPr>
    <tabColor rgb="FF0070C0"/>
  </sheetPr>
  <dimension ref="B1:V117"/>
  <sheetViews>
    <sheetView showGridLines="0" showZeros="0" view="pageBreakPreview" topLeftCell="A94" zoomScaleNormal="100" zoomScaleSheetLayoutView="100" workbookViewId="0">
      <selection activeCell="O111" sqref="O111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15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3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81</v>
      </c>
      <c r="L7" s="3" t="s">
        <v>234</v>
      </c>
      <c r="M7" s="68" t="s">
        <v>235</v>
      </c>
      <c r="N7" s="3" t="s">
        <v>25</v>
      </c>
      <c r="O7" s="68" t="s">
        <v>211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496" t="s">
        <v>121</v>
      </c>
      <c r="C9" s="497"/>
      <c r="D9" s="497"/>
      <c r="E9" s="497"/>
      <c r="F9" s="497"/>
      <c r="G9" s="161" t="s">
        <v>122</v>
      </c>
      <c r="H9" s="161" t="s">
        <v>123</v>
      </c>
      <c r="I9" s="161" t="s">
        <v>124</v>
      </c>
      <c r="J9" s="161" t="s">
        <v>125</v>
      </c>
      <c r="K9" s="161" t="s">
        <v>126</v>
      </c>
      <c r="L9" s="162" t="s">
        <v>11</v>
      </c>
      <c r="M9" s="163" t="s">
        <v>127</v>
      </c>
      <c r="N9" s="163" t="s">
        <v>128</v>
      </c>
      <c r="O9" s="164" t="s">
        <v>129</v>
      </c>
      <c r="Q9" s="87"/>
    </row>
    <row r="10" spans="2:21" s="86" customFormat="1" ht="17.45" customHeight="1" x14ac:dyDescent="0.25">
      <c r="B10" s="121" t="s">
        <v>130</v>
      </c>
      <c r="C10" s="122"/>
      <c r="D10" s="122"/>
      <c r="E10" s="122"/>
      <c r="F10" s="484" t="s">
        <v>224</v>
      </c>
      <c r="G10" s="484"/>
      <c r="H10" s="484"/>
      <c r="I10" s="484"/>
      <c r="J10" s="484"/>
      <c r="K10" s="123" t="s">
        <v>131</v>
      </c>
      <c r="L10" s="493" t="s">
        <v>225</v>
      </c>
      <c r="M10" s="494"/>
      <c r="N10" s="495"/>
      <c r="O10" s="225"/>
    </row>
    <row r="11" spans="2:21" s="86" customFormat="1" ht="15.95" customHeight="1" x14ac:dyDescent="0.25">
      <c r="B11" s="469">
        <v>1</v>
      </c>
      <c r="C11" s="470"/>
      <c r="D11" s="470"/>
      <c r="E11" s="470"/>
      <c r="F11" s="470"/>
      <c r="G11" s="90">
        <v>3.24</v>
      </c>
      <c r="H11" s="90">
        <v>3.5</v>
      </c>
      <c r="I11" s="90">
        <f t="shared" ref="I11:I29" si="0">+G11*H11</f>
        <v>11.34</v>
      </c>
      <c r="J11" s="90"/>
      <c r="K11" s="90">
        <f t="shared" ref="K11:K29" si="1">+I11-J11</f>
        <v>11.34</v>
      </c>
      <c r="L11" s="91">
        <v>1</v>
      </c>
      <c r="M11" s="90">
        <f t="shared" ref="M11:M29" si="2">+K11*L11</f>
        <v>11.34</v>
      </c>
      <c r="N11" s="90">
        <f t="shared" ref="N11:N29" si="3">+G11*L11</f>
        <v>3.24</v>
      </c>
      <c r="O11" s="117">
        <f>+G11*L11</f>
        <v>3.24</v>
      </c>
    </row>
    <row r="12" spans="2:21" s="86" customFormat="1" ht="15.95" customHeight="1" x14ac:dyDescent="0.25">
      <c r="B12" s="469">
        <v>2</v>
      </c>
      <c r="C12" s="470"/>
      <c r="D12" s="470"/>
      <c r="E12" s="470"/>
      <c r="F12" s="470"/>
      <c r="G12" s="90">
        <v>3</v>
      </c>
      <c r="H12" s="90">
        <v>3.5</v>
      </c>
      <c r="I12" s="90">
        <f t="shared" si="0"/>
        <v>10.5</v>
      </c>
      <c r="J12" s="90"/>
      <c r="K12" s="90">
        <f t="shared" si="1"/>
        <v>10.5</v>
      </c>
      <c r="L12" s="91">
        <v>1</v>
      </c>
      <c r="M12" s="90">
        <f t="shared" si="2"/>
        <v>10.5</v>
      </c>
      <c r="N12" s="90">
        <f t="shared" si="3"/>
        <v>3</v>
      </c>
      <c r="O12" s="117">
        <f>+G12*L12</f>
        <v>3</v>
      </c>
    </row>
    <row r="13" spans="2:21" s="86" customFormat="1" ht="15.95" customHeight="1" x14ac:dyDescent="0.25">
      <c r="B13" s="469">
        <v>3</v>
      </c>
      <c r="C13" s="470"/>
      <c r="D13" s="470"/>
      <c r="E13" s="470"/>
      <c r="F13" s="470"/>
      <c r="G13" s="90">
        <v>3</v>
      </c>
      <c r="H13" s="90">
        <v>3.5</v>
      </c>
      <c r="I13" s="90">
        <f t="shared" ref="I13:I16" si="4">+G13*H13</f>
        <v>10.5</v>
      </c>
      <c r="J13" s="90"/>
      <c r="K13" s="90">
        <f t="shared" ref="K13:K16" si="5">+I13-J13</f>
        <v>10.5</v>
      </c>
      <c r="L13" s="91">
        <v>1</v>
      </c>
      <c r="M13" s="90">
        <f t="shared" ref="M13:M16" si="6">+K13*L13</f>
        <v>10.5</v>
      </c>
      <c r="N13" s="90">
        <f t="shared" ref="N13:N16" si="7">+G13*L13</f>
        <v>3</v>
      </c>
      <c r="O13" s="117">
        <f t="shared" ref="O13:O16" si="8">+G13*L13</f>
        <v>3</v>
      </c>
    </row>
    <row r="14" spans="2:21" s="86" customFormat="1" ht="15.95" customHeight="1" x14ac:dyDescent="0.25">
      <c r="B14" s="469">
        <v>4</v>
      </c>
      <c r="C14" s="470"/>
      <c r="D14" s="470"/>
      <c r="E14" s="470"/>
      <c r="F14" s="470"/>
      <c r="G14" s="90">
        <v>3</v>
      </c>
      <c r="H14" s="90">
        <v>3.5</v>
      </c>
      <c r="I14" s="90">
        <f t="shared" si="4"/>
        <v>10.5</v>
      </c>
      <c r="J14" s="90"/>
      <c r="K14" s="90">
        <f t="shared" si="5"/>
        <v>10.5</v>
      </c>
      <c r="L14" s="91">
        <v>1</v>
      </c>
      <c r="M14" s="90">
        <f t="shared" si="6"/>
        <v>10.5</v>
      </c>
      <c r="N14" s="90">
        <f t="shared" si="7"/>
        <v>3</v>
      </c>
      <c r="O14" s="117">
        <f t="shared" si="8"/>
        <v>3</v>
      </c>
    </row>
    <row r="15" spans="2:21" s="86" customFormat="1" ht="15.95" customHeight="1" x14ac:dyDescent="0.25">
      <c r="B15" s="469">
        <v>5</v>
      </c>
      <c r="C15" s="470"/>
      <c r="D15" s="470"/>
      <c r="E15" s="470"/>
      <c r="F15" s="470"/>
      <c r="G15" s="90">
        <v>3</v>
      </c>
      <c r="H15" s="90">
        <v>3.5</v>
      </c>
      <c r="I15" s="90">
        <f t="shared" si="4"/>
        <v>10.5</v>
      </c>
      <c r="J15" s="90"/>
      <c r="K15" s="90">
        <f t="shared" si="5"/>
        <v>10.5</v>
      </c>
      <c r="L15" s="91">
        <v>1</v>
      </c>
      <c r="M15" s="90">
        <f t="shared" si="6"/>
        <v>10.5</v>
      </c>
      <c r="N15" s="90">
        <f t="shared" si="7"/>
        <v>3</v>
      </c>
      <c r="O15" s="117">
        <f t="shared" si="8"/>
        <v>3</v>
      </c>
    </row>
    <row r="16" spans="2:21" s="86" customFormat="1" ht="15.95" customHeight="1" x14ac:dyDescent="0.25">
      <c r="B16" s="469">
        <v>6</v>
      </c>
      <c r="C16" s="470"/>
      <c r="D16" s="470"/>
      <c r="E16" s="470"/>
      <c r="F16" s="470"/>
      <c r="G16" s="90">
        <v>3</v>
      </c>
      <c r="H16" s="90">
        <v>3.5</v>
      </c>
      <c r="I16" s="90">
        <f t="shared" si="4"/>
        <v>10.5</v>
      </c>
      <c r="J16" s="90"/>
      <c r="K16" s="90">
        <f t="shared" si="5"/>
        <v>10.5</v>
      </c>
      <c r="L16" s="91">
        <v>1</v>
      </c>
      <c r="M16" s="90">
        <f t="shared" si="6"/>
        <v>10.5</v>
      </c>
      <c r="N16" s="90">
        <f t="shared" si="7"/>
        <v>3</v>
      </c>
      <c r="O16" s="117">
        <f t="shared" si="8"/>
        <v>3</v>
      </c>
    </row>
    <row r="17" spans="2:15" s="86" customFormat="1" ht="15.95" customHeight="1" x14ac:dyDescent="0.25">
      <c r="B17" s="469">
        <v>7</v>
      </c>
      <c r="C17" s="470"/>
      <c r="D17" s="470"/>
      <c r="E17" s="470"/>
      <c r="F17" s="470"/>
      <c r="G17" s="90">
        <v>3.41</v>
      </c>
      <c r="H17" s="90">
        <v>3.5</v>
      </c>
      <c r="I17" s="90">
        <f t="shared" si="0"/>
        <v>11.935</v>
      </c>
      <c r="J17" s="90"/>
      <c r="K17" s="90">
        <f t="shared" si="1"/>
        <v>11.935</v>
      </c>
      <c r="L17" s="91">
        <v>1</v>
      </c>
      <c r="M17" s="90">
        <f t="shared" si="2"/>
        <v>11.935</v>
      </c>
      <c r="N17" s="90">
        <f t="shared" si="3"/>
        <v>3.41</v>
      </c>
      <c r="O17" s="117">
        <f>+G17*L17</f>
        <v>3.41</v>
      </c>
    </row>
    <row r="18" spans="2:15" s="86" customFormat="1" ht="15.95" customHeight="1" x14ac:dyDescent="0.25">
      <c r="B18" s="469">
        <v>8</v>
      </c>
      <c r="C18" s="470"/>
      <c r="D18" s="470"/>
      <c r="E18" s="470"/>
      <c r="F18" s="470"/>
      <c r="G18" s="90">
        <v>6.24</v>
      </c>
      <c r="H18" s="90">
        <v>3.4</v>
      </c>
      <c r="I18" s="90">
        <f t="shared" si="0"/>
        <v>21.216000000000001</v>
      </c>
      <c r="J18" s="90">
        <f>2.5*1.2*2</f>
        <v>6</v>
      </c>
      <c r="K18" s="90">
        <f t="shared" si="1"/>
        <v>15.216000000000001</v>
      </c>
      <c r="L18" s="91">
        <v>1</v>
      </c>
      <c r="M18" s="90">
        <f t="shared" si="2"/>
        <v>15.216000000000001</v>
      </c>
      <c r="N18" s="90">
        <f t="shared" si="3"/>
        <v>6.24</v>
      </c>
      <c r="O18" s="117">
        <f>+G18*L18</f>
        <v>6.24</v>
      </c>
    </row>
    <row r="19" spans="2:15" s="86" customFormat="1" ht="15.95" customHeight="1" x14ac:dyDescent="0.25">
      <c r="B19" s="469">
        <v>9</v>
      </c>
      <c r="C19" s="470"/>
      <c r="D19" s="470"/>
      <c r="E19" s="470"/>
      <c r="F19" s="470"/>
      <c r="G19" s="90">
        <v>1.52</v>
      </c>
      <c r="H19" s="90">
        <v>3.4</v>
      </c>
      <c r="I19" s="90">
        <f t="shared" si="0"/>
        <v>5.1680000000000001</v>
      </c>
      <c r="J19" s="90"/>
      <c r="K19" s="90">
        <f t="shared" si="1"/>
        <v>5.1680000000000001</v>
      </c>
      <c r="L19" s="91">
        <v>1</v>
      </c>
      <c r="M19" s="90">
        <f t="shared" si="2"/>
        <v>5.1680000000000001</v>
      </c>
      <c r="N19" s="90">
        <f t="shared" si="3"/>
        <v>1.52</v>
      </c>
      <c r="O19" s="117">
        <f>+G19*L19</f>
        <v>1.52</v>
      </c>
    </row>
    <row r="20" spans="2:15" s="86" customFormat="1" ht="15.95" customHeight="1" x14ac:dyDescent="0.25">
      <c r="B20" s="469">
        <v>10</v>
      </c>
      <c r="C20" s="470"/>
      <c r="D20" s="470"/>
      <c r="E20" s="470"/>
      <c r="F20" s="470"/>
      <c r="G20" s="90">
        <v>6.92</v>
      </c>
      <c r="H20" s="90">
        <v>3.3</v>
      </c>
      <c r="I20" s="90">
        <f>+G20*H20</f>
        <v>22.835999999999999</v>
      </c>
      <c r="J20" s="90"/>
      <c r="K20" s="90">
        <f>+I20-J20</f>
        <v>22.835999999999999</v>
      </c>
      <c r="L20" s="91">
        <v>1</v>
      </c>
      <c r="M20" s="90">
        <f>+K20*L20</f>
        <v>22.835999999999999</v>
      </c>
      <c r="N20" s="90">
        <f>+G20*L20</f>
        <v>6.92</v>
      </c>
      <c r="O20" s="117">
        <f t="shared" ref="O20:O29" si="9">+G20*L20</f>
        <v>6.92</v>
      </c>
    </row>
    <row r="21" spans="2:15" s="86" customFormat="1" ht="15.95" customHeight="1" x14ac:dyDescent="0.25">
      <c r="B21" s="469">
        <v>11</v>
      </c>
      <c r="C21" s="470"/>
      <c r="D21" s="470"/>
      <c r="E21" s="470"/>
      <c r="F21" s="470"/>
      <c r="G21" s="90">
        <v>4.3</v>
      </c>
      <c r="H21" s="90">
        <v>3.5</v>
      </c>
      <c r="I21" s="90">
        <f>+G21*H21</f>
        <v>15.049999999999999</v>
      </c>
      <c r="J21" s="90">
        <f>1*2.1*2</f>
        <v>4.2</v>
      </c>
      <c r="K21" s="90">
        <f>+I21-J21</f>
        <v>10.849999999999998</v>
      </c>
      <c r="L21" s="91">
        <v>1</v>
      </c>
      <c r="M21" s="90">
        <f>+K21*L21</f>
        <v>10.849999999999998</v>
      </c>
      <c r="N21" s="90">
        <f>+G21*L21</f>
        <v>4.3</v>
      </c>
      <c r="O21" s="117">
        <f>+G21*L21</f>
        <v>4.3</v>
      </c>
    </row>
    <row r="22" spans="2:15" s="86" customFormat="1" ht="15.95" customHeight="1" x14ac:dyDescent="0.25">
      <c r="B22" s="469">
        <v>12</v>
      </c>
      <c r="C22" s="470"/>
      <c r="D22" s="470"/>
      <c r="E22" s="470"/>
      <c r="F22" s="470"/>
      <c r="G22" s="90">
        <v>11.43</v>
      </c>
      <c r="H22" s="90">
        <v>3.66</v>
      </c>
      <c r="I22" s="90">
        <f>+G22*H22</f>
        <v>41.833800000000004</v>
      </c>
      <c r="J22" s="90">
        <f>0.8*2.1*2+0.7*2.1*2+1.59*0.16</f>
        <v>6.5544000000000011</v>
      </c>
      <c r="K22" s="90">
        <f>+I22-J22</f>
        <v>35.279400000000003</v>
      </c>
      <c r="L22" s="91">
        <v>1</v>
      </c>
      <c r="M22" s="90">
        <f>+K22*L22</f>
        <v>35.279400000000003</v>
      </c>
      <c r="N22" s="90">
        <f>+G22*L22</f>
        <v>11.43</v>
      </c>
      <c r="O22" s="117">
        <f>+G22*L22</f>
        <v>11.43</v>
      </c>
    </row>
    <row r="23" spans="2:15" s="86" customFormat="1" ht="15.95" customHeight="1" x14ac:dyDescent="0.25">
      <c r="B23" s="469">
        <v>13</v>
      </c>
      <c r="C23" s="470"/>
      <c r="D23" s="470"/>
      <c r="E23" s="470"/>
      <c r="F23" s="470"/>
      <c r="G23" s="90">
        <v>1.54</v>
      </c>
      <c r="H23" s="90">
        <v>3.4</v>
      </c>
      <c r="I23" s="90">
        <f>+G23*H23</f>
        <v>5.2359999999999998</v>
      </c>
      <c r="J23" s="90"/>
      <c r="K23" s="90">
        <f>+I23-J23</f>
        <v>5.2359999999999998</v>
      </c>
      <c r="L23" s="91">
        <v>1</v>
      </c>
      <c r="M23" s="90">
        <f>+K23*L23</f>
        <v>5.2359999999999998</v>
      </c>
      <c r="N23" s="90">
        <f>+G23*L23</f>
        <v>1.54</v>
      </c>
      <c r="O23" s="117">
        <f>+G23*L23</f>
        <v>1.54</v>
      </c>
    </row>
    <row r="24" spans="2:15" s="86" customFormat="1" ht="15.95" customHeight="1" x14ac:dyDescent="0.25">
      <c r="B24" s="469">
        <v>14</v>
      </c>
      <c r="C24" s="470"/>
      <c r="D24" s="470"/>
      <c r="E24" s="470"/>
      <c r="F24" s="470"/>
      <c r="G24" s="90">
        <v>3.64</v>
      </c>
      <c r="H24" s="90">
        <v>3.52</v>
      </c>
      <c r="I24" s="90">
        <f>+G24*H24</f>
        <v>12.812800000000001</v>
      </c>
      <c r="J24" s="90"/>
      <c r="K24" s="90">
        <f>+I24-J24</f>
        <v>12.812800000000001</v>
      </c>
      <c r="L24" s="91">
        <v>1</v>
      </c>
      <c r="M24" s="90">
        <f>+K24*L24</f>
        <v>12.812800000000001</v>
      </c>
      <c r="N24" s="90">
        <f>+G24*L24</f>
        <v>3.64</v>
      </c>
      <c r="O24" s="117">
        <f>+G24*L24</f>
        <v>3.64</v>
      </c>
    </row>
    <row r="25" spans="2:15" s="86" customFormat="1" ht="15.95" customHeight="1" x14ac:dyDescent="0.25">
      <c r="B25" s="469">
        <v>15</v>
      </c>
      <c r="C25" s="470"/>
      <c r="D25" s="470"/>
      <c r="E25" s="470"/>
      <c r="F25" s="470"/>
      <c r="G25" s="90">
        <v>9.7100000000000009</v>
      </c>
      <c r="H25" s="90">
        <v>3.66</v>
      </c>
      <c r="I25" s="90">
        <f t="shared" si="0"/>
        <v>35.538600000000002</v>
      </c>
      <c r="J25" s="90">
        <f>0.8*2.1+1.6*1.22+2.42*2.42</f>
        <v>9.4884000000000004</v>
      </c>
      <c r="K25" s="90">
        <f t="shared" si="1"/>
        <v>26.050200000000004</v>
      </c>
      <c r="L25" s="91">
        <v>1</v>
      </c>
      <c r="M25" s="90">
        <f t="shared" si="2"/>
        <v>26.050200000000004</v>
      </c>
      <c r="N25" s="90">
        <f t="shared" si="3"/>
        <v>9.7100000000000009</v>
      </c>
      <c r="O25" s="117">
        <f t="shared" si="9"/>
        <v>9.7100000000000009</v>
      </c>
    </row>
    <row r="26" spans="2:15" s="86" customFormat="1" ht="15.95" customHeight="1" x14ac:dyDescent="0.25">
      <c r="B26" s="469">
        <v>16</v>
      </c>
      <c r="C26" s="470"/>
      <c r="D26" s="470"/>
      <c r="E26" s="470"/>
      <c r="F26" s="470"/>
      <c r="G26" s="90">
        <v>9.85</v>
      </c>
      <c r="H26" s="90">
        <v>3.4</v>
      </c>
      <c r="I26" s="90">
        <f t="shared" ref="I26" si="10">+G26*H26</f>
        <v>33.489999999999995</v>
      </c>
      <c r="J26" s="90">
        <f>0.8*2.1</f>
        <v>1.6800000000000002</v>
      </c>
      <c r="K26" s="90">
        <f t="shared" ref="K26" si="11">+I26-J26</f>
        <v>31.809999999999995</v>
      </c>
      <c r="L26" s="91">
        <v>1</v>
      </c>
      <c r="M26" s="90">
        <f t="shared" ref="M26" si="12">+K26*L26</f>
        <v>31.809999999999995</v>
      </c>
      <c r="N26" s="90">
        <f t="shared" ref="N26" si="13">+G26*L26</f>
        <v>9.85</v>
      </c>
      <c r="O26" s="117">
        <f t="shared" ref="O26" si="14">+G26*L26</f>
        <v>9.85</v>
      </c>
    </row>
    <row r="27" spans="2:15" s="86" customFormat="1" ht="15.95" customHeight="1" x14ac:dyDescent="0.25">
      <c r="B27" s="469">
        <v>17</v>
      </c>
      <c r="C27" s="470"/>
      <c r="D27" s="470"/>
      <c r="E27" s="470"/>
      <c r="F27" s="470"/>
      <c r="G27" s="90">
        <v>2.19</v>
      </c>
      <c r="H27" s="90">
        <v>3.4</v>
      </c>
      <c r="I27" s="90">
        <f t="shared" si="0"/>
        <v>7.4459999999999997</v>
      </c>
      <c r="J27" s="90"/>
      <c r="K27" s="90">
        <f t="shared" si="1"/>
        <v>7.4459999999999997</v>
      </c>
      <c r="L27" s="91">
        <v>1</v>
      </c>
      <c r="M27" s="90">
        <f t="shared" si="2"/>
        <v>7.4459999999999997</v>
      </c>
      <c r="N27" s="90">
        <f t="shared" si="3"/>
        <v>2.19</v>
      </c>
      <c r="O27" s="117">
        <f t="shared" si="9"/>
        <v>2.19</v>
      </c>
    </row>
    <row r="28" spans="2:15" s="86" customFormat="1" ht="15.95" customHeight="1" x14ac:dyDescent="0.25">
      <c r="B28" s="469">
        <v>18</v>
      </c>
      <c r="C28" s="470"/>
      <c r="D28" s="470"/>
      <c r="E28" s="470"/>
      <c r="F28" s="470"/>
      <c r="G28" s="90">
        <v>2.23</v>
      </c>
      <c r="H28" s="90">
        <v>3.4</v>
      </c>
      <c r="I28" s="90">
        <f t="shared" si="0"/>
        <v>7.5819999999999999</v>
      </c>
      <c r="J28" s="90"/>
      <c r="K28" s="90">
        <f t="shared" si="1"/>
        <v>7.5819999999999999</v>
      </c>
      <c r="L28" s="91">
        <v>1</v>
      </c>
      <c r="M28" s="90">
        <f t="shared" si="2"/>
        <v>7.5819999999999999</v>
      </c>
      <c r="N28" s="90">
        <f t="shared" si="3"/>
        <v>2.23</v>
      </c>
      <c r="O28" s="117">
        <f t="shared" si="9"/>
        <v>2.23</v>
      </c>
    </row>
    <row r="29" spans="2:15" s="86" customFormat="1" ht="15.95" customHeight="1" x14ac:dyDescent="0.25">
      <c r="B29" s="469">
        <v>19</v>
      </c>
      <c r="C29" s="470"/>
      <c r="D29" s="470"/>
      <c r="E29" s="470"/>
      <c r="F29" s="470"/>
      <c r="G29" s="90">
        <v>3.24</v>
      </c>
      <c r="H29" s="90">
        <v>3.5</v>
      </c>
      <c r="I29" s="90">
        <f t="shared" si="0"/>
        <v>11.34</v>
      </c>
      <c r="J29" s="90">
        <f>1.8*0.8</f>
        <v>1.4400000000000002</v>
      </c>
      <c r="K29" s="90">
        <f t="shared" si="1"/>
        <v>9.9</v>
      </c>
      <c r="L29" s="91">
        <v>1</v>
      </c>
      <c r="M29" s="90">
        <f t="shared" si="2"/>
        <v>9.9</v>
      </c>
      <c r="N29" s="90">
        <f t="shared" si="3"/>
        <v>3.24</v>
      </c>
      <c r="O29" s="117">
        <f t="shared" si="9"/>
        <v>3.24</v>
      </c>
    </row>
    <row r="30" spans="2:15" s="86" customFormat="1" ht="15.95" customHeight="1" x14ac:dyDescent="0.25">
      <c r="B30" s="469">
        <v>20</v>
      </c>
      <c r="C30" s="470"/>
      <c r="D30" s="470"/>
      <c r="E30" s="470"/>
      <c r="F30" s="470"/>
      <c r="G30" s="90">
        <v>3</v>
      </c>
      <c r="H30" s="90">
        <v>3.5</v>
      </c>
      <c r="I30" s="90">
        <f t="shared" ref="I30" si="15">+G30*H30</f>
        <v>10.5</v>
      </c>
      <c r="J30" s="90">
        <f>1.8*0.8</f>
        <v>1.4400000000000002</v>
      </c>
      <c r="K30" s="90">
        <f t="shared" ref="K30:K34" si="16">+I30-J30</f>
        <v>9.06</v>
      </c>
      <c r="L30" s="91">
        <v>1</v>
      </c>
      <c r="M30" s="90">
        <f t="shared" ref="M30:M34" si="17">+K30*L30</f>
        <v>9.06</v>
      </c>
      <c r="N30" s="90">
        <f t="shared" ref="N30:N34" si="18">+G30*L30</f>
        <v>3</v>
      </c>
      <c r="O30" s="117">
        <f t="shared" ref="O30:O34" si="19">+G30*L30</f>
        <v>3</v>
      </c>
    </row>
    <row r="31" spans="2:15" s="86" customFormat="1" ht="15.95" customHeight="1" x14ac:dyDescent="0.25">
      <c r="B31" s="469">
        <v>21</v>
      </c>
      <c r="C31" s="470"/>
      <c r="D31" s="470"/>
      <c r="E31" s="470"/>
      <c r="F31" s="470"/>
      <c r="G31" s="90">
        <v>3</v>
      </c>
      <c r="H31" s="90">
        <v>3.5</v>
      </c>
      <c r="I31" s="90">
        <f t="shared" ref="I31:I34" si="20">+G31*H31</f>
        <v>10.5</v>
      </c>
      <c r="J31" s="90">
        <f t="shared" ref="J31:J32" si="21">1.8*0.8</f>
        <v>1.4400000000000002</v>
      </c>
      <c r="K31" s="90">
        <f t="shared" si="16"/>
        <v>9.06</v>
      </c>
      <c r="L31" s="91">
        <v>1</v>
      </c>
      <c r="M31" s="90">
        <f t="shared" si="17"/>
        <v>9.06</v>
      </c>
      <c r="N31" s="90">
        <f t="shared" si="18"/>
        <v>3</v>
      </c>
      <c r="O31" s="117">
        <f t="shared" si="19"/>
        <v>3</v>
      </c>
    </row>
    <row r="32" spans="2:15" s="86" customFormat="1" ht="15.95" customHeight="1" x14ac:dyDescent="0.25">
      <c r="B32" s="469">
        <v>22</v>
      </c>
      <c r="C32" s="470"/>
      <c r="D32" s="470"/>
      <c r="E32" s="470"/>
      <c r="F32" s="470"/>
      <c r="G32" s="90">
        <v>3</v>
      </c>
      <c r="H32" s="90">
        <v>3.5</v>
      </c>
      <c r="I32" s="90">
        <f t="shared" si="20"/>
        <v>10.5</v>
      </c>
      <c r="J32" s="90">
        <f t="shared" si="21"/>
        <v>1.4400000000000002</v>
      </c>
      <c r="K32" s="90">
        <f t="shared" si="16"/>
        <v>9.06</v>
      </c>
      <c r="L32" s="91">
        <v>1</v>
      </c>
      <c r="M32" s="90">
        <f t="shared" si="17"/>
        <v>9.06</v>
      </c>
      <c r="N32" s="90">
        <f t="shared" si="18"/>
        <v>3</v>
      </c>
      <c r="O32" s="117">
        <f t="shared" si="19"/>
        <v>3</v>
      </c>
    </row>
    <row r="33" spans="2:15" s="86" customFormat="1" ht="15.95" customHeight="1" x14ac:dyDescent="0.25">
      <c r="B33" s="469">
        <v>23</v>
      </c>
      <c r="C33" s="470"/>
      <c r="D33" s="470"/>
      <c r="E33" s="470"/>
      <c r="F33" s="470"/>
      <c r="G33" s="90">
        <v>3</v>
      </c>
      <c r="H33" s="90">
        <v>3.5</v>
      </c>
      <c r="I33" s="90">
        <f t="shared" si="20"/>
        <v>10.5</v>
      </c>
      <c r="J33" s="90">
        <f>1.2*0.8</f>
        <v>0.96</v>
      </c>
      <c r="K33" s="90">
        <f t="shared" si="16"/>
        <v>9.5399999999999991</v>
      </c>
      <c r="L33" s="91">
        <v>1</v>
      </c>
      <c r="M33" s="90">
        <f t="shared" si="17"/>
        <v>9.5399999999999991</v>
      </c>
      <c r="N33" s="90">
        <f t="shared" si="18"/>
        <v>3</v>
      </c>
      <c r="O33" s="117">
        <f t="shared" si="19"/>
        <v>3</v>
      </c>
    </row>
    <row r="34" spans="2:15" s="86" customFormat="1" ht="15.95" customHeight="1" x14ac:dyDescent="0.25">
      <c r="B34" s="469">
        <v>24</v>
      </c>
      <c r="C34" s="470"/>
      <c r="D34" s="470"/>
      <c r="E34" s="470"/>
      <c r="F34" s="470"/>
      <c r="G34" s="90">
        <v>3</v>
      </c>
      <c r="H34" s="90">
        <v>3.5</v>
      </c>
      <c r="I34" s="90">
        <f t="shared" si="20"/>
        <v>10.5</v>
      </c>
      <c r="J34" s="90">
        <f>1.2*0.8</f>
        <v>0.96</v>
      </c>
      <c r="K34" s="90">
        <f t="shared" si="16"/>
        <v>9.5399999999999991</v>
      </c>
      <c r="L34" s="91">
        <v>1</v>
      </c>
      <c r="M34" s="90">
        <f t="shared" si="17"/>
        <v>9.5399999999999991</v>
      </c>
      <c r="N34" s="90">
        <f t="shared" si="18"/>
        <v>3</v>
      </c>
      <c r="O34" s="117">
        <f t="shared" si="19"/>
        <v>3</v>
      </c>
    </row>
    <row r="35" spans="2:15" s="86" customFormat="1" ht="15.95" customHeight="1" x14ac:dyDescent="0.25">
      <c r="B35" s="469">
        <v>25</v>
      </c>
      <c r="C35" s="470"/>
      <c r="D35" s="470"/>
      <c r="E35" s="470"/>
      <c r="F35" s="470"/>
      <c r="G35" s="90">
        <v>3.41</v>
      </c>
      <c r="H35" s="90">
        <v>3.5</v>
      </c>
      <c r="I35" s="90">
        <f t="shared" ref="I35:I45" si="22">+G35*H35</f>
        <v>11.935</v>
      </c>
      <c r="J35" s="90">
        <f>1.2*0.8</f>
        <v>0.96</v>
      </c>
      <c r="K35" s="90">
        <f t="shared" ref="K35:K45" si="23">+I35-J35</f>
        <v>10.975000000000001</v>
      </c>
      <c r="L35" s="91">
        <v>1</v>
      </c>
      <c r="M35" s="90">
        <f t="shared" ref="M35:M45" si="24">+K35*L35</f>
        <v>10.975000000000001</v>
      </c>
      <c r="N35" s="90">
        <f t="shared" ref="N35:N45" si="25">+G35*L35</f>
        <v>3.41</v>
      </c>
      <c r="O35" s="117">
        <f t="shared" ref="O35:O45" si="26">+G35*L35</f>
        <v>3.41</v>
      </c>
    </row>
    <row r="36" spans="2:15" s="86" customFormat="1" ht="15.95" customHeight="1" x14ac:dyDescent="0.25">
      <c r="B36" s="469">
        <v>26</v>
      </c>
      <c r="C36" s="470"/>
      <c r="D36" s="470"/>
      <c r="E36" s="470"/>
      <c r="F36" s="470"/>
      <c r="G36" s="90">
        <v>3.51</v>
      </c>
      <c r="H36" s="90">
        <v>3.4</v>
      </c>
      <c r="I36" s="90">
        <f t="shared" si="22"/>
        <v>11.933999999999999</v>
      </c>
      <c r="J36" s="90">
        <f>0.8*2.1</f>
        <v>1.6800000000000002</v>
      </c>
      <c r="K36" s="90">
        <f t="shared" si="23"/>
        <v>10.254</v>
      </c>
      <c r="L36" s="91">
        <v>1</v>
      </c>
      <c r="M36" s="90">
        <f t="shared" si="24"/>
        <v>10.254</v>
      </c>
      <c r="N36" s="90">
        <f t="shared" si="25"/>
        <v>3.51</v>
      </c>
      <c r="O36" s="117">
        <f t="shared" si="26"/>
        <v>3.51</v>
      </c>
    </row>
    <row r="37" spans="2:15" s="86" customFormat="1" ht="15.95" customHeight="1" x14ac:dyDescent="0.25">
      <c r="B37" s="469">
        <v>27</v>
      </c>
      <c r="C37" s="470"/>
      <c r="D37" s="470"/>
      <c r="E37" s="470"/>
      <c r="F37" s="470"/>
      <c r="G37" s="90">
        <v>1.86</v>
      </c>
      <c r="H37" s="90">
        <v>3.4</v>
      </c>
      <c r="I37" s="90">
        <f t="shared" si="22"/>
        <v>6.3239999999999998</v>
      </c>
      <c r="J37" s="90">
        <f>1*2.1</f>
        <v>2.1</v>
      </c>
      <c r="K37" s="90">
        <f t="shared" si="23"/>
        <v>4.2240000000000002</v>
      </c>
      <c r="L37" s="91">
        <v>1</v>
      </c>
      <c r="M37" s="90">
        <f t="shared" si="24"/>
        <v>4.2240000000000002</v>
      </c>
      <c r="N37" s="90">
        <f t="shared" si="25"/>
        <v>1.86</v>
      </c>
      <c r="O37" s="117">
        <f t="shared" si="26"/>
        <v>1.86</v>
      </c>
    </row>
    <row r="38" spans="2:15" s="86" customFormat="1" ht="15.95" customHeight="1" x14ac:dyDescent="0.25">
      <c r="B38" s="469">
        <v>28</v>
      </c>
      <c r="C38" s="470"/>
      <c r="D38" s="470"/>
      <c r="E38" s="470"/>
      <c r="F38" s="470"/>
      <c r="G38" s="90">
        <v>1.0900000000000001</v>
      </c>
      <c r="H38" s="90">
        <v>3.4</v>
      </c>
      <c r="I38" s="90">
        <f t="shared" si="22"/>
        <v>3.706</v>
      </c>
      <c r="J38" s="90">
        <f>0.8*2.1</f>
        <v>1.6800000000000002</v>
      </c>
      <c r="K38" s="90">
        <f t="shared" si="23"/>
        <v>2.0259999999999998</v>
      </c>
      <c r="L38" s="91">
        <v>1</v>
      </c>
      <c r="M38" s="90">
        <f t="shared" si="24"/>
        <v>2.0259999999999998</v>
      </c>
      <c r="N38" s="90">
        <f t="shared" si="25"/>
        <v>1.0900000000000001</v>
      </c>
      <c r="O38" s="117">
        <f t="shared" si="26"/>
        <v>1.0900000000000001</v>
      </c>
    </row>
    <row r="39" spans="2:15" s="86" customFormat="1" ht="15.95" customHeight="1" x14ac:dyDescent="0.25">
      <c r="B39" s="469">
        <v>29</v>
      </c>
      <c r="C39" s="470"/>
      <c r="D39" s="470"/>
      <c r="E39" s="470"/>
      <c r="F39" s="470"/>
      <c r="G39" s="90">
        <v>2.62</v>
      </c>
      <c r="H39" s="90">
        <v>3.4</v>
      </c>
      <c r="I39" s="90">
        <f t="shared" si="22"/>
        <v>8.9079999999999995</v>
      </c>
      <c r="J39" s="90"/>
      <c r="K39" s="90">
        <f t="shared" si="23"/>
        <v>8.9079999999999995</v>
      </c>
      <c r="L39" s="91">
        <v>1</v>
      </c>
      <c r="M39" s="90">
        <f t="shared" si="24"/>
        <v>8.9079999999999995</v>
      </c>
      <c r="N39" s="90">
        <f t="shared" si="25"/>
        <v>2.62</v>
      </c>
      <c r="O39" s="117">
        <f t="shared" si="26"/>
        <v>2.62</v>
      </c>
    </row>
    <row r="40" spans="2:15" s="86" customFormat="1" ht="15.95" customHeight="1" x14ac:dyDescent="0.25">
      <c r="B40" s="469">
        <v>30</v>
      </c>
      <c r="C40" s="470"/>
      <c r="D40" s="470"/>
      <c r="E40" s="470"/>
      <c r="F40" s="470"/>
      <c r="G40" s="90">
        <v>4.16</v>
      </c>
      <c r="H40" s="90">
        <v>3.66</v>
      </c>
      <c r="I40" s="90">
        <f t="shared" si="22"/>
        <v>15.225600000000002</v>
      </c>
      <c r="J40" s="90">
        <f>0.9*2.1*2</f>
        <v>3.7800000000000002</v>
      </c>
      <c r="K40" s="90">
        <f t="shared" si="23"/>
        <v>11.445600000000002</v>
      </c>
      <c r="L40" s="91">
        <v>1</v>
      </c>
      <c r="M40" s="90">
        <f t="shared" si="24"/>
        <v>11.445600000000002</v>
      </c>
      <c r="N40" s="90">
        <f t="shared" si="25"/>
        <v>4.16</v>
      </c>
      <c r="O40" s="117">
        <f t="shared" si="26"/>
        <v>4.16</v>
      </c>
    </row>
    <row r="41" spans="2:15" s="86" customFormat="1" ht="15.95" customHeight="1" x14ac:dyDescent="0.25">
      <c r="B41" s="469">
        <v>31</v>
      </c>
      <c r="C41" s="470"/>
      <c r="D41" s="470"/>
      <c r="E41" s="470"/>
      <c r="F41" s="470"/>
      <c r="G41" s="90">
        <v>3.18</v>
      </c>
      <c r="H41" s="90">
        <v>3.4</v>
      </c>
      <c r="I41" s="90">
        <f t="shared" si="22"/>
        <v>10.811999999999999</v>
      </c>
      <c r="J41" s="90">
        <f>0.8*2.1</f>
        <v>1.6800000000000002</v>
      </c>
      <c r="K41" s="90">
        <f t="shared" si="23"/>
        <v>9.1319999999999997</v>
      </c>
      <c r="L41" s="91">
        <v>1</v>
      </c>
      <c r="M41" s="90">
        <f t="shared" si="24"/>
        <v>9.1319999999999997</v>
      </c>
      <c r="N41" s="90">
        <f t="shared" si="25"/>
        <v>3.18</v>
      </c>
      <c r="O41" s="117">
        <f t="shared" si="26"/>
        <v>3.18</v>
      </c>
    </row>
    <row r="42" spans="2:15" s="86" customFormat="1" ht="15.95" customHeight="1" x14ac:dyDescent="0.25">
      <c r="B42" s="469">
        <v>32</v>
      </c>
      <c r="C42" s="470"/>
      <c r="D42" s="470"/>
      <c r="E42" s="470"/>
      <c r="F42" s="470"/>
      <c r="G42" s="90">
        <v>4.46</v>
      </c>
      <c r="H42" s="90">
        <v>3.66</v>
      </c>
      <c r="I42" s="90">
        <f t="shared" si="22"/>
        <v>16.323599999999999</v>
      </c>
      <c r="J42" s="90"/>
      <c r="K42" s="90">
        <f t="shared" si="23"/>
        <v>16.323599999999999</v>
      </c>
      <c r="L42" s="91">
        <v>1</v>
      </c>
      <c r="M42" s="90">
        <f t="shared" si="24"/>
        <v>16.323599999999999</v>
      </c>
      <c r="N42" s="90">
        <f t="shared" si="25"/>
        <v>4.46</v>
      </c>
      <c r="O42" s="117">
        <f t="shared" si="26"/>
        <v>4.46</v>
      </c>
    </row>
    <row r="43" spans="2:15" s="86" customFormat="1" ht="15.95" customHeight="1" x14ac:dyDescent="0.25">
      <c r="B43" s="469">
        <v>33</v>
      </c>
      <c r="C43" s="470"/>
      <c r="D43" s="470"/>
      <c r="E43" s="470"/>
      <c r="F43" s="470"/>
      <c r="G43" s="90">
        <v>6.06</v>
      </c>
      <c r="H43" s="90">
        <v>3.66</v>
      </c>
      <c r="I43" s="90">
        <f t="shared" si="22"/>
        <v>22.179600000000001</v>
      </c>
      <c r="J43" s="90"/>
      <c r="K43" s="90">
        <f t="shared" si="23"/>
        <v>22.179600000000001</v>
      </c>
      <c r="L43" s="91">
        <v>1</v>
      </c>
      <c r="M43" s="90">
        <f t="shared" si="24"/>
        <v>22.179600000000001</v>
      </c>
      <c r="N43" s="90">
        <f t="shared" si="25"/>
        <v>6.06</v>
      </c>
      <c r="O43" s="117">
        <f t="shared" si="26"/>
        <v>6.06</v>
      </c>
    </row>
    <row r="44" spans="2:15" s="86" customFormat="1" ht="15.95" customHeight="1" x14ac:dyDescent="0.25">
      <c r="B44" s="469">
        <v>34</v>
      </c>
      <c r="C44" s="470"/>
      <c r="D44" s="470"/>
      <c r="E44" s="470"/>
      <c r="F44" s="470"/>
      <c r="G44" s="90">
        <v>2.06</v>
      </c>
      <c r="H44" s="90">
        <v>3.4</v>
      </c>
      <c r="I44" s="90">
        <f t="shared" si="22"/>
        <v>7.0039999999999996</v>
      </c>
      <c r="J44" s="90"/>
      <c r="K44" s="90">
        <f t="shared" si="23"/>
        <v>7.0039999999999996</v>
      </c>
      <c r="L44" s="91">
        <v>1</v>
      </c>
      <c r="M44" s="90">
        <f t="shared" si="24"/>
        <v>7.0039999999999996</v>
      </c>
      <c r="N44" s="90">
        <f t="shared" si="25"/>
        <v>2.06</v>
      </c>
      <c r="O44" s="117">
        <f t="shared" si="26"/>
        <v>2.06</v>
      </c>
    </row>
    <row r="45" spans="2:15" s="86" customFormat="1" ht="15.95" customHeight="1" x14ac:dyDescent="0.25">
      <c r="B45" s="469">
        <v>35</v>
      </c>
      <c r="C45" s="470"/>
      <c r="D45" s="470"/>
      <c r="E45" s="470"/>
      <c r="F45" s="470"/>
      <c r="G45" s="90">
        <v>2.0699999999999998</v>
      </c>
      <c r="H45" s="90">
        <v>3.66</v>
      </c>
      <c r="I45" s="90">
        <f t="shared" si="22"/>
        <v>7.5762</v>
      </c>
      <c r="J45" s="90"/>
      <c r="K45" s="90">
        <f t="shared" si="23"/>
        <v>7.5762</v>
      </c>
      <c r="L45" s="91">
        <v>1</v>
      </c>
      <c r="M45" s="90">
        <f t="shared" si="24"/>
        <v>7.5762</v>
      </c>
      <c r="N45" s="90">
        <f t="shared" si="25"/>
        <v>2.0699999999999998</v>
      </c>
      <c r="O45" s="117">
        <f t="shared" si="26"/>
        <v>2.0699999999999998</v>
      </c>
    </row>
    <row r="46" spans="2:15" s="86" customFormat="1" ht="15.95" customHeight="1" thickBot="1" x14ac:dyDescent="0.3">
      <c r="B46" s="471"/>
      <c r="C46" s="472"/>
      <c r="D46" s="472"/>
      <c r="E46" s="472"/>
      <c r="F46" s="472"/>
      <c r="G46" s="88"/>
      <c r="H46" s="88"/>
      <c r="I46" s="88"/>
      <c r="J46" s="88"/>
      <c r="K46" s="88"/>
      <c r="L46" s="89"/>
      <c r="M46" s="88"/>
      <c r="N46" s="88"/>
      <c r="O46" s="118"/>
    </row>
    <row r="47" spans="2:15" s="86" customFormat="1" ht="17.45" customHeight="1" thickBot="1" x14ac:dyDescent="0.3">
      <c r="B47" s="473" t="s">
        <v>10</v>
      </c>
      <c r="C47" s="474"/>
      <c r="D47" s="474"/>
      <c r="E47" s="474"/>
      <c r="F47" s="474"/>
      <c r="G47" s="474"/>
      <c r="H47" s="474"/>
      <c r="I47" s="474"/>
      <c r="J47" s="474"/>
      <c r="K47" s="474"/>
      <c r="L47" s="474"/>
      <c r="M47" s="119">
        <f>SUM(M11:M46)</f>
        <v>422.26940000000013</v>
      </c>
      <c r="N47" s="119">
        <f>SUM(N11:N46)</f>
        <v>133.93999999999997</v>
      </c>
      <c r="O47" s="120">
        <f>SUM(O11:O46)</f>
        <v>133.93999999999997</v>
      </c>
    </row>
    <row r="48" spans="2:15" ht="9.9499999999999993" customHeight="1" thickBot="1" x14ac:dyDescent="0.3"/>
    <row r="49" spans="2:15" s="86" customFormat="1" ht="17.45" customHeight="1" x14ac:dyDescent="0.25">
      <c r="B49" s="121" t="s">
        <v>130</v>
      </c>
      <c r="C49" s="122"/>
      <c r="D49" s="122"/>
      <c r="E49" s="122"/>
      <c r="F49" s="484" t="s">
        <v>224</v>
      </c>
      <c r="G49" s="484"/>
      <c r="H49" s="484"/>
      <c r="I49" s="484"/>
      <c r="J49" s="484"/>
      <c r="K49" s="123" t="s">
        <v>131</v>
      </c>
      <c r="L49" s="493" t="s">
        <v>226</v>
      </c>
      <c r="M49" s="494"/>
      <c r="N49" s="495"/>
      <c r="O49" s="226"/>
    </row>
    <row r="50" spans="2:15" s="86" customFormat="1" ht="15.95" customHeight="1" x14ac:dyDescent="0.25">
      <c r="B50" s="469">
        <v>1</v>
      </c>
      <c r="C50" s="470"/>
      <c r="D50" s="470"/>
      <c r="E50" s="470"/>
      <c r="F50" s="470"/>
      <c r="G50" s="90">
        <v>0.18</v>
      </c>
      <c r="H50" s="90">
        <v>3.4</v>
      </c>
      <c r="I50" s="90">
        <f t="shared" ref="I50:I54" si="27">+G50*H50</f>
        <v>0.61199999999999999</v>
      </c>
      <c r="J50" s="90"/>
      <c r="K50" s="90">
        <f t="shared" ref="K50:K54" si="28">+I50-J50</f>
        <v>0.61199999999999999</v>
      </c>
      <c r="L50" s="91">
        <v>1</v>
      </c>
      <c r="M50" s="90">
        <f t="shared" ref="M50:M54" si="29">+K50*L50</f>
        <v>0.61199999999999999</v>
      </c>
      <c r="N50" s="90">
        <f t="shared" ref="N50:N54" si="30">+G50*L50</f>
        <v>0.18</v>
      </c>
      <c r="O50" s="117">
        <f>+G50*L50</f>
        <v>0.18</v>
      </c>
    </row>
    <row r="51" spans="2:15" s="86" customFormat="1" ht="15.95" customHeight="1" x14ac:dyDescent="0.25">
      <c r="B51" s="469">
        <v>2</v>
      </c>
      <c r="C51" s="470"/>
      <c r="D51" s="470"/>
      <c r="E51" s="470"/>
      <c r="F51" s="470"/>
      <c r="G51" s="90">
        <v>1.45</v>
      </c>
      <c r="H51" s="90">
        <v>3.4</v>
      </c>
      <c r="I51" s="90">
        <f t="shared" si="27"/>
        <v>4.93</v>
      </c>
      <c r="J51" s="90">
        <f>1.2*0.8</f>
        <v>0.96</v>
      </c>
      <c r="K51" s="90">
        <f t="shared" si="28"/>
        <v>3.9699999999999998</v>
      </c>
      <c r="L51" s="91">
        <v>1</v>
      </c>
      <c r="M51" s="90">
        <f t="shared" si="29"/>
        <v>3.9699999999999998</v>
      </c>
      <c r="N51" s="90">
        <f t="shared" si="30"/>
        <v>1.45</v>
      </c>
      <c r="O51" s="117">
        <f>+G51*L51</f>
        <v>1.45</v>
      </c>
    </row>
    <row r="52" spans="2:15" s="86" customFormat="1" ht="15.95" customHeight="1" x14ac:dyDescent="0.25">
      <c r="B52" s="469">
        <v>3</v>
      </c>
      <c r="C52" s="470"/>
      <c r="D52" s="470"/>
      <c r="E52" s="470"/>
      <c r="F52" s="470"/>
      <c r="G52" s="90">
        <v>3.21</v>
      </c>
      <c r="H52" s="90">
        <v>3.4</v>
      </c>
      <c r="I52" s="90">
        <f t="shared" si="27"/>
        <v>10.914</v>
      </c>
      <c r="J52" s="90">
        <f>1.8*0.8</f>
        <v>1.4400000000000002</v>
      </c>
      <c r="K52" s="90">
        <f t="shared" si="28"/>
        <v>9.4740000000000002</v>
      </c>
      <c r="L52" s="91">
        <v>1</v>
      </c>
      <c r="M52" s="90">
        <f t="shared" si="29"/>
        <v>9.4740000000000002</v>
      </c>
      <c r="N52" s="90">
        <f t="shared" si="30"/>
        <v>3.21</v>
      </c>
      <c r="O52" s="117">
        <f>+G52*L52</f>
        <v>3.21</v>
      </c>
    </row>
    <row r="53" spans="2:15" s="86" customFormat="1" ht="15.95" customHeight="1" x14ac:dyDescent="0.25">
      <c r="B53" s="469">
        <v>4</v>
      </c>
      <c r="C53" s="470"/>
      <c r="D53" s="470"/>
      <c r="E53" s="470"/>
      <c r="F53" s="470"/>
      <c r="G53" s="90">
        <v>3.31</v>
      </c>
      <c r="H53" s="90">
        <v>3.4</v>
      </c>
      <c r="I53" s="90">
        <f t="shared" si="27"/>
        <v>11.254</v>
      </c>
      <c r="J53" s="90">
        <f>2.8*0.8</f>
        <v>2.2399999999999998</v>
      </c>
      <c r="K53" s="90">
        <f t="shared" si="28"/>
        <v>9.0139999999999993</v>
      </c>
      <c r="L53" s="91">
        <v>1</v>
      </c>
      <c r="M53" s="90">
        <f t="shared" si="29"/>
        <v>9.0139999999999993</v>
      </c>
      <c r="N53" s="90">
        <f t="shared" si="30"/>
        <v>3.31</v>
      </c>
      <c r="O53" s="117">
        <f>+G53*L53</f>
        <v>3.31</v>
      </c>
    </row>
    <row r="54" spans="2:15" s="86" customFormat="1" ht="15.95" customHeight="1" x14ac:dyDescent="0.25">
      <c r="B54" s="469">
        <v>5</v>
      </c>
      <c r="C54" s="470"/>
      <c r="D54" s="470"/>
      <c r="E54" s="470"/>
      <c r="F54" s="470"/>
      <c r="G54" s="90">
        <v>6.08</v>
      </c>
      <c r="H54" s="90">
        <v>3.1</v>
      </c>
      <c r="I54" s="90">
        <f t="shared" si="27"/>
        <v>18.848000000000003</v>
      </c>
      <c r="J54" s="90"/>
      <c r="K54" s="90">
        <f t="shared" si="28"/>
        <v>18.848000000000003</v>
      </c>
      <c r="L54" s="91">
        <v>1</v>
      </c>
      <c r="M54" s="90">
        <f t="shared" si="29"/>
        <v>18.848000000000003</v>
      </c>
      <c r="N54" s="90">
        <f t="shared" si="30"/>
        <v>6.08</v>
      </c>
      <c r="O54" s="117">
        <f>+G54*L54</f>
        <v>6.08</v>
      </c>
    </row>
    <row r="55" spans="2:15" s="86" customFormat="1" ht="15.95" customHeight="1" x14ac:dyDescent="0.25">
      <c r="B55" s="469">
        <v>6</v>
      </c>
      <c r="C55" s="470"/>
      <c r="D55" s="470"/>
      <c r="E55" s="470"/>
      <c r="F55" s="470"/>
      <c r="G55" s="90">
        <v>3.56</v>
      </c>
      <c r="H55" s="90">
        <v>3.4</v>
      </c>
      <c r="I55" s="90">
        <f>+G55*H55</f>
        <v>12.103999999999999</v>
      </c>
      <c r="J55" s="90"/>
      <c r="K55" s="90">
        <f>+I55-J55</f>
        <v>12.103999999999999</v>
      </c>
      <c r="L55" s="91">
        <v>1</v>
      </c>
      <c r="M55" s="90">
        <f>+K55*L55</f>
        <v>12.103999999999999</v>
      </c>
      <c r="N55" s="90">
        <f>+G55*L55</f>
        <v>3.56</v>
      </c>
      <c r="O55" s="117">
        <f t="shared" ref="O55:O63" si="31">+G55*L55</f>
        <v>3.56</v>
      </c>
    </row>
    <row r="56" spans="2:15" s="86" customFormat="1" ht="15.95" customHeight="1" x14ac:dyDescent="0.25">
      <c r="B56" s="469">
        <v>7</v>
      </c>
      <c r="C56" s="470"/>
      <c r="D56" s="470"/>
      <c r="E56" s="470"/>
      <c r="F56" s="470"/>
      <c r="G56" s="90">
        <v>4.22</v>
      </c>
      <c r="H56" s="90">
        <v>3.4</v>
      </c>
      <c r="I56" s="90">
        <f>+G56*H56</f>
        <v>14.347999999999999</v>
      </c>
      <c r="J56" s="90"/>
      <c r="K56" s="90">
        <f>+I56-J56</f>
        <v>14.347999999999999</v>
      </c>
      <c r="L56" s="91">
        <v>1</v>
      </c>
      <c r="M56" s="90">
        <f>+K56*L56</f>
        <v>14.347999999999999</v>
      </c>
      <c r="N56" s="90">
        <f>+G56*L56</f>
        <v>4.22</v>
      </c>
      <c r="O56" s="117">
        <f t="shared" si="31"/>
        <v>4.22</v>
      </c>
    </row>
    <row r="57" spans="2:15" s="86" customFormat="1" ht="15.95" customHeight="1" x14ac:dyDescent="0.25">
      <c r="B57" s="469">
        <v>8</v>
      </c>
      <c r="C57" s="470"/>
      <c r="D57" s="470"/>
      <c r="E57" s="470"/>
      <c r="F57" s="470"/>
      <c r="G57" s="90">
        <v>2.06</v>
      </c>
      <c r="H57" s="90">
        <v>3.66</v>
      </c>
      <c r="I57" s="90">
        <f t="shared" ref="I57:I63" si="32">+G57*H57</f>
        <v>7.5396000000000001</v>
      </c>
      <c r="J57" s="90"/>
      <c r="K57" s="90">
        <f t="shared" ref="K57:K63" si="33">+I57-J57</f>
        <v>7.5396000000000001</v>
      </c>
      <c r="L57" s="91">
        <v>1</v>
      </c>
      <c r="M57" s="90">
        <f t="shared" ref="M57:M63" si="34">+K57*L57</f>
        <v>7.5396000000000001</v>
      </c>
      <c r="N57" s="90">
        <f t="shared" ref="N57:N63" si="35">+G57*L57</f>
        <v>2.06</v>
      </c>
      <c r="O57" s="117">
        <f t="shared" si="31"/>
        <v>2.06</v>
      </c>
    </row>
    <row r="58" spans="2:15" s="86" customFormat="1" ht="15.95" customHeight="1" x14ac:dyDescent="0.25">
      <c r="B58" s="469">
        <v>9</v>
      </c>
      <c r="C58" s="470"/>
      <c r="D58" s="470"/>
      <c r="E58" s="470"/>
      <c r="F58" s="470"/>
      <c r="G58" s="90">
        <v>3.25</v>
      </c>
      <c r="H58" s="90">
        <v>3.4</v>
      </c>
      <c r="I58" s="90">
        <f t="shared" si="32"/>
        <v>11.049999999999999</v>
      </c>
      <c r="J58" s="90"/>
      <c r="K58" s="90">
        <f t="shared" si="33"/>
        <v>11.049999999999999</v>
      </c>
      <c r="L58" s="91">
        <v>1</v>
      </c>
      <c r="M58" s="90">
        <f t="shared" si="34"/>
        <v>11.049999999999999</v>
      </c>
      <c r="N58" s="90">
        <f t="shared" si="35"/>
        <v>3.25</v>
      </c>
      <c r="O58" s="117">
        <f t="shared" si="31"/>
        <v>3.25</v>
      </c>
    </row>
    <row r="59" spans="2:15" s="86" customFormat="1" ht="15.95" customHeight="1" x14ac:dyDescent="0.25">
      <c r="B59" s="469">
        <v>10</v>
      </c>
      <c r="C59" s="470"/>
      <c r="D59" s="470"/>
      <c r="E59" s="470"/>
      <c r="F59" s="470"/>
      <c r="G59" s="90">
        <v>3.23</v>
      </c>
      <c r="H59" s="90">
        <v>3.4</v>
      </c>
      <c r="I59" s="90">
        <f t="shared" si="32"/>
        <v>10.981999999999999</v>
      </c>
      <c r="J59" s="90">
        <f>1.2*0.8</f>
        <v>0.96</v>
      </c>
      <c r="K59" s="90">
        <f t="shared" si="33"/>
        <v>10.021999999999998</v>
      </c>
      <c r="L59" s="91">
        <v>1</v>
      </c>
      <c r="M59" s="90">
        <f t="shared" si="34"/>
        <v>10.021999999999998</v>
      </c>
      <c r="N59" s="90">
        <f t="shared" si="35"/>
        <v>3.23</v>
      </c>
      <c r="O59" s="117">
        <f t="shared" si="31"/>
        <v>3.23</v>
      </c>
    </row>
    <row r="60" spans="2:15" s="86" customFormat="1" ht="15.95" customHeight="1" x14ac:dyDescent="0.25">
      <c r="B60" s="469">
        <v>11</v>
      </c>
      <c r="C60" s="470"/>
      <c r="D60" s="470"/>
      <c r="E60" s="470"/>
      <c r="F60" s="470"/>
      <c r="G60" s="90">
        <v>1.84</v>
      </c>
      <c r="H60" s="90">
        <v>3.4</v>
      </c>
      <c r="I60" s="90">
        <f t="shared" si="32"/>
        <v>6.2560000000000002</v>
      </c>
      <c r="J60" s="90"/>
      <c r="K60" s="90">
        <f t="shared" si="33"/>
        <v>6.2560000000000002</v>
      </c>
      <c r="L60" s="91">
        <v>1</v>
      </c>
      <c r="M60" s="90">
        <f t="shared" si="34"/>
        <v>6.2560000000000002</v>
      </c>
      <c r="N60" s="90">
        <f t="shared" si="35"/>
        <v>1.84</v>
      </c>
      <c r="O60" s="117">
        <f t="shared" si="31"/>
        <v>1.84</v>
      </c>
    </row>
    <row r="61" spans="2:15" s="86" customFormat="1" ht="15.95" customHeight="1" x14ac:dyDescent="0.25">
      <c r="B61" s="469">
        <v>12</v>
      </c>
      <c r="C61" s="470"/>
      <c r="D61" s="470"/>
      <c r="E61" s="470"/>
      <c r="F61" s="470"/>
      <c r="G61" s="90">
        <v>2.93</v>
      </c>
      <c r="H61" s="90">
        <v>3.4</v>
      </c>
      <c r="I61" s="90">
        <f t="shared" si="32"/>
        <v>9.9619999999999997</v>
      </c>
      <c r="J61" s="90">
        <f>1.6*0.8</f>
        <v>1.2800000000000002</v>
      </c>
      <c r="K61" s="90">
        <f t="shared" si="33"/>
        <v>8.6819999999999986</v>
      </c>
      <c r="L61" s="91">
        <v>1</v>
      </c>
      <c r="M61" s="90">
        <f t="shared" si="34"/>
        <v>8.6819999999999986</v>
      </c>
      <c r="N61" s="90">
        <f t="shared" si="35"/>
        <v>2.93</v>
      </c>
      <c r="O61" s="117">
        <f t="shared" si="31"/>
        <v>2.93</v>
      </c>
    </row>
    <row r="62" spans="2:15" s="86" customFormat="1" ht="15.95" customHeight="1" x14ac:dyDescent="0.25">
      <c r="B62" s="469">
        <v>13</v>
      </c>
      <c r="C62" s="470"/>
      <c r="D62" s="470"/>
      <c r="E62" s="470"/>
      <c r="F62" s="470"/>
      <c r="G62" s="90">
        <v>2.9</v>
      </c>
      <c r="H62" s="90">
        <v>3.4</v>
      </c>
      <c r="I62" s="90">
        <f t="shared" si="32"/>
        <v>9.86</v>
      </c>
      <c r="J62" s="90">
        <f>2.8*0.8</f>
        <v>2.2399999999999998</v>
      </c>
      <c r="K62" s="90">
        <f t="shared" si="33"/>
        <v>7.6199999999999992</v>
      </c>
      <c r="L62" s="91">
        <v>1</v>
      </c>
      <c r="M62" s="90">
        <f t="shared" si="34"/>
        <v>7.6199999999999992</v>
      </c>
      <c r="N62" s="90">
        <f t="shared" si="35"/>
        <v>2.9</v>
      </c>
      <c r="O62" s="117">
        <f t="shared" si="31"/>
        <v>2.9</v>
      </c>
    </row>
    <row r="63" spans="2:15" s="86" customFormat="1" ht="15.95" customHeight="1" x14ac:dyDescent="0.25">
      <c r="B63" s="469">
        <v>14</v>
      </c>
      <c r="C63" s="470"/>
      <c r="D63" s="470"/>
      <c r="E63" s="470"/>
      <c r="F63" s="470"/>
      <c r="G63" s="90">
        <v>3.73</v>
      </c>
      <c r="H63" s="90">
        <v>3.4</v>
      </c>
      <c r="I63" s="90">
        <f t="shared" si="32"/>
        <v>12.682</v>
      </c>
      <c r="J63" s="90">
        <f>1.8*0.8+1.6*0.8</f>
        <v>2.7200000000000006</v>
      </c>
      <c r="K63" s="90">
        <f t="shared" si="33"/>
        <v>9.9619999999999997</v>
      </c>
      <c r="L63" s="91">
        <v>1</v>
      </c>
      <c r="M63" s="90">
        <f t="shared" si="34"/>
        <v>9.9619999999999997</v>
      </c>
      <c r="N63" s="90">
        <f t="shared" si="35"/>
        <v>3.73</v>
      </c>
      <c r="O63" s="117">
        <f t="shared" si="31"/>
        <v>3.73</v>
      </c>
    </row>
    <row r="64" spans="2:15" s="86" customFormat="1" ht="15.95" customHeight="1" thickBot="1" x14ac:dyDescent="0.3">
      <c r="B64" s="471"/>
      <c r="C64" s="472"/>
      <c r="D64" s="472"/>
      <c r="E64" s="472"/>
      <c r="F64" s="472"/>
      <c r="G64" s="88"/>
      <c r="H64" s="88"/>
      <c r="I64" s="88"/>
      <c r="J64" s="88"/>
      <c r="K64" s="88"/>
      <c r="L64" s="89"/>
      <c r="M64" s="88"/>
      <c r="N64" s="88"/>
      <c r="O64" s="118"/>
    </row>
    <row r="65" spans="2:15" s="86" customFormat="1" ht="17.45" customHeight="1" thickBot="1" x14ac:dyDescent="0.3">
      <c r="B65" s="473" t="s">
        <v>10</v>
      </c>
      <c r="C65" s="474"/>
      <c r="D65" s="474"/>
      <c r="E65" s="474"/>
      <c r="F65" s="474"/>
      <c r="G65" s="474"/>
      <c r="H65" s="474"/>
      <c r="I65" s="474"/>
      <c r="J65" s="474"/>
      <c r="K65" s="474"/>
      <c r="L65" s="474"/>
      <c r="M65" s="119">
        <f>SUM(M50:M64)</f>
        <v>129.50160000000002</v>
      </c>
      <c r="N65" s="119">
        <f>SUM(N50:N64)</f>
        <v>41.949999999999996</v>
      </c>
      <c r="O65" s="120">
        <f>SUM(O50:O64)</f>
        <v>41.949999999999996</v>
      </c>
    </row>
    <row r="66" spans="2:15" ht="9.9499999999999993" customHeight="1" thickBot="1" x14ac:dyDescent="0.3"/>
    <row r="67" spans="2:15" s="86" customFormat="1" ht="17.45" customHeight="1" x14ac:dyDescent="0.25">
      <c r="B67" s="121" t="s">
        <v>130</v>
      </c>
      <c r="C67" s="122"/>
      <c r="D67" s="122"/>
      <c r="E67" s="122"/>
      <c r="F67" s="484" t="s">
        <v>227</v>
      </c>
      <c r="G67" s="484"/>
      <c r="H67" s="484"/>
      <c r="I67" s="484"/>
      <c r="J67" s="484"/>
      <c r="K67" s="123" t="s">
        <v>131</v>
      </c>
      <c r="L67" s="485"/>
      <c r="M67" s="486"/>
      <c r="N67" s="487"/>
      <c r="O67" s="227"/>
    </row>
    <row r="68" spans="2:15" s="86" customFormat="1" ht="15.95" customHeight="1" x14ac:dyDescent="0.25">
      <c r="B68" s="469">
        <v>1</v>
      </c>
      <c r="C68" s="470"/>
      <c r="D68" s="470"/>
      <c r="E68" s="470"/>
      <c r="F68" s="470"/>
      <c r="G68" s="90">
        <v>11.96</v>
      </c>
      <c r="H68" s="90">
        <v>2.86</v>
      </c>
      <c r="I68" s="90">
        <f t="shared" ref="I68:I69" si="36">+G68*H68</f>
        <v>34.205600000000004</v>
      </c>
      <c r="J68" s="90">
        <f>1.4*2.1</f>
        <v>2.94</v>
      </c>
      <c r="K68" s="90">
        <f t="shared" ref="K68:K69" si="37">+I68-J68</f>
        <v>31.265600000000003</v>
      </c>
      <c r="L68" s="91">
        <v>1</v>
      </c>
      <c r="M68" s="90">
        <f t="shared" ref="M68:M69" si="38">+K68*L68</f>
        <v>31.265600000000003</v>
      </c>
      <c r="N68" s="90">
        <f t="shared" ref="N68:N69" si="39">+G68*L68</f>
        <v>11.96</v>
      </c>
      <c r="O68" s="117"/>
    </row>
    <row r="69" spans="2:15" s="86" customFormat="1" ht="15.95" customHeight="1" x14ac:dyDescent="0.25">
      <c r="B69" s="469"/>
      <c r="C69" s="470"/>
      <c r="D69" s="470"/>
      <c r="E69" s="470"/>
      <c r="F69" s="470"/>
      <c r="G69" s="90"/>
      <c r="H69" s="90"/>
      <c r="I69" s="90">
        <f t="shared" si="36"/>
        <v>0</v>
      </c>
      <c r="J69" s="90"/>
      <c r="K69" s="90">
        <f t="shared" si="37"/>
        <v>0</v>
      </c>
      <c r="L69" s="91"/>
      <c r="M69" s="90">
        <f t="shared" si="38"/>
        <v>0</v>
      </c>
      <c r="N69" s="90">
        <f t="shared" si="39"/>
        <v>0</v>
      </c>
      <c r="O69" s="117"/>
    </row>
    <row r="70" spans="2:15" s="86" customFormat="1" ht="15.95" customHeight="1" thickBot="1" x14ac:dyDescent="0.3">
      <c r="B70" s="471"/>
      <c r="C70" s="472"/>
      <c r="D70" s="472"/>
      <c r="E70" s="472"/>
      <c r="F70" s="472"/>
      <c r="G70" s="88"/>
      <c r="H70" s="88"/>
      <c r="I70" s="88"/>
      <c r="J70" s="88"/>
      <c r="K70" s="88"/>
      <c r="L70" s="89"/>
      <c r="M70" s="88"/>
      <c r="N70" s="88"/>
      <c r="O70" s="118"/>
    </row>
    <row r="71" spans="2:15" s="86" customFormat="1" ht="17.45" customHeight="1" thickBot="1" x14ac:dyDescent="0.3">
      <c r="B71" s="473" t="s">
        <v>10</v>
      </c>
      <c r="C71" s="474"/>
      <c r="D71" s="474"/>
      <c r="E71" s="474"/>
      <c r="F71" s="474"/>
      <c r="G71" s="474"/>
      <c r="H71" s="474"/>
      <c r="I71" s="474"/>
      <c r="J71" s="474"/>
      <c r="K71" s="474"/>
      <c r="L71" s="474"/>
      <c r="M71" s="119">
        <f>SUM(M68:M70)</f>
        <v>31.265600000000003</v>
      </c>
      <c r="N71" s="119">
        <f>SUM(N68:N70)</f>
        <v>11.96</v>
      </c>
      <c r="O71" s="120">
        <f>SUM(O68:O70)</f>
        <v>0</v>
      </c>
    </row>
    <row r="72" spans="2:15" ht="9.9499999999999993" customHeight="1" thickBot="1" x14ac:dyDescent="0.3"/>
    <row r="73" spans="2:15" s="86" customFormat="1" ht="17.45" customHeight="1" x14ac:dyDescent="0.25">
      <c r="B73" s="121" t="s">
        <v>130</v>
      </c>
      <c r="C73" s="122"/>
      <c r="D73" s="122"/>
      <c r="E73" s="122"/>
      <c r="F73" s="484" t="s">
        <v>228</v>
      </c>
      <c r="G73" s="484"/>
      <c r="H73" s="484"/>
      <c r="I73" s="484"/>
      <c r="J73" s="484"/>
      <c r="K73" s="123" t="s">
        <v>131</v>
      </c>
      <c r="L73" s="485"/>
      <c r="M73" s="486"/>
      <c r="N73" s="487"/>
      <c r="O73" s="228"/>
    </row>
    <row r="74" spans="2:15" s="86" customFormat="1" ht="15.95" customHeight="1" x14ac:dyDescent="0.25">
      <c r="B74" s="469">
        <v>1</v>
      </c>
      <c r="C74" s="470"/>
      <c r="D74" s="470"/>
      <c r="E74" s="470"/>
      <c r="F74" s="470"/>
      <c r="G74" s="90">
        <v>2.64</v>
      </c>
      <c r="H74" s="90">
        <v>2.86</v>
      </c>
      <c r="I74" s="90">
        <f t="shared" ref="I74" si="40">+G74*H74</f>
        <v>7.5503999999999998</v>
      </c>
      <c r="J74" s="90"/>
      <c r="K74" s="90">
        <f t="shared" ref="K74" si="41">+I74-J74</f>
        <v>7.5503999999999998</v>
      </c>
      <c r="L74" s="91">
        <v>1</v>
      </c>
      <c r="M74" s="90">
        <f t="shared" ref="M74" si="42">+K74*L74</f>
        <v>7.5503999999999998</v>
      </c>
      <c r="N74" s="90">
        <f t="shared" ref="N74" si="43">+G74*L74</f>
        <v>2.64</v>
      </c>
      <c r="O74" s="117"/>
    </row>
    <row r="75" spans="2:15" s="86" customFormat="1" ht="15.95" customHeight="1" x14ac:dyDescent="0.25">
      <c r="B75" s="469">
        <v>2</v>
      </c>
      <c r="C75" s="470"/>
      <c r="D75" s="470"/>
      <c r="E75" s="470"/>
      <c r="F75" s="470"/>
      <c r="G75" s="90">
        <v>1.66</v>
      </c>
      <c r="H75" s="90">
        <v>2.86</v>
      </c>
      <c r="I75" s="90">
        <f t="shared" ref="I75:I77" si="44">+G75*H75</f>
        <v>4.7475999999999994</v>
      </c>
      <c r="J75" s="90"/>
      <c r="K75" s="90">
        <f t="shared" ref="K75:K77" si="45">+I75-J75</f>
        <v>4.7475999999999994</v>
      </c>
      <c r="L75" s="91">
        <v>1</v>
      </c>
      <c r="M75" s="90">
        <f t="shared" ref="M75:M77" si="46">+K75*L75</f>
        <v>4.7475999999999994</v>
      </c>
      <c r="N75" s="90">
        <f t="shared" ref="N75:N77" si="47">+G75*L75</f>
        <v>1.66</v>
      </c>
      <c r="O75" s="117"/>
    </row>
    <row r="76" spans="2:15" s="86" customFormat="1" ht="15.95" customHeight="1" x14ac:dyDescent="0.25">
      <c r="B76" s="469">
        <v>3</v>
      </c>
      <c r="C76" s="470"/>
      <c r="D76" s="470"/>
      <c r="E76" s="470"/>
      <c r="F76" s="470"/>
      <c r="G76" s="90">
        <v>5.92</v>
      </c>
      <c r="H76" s="90">
        <v>2.86</v>
      </c>
      <c r="I76" s="90">
        <f t="shared" ref="I76" si="48">+G76*H76</f>
        <v>16.9312</v>
      </c>
      <c r="J76" s="90"/>
      <c r="K76" s="90">
        <f t="shared" ref="K76" si="49">+I76-J76</f>
        <v>16.9312</v>
      </c>
      <c r="L76" s="91">
        <v>1</v>
      </c>
      <c r="M76" s="90">
        <f t="shared" ref="M76" si="50">+K76*L76</f>
        <v>16.9312</v>
      </c>
      <c r="N76" s="90">
        <f t="shared" ref="N76" si="51">+G76*L76</f>
        <v>5.92</v>
      </c>
      <c r="O76" s="117"/>
    </row>
    <row r="77" spans="2:15" s="86" customFormat="1" ht="15.95" customHeight="1" x14ac:dyDescent="0.25">
      <c r="B77" s="469">
        <v>4</v>
      </c>
      <c r="C77" s="470"/>
      <c r="D77" s="470"/>
      <c r="E77" s="470"/>
      <c r="F77" s="470"/>
      <c r="G77" s="90">
        <v>5.92</v>
      </c>
      <c r="H77" s="90">
        <v>2.86</v>
      </c>
      <c r="I77" s="90">
        <f t="shared" si="44"/>
        <v>16.9312</v>
      </c>
      <c r="J77" s="90"/>
      <c r="K77" s="90">
        <f t="shared" si="45"/>
        <v>16.9312</v>
      </c>
      <c r="L77" s="91">
        <v>1</v>
      </c>
      <c r="M77" s="90">
        <f t="shared" si="46"/>
        <v>16.9312</v>
      </c>
      <c r="N77" s="90">
        <f t="shared" si="47"/>
        <v>5.92</v>
      </c>
      <c r="O77" s="117"/>
    </row>
    <row r="78" spans="2:15" s="86" customFormat="1" ht="15.95" customHeight="1" thickBot="1" x14ac:dyDescent="0.3">
      <c r="B78" s="471"/>
      <c r="C78" s="472"/>
      <c r="D78" s="472"/>
      <c r="E78" s="472"/>
      <c r="F78" s="472"/>
      <c r="G78" s="88"/>
      <c r="H78" s="88"/>
      <c r="I78" s="88"/>
      <c r="J78" s="88"/>
      <c r="K78" s="88"/>
      <c r="L78" s="89"/>
      <c r="M78" s="88"/>
      <c r="N78" s="88"/>
      <c r="O78" s="118"/>
    </row>
    <row r="79" spans="2:15" s="86" customFormat="1" ht="17.45" customHeight="1" thickBot="1" x14ac:dyDescent="0.3">
      <c r="B79" s="473" t="s">
        <v>10</v>
      </c>
      <c r="C79" s="474"/>
      <c r="D79" s="474"/>
      <c r="E79" s="474"/>
      <c r="F79" s="474"/>
      <c r="G79" s="474"/>
      <c r="H79" s="474"/>
      <c r="I79" s="474"/>
      <c r="J79" s="474"/>
      <c r="K79" s="474"/>
      <c r="L79" s="474"/>
      <c r="M79" s="119">
        <f>SUM(M74:M78)</f>
        <v>46.160399999999996</v>
      </c>
      <c r="N79" s="119">
        <f>SUM(N74:N78)</f>
        <v>16.14</v>
      </c>
      <c r="O79" s="120">
        <f>SUM(O74:O78)</f>
        <v>0</v>
      </c>
    </row>
    <row r="80" spans="2:15" ht="9.9499999999999993" customHeight="1" thickBot="1" x14ac:dyDescent="0.3"/>
    <row r="81" spans="2:15" s="86" customFormat="1" ht="17.45" customHeight="1" x14ac:dyDescent="0.25">
      <c r="B81" s="121" t="s">
        <v>130</v>
      </c>
      <c r="C81" s="122"/>
      <c r="D81" s="122"/>
      <c r="E81" s="122"/>
      <c r="F81" s="484" t="s">
        <v>229</v>
      </c>
      <c r="G81" s="484"/>
      <c r="H81" s="484"/>
      <c r="I81" s="484"/>
      <c r="J81" s="484"/>
      <c r="K81" s="123" t="s">
        <v>131</v>
      </c>
      <c r="L81" s="484"/>
      <c r="M81" s="484"/>
      <c r="N81" s="484"/>
      <c r="O81" s="492"/>
    </row>
    <row r="82" spans="2:15" s="86" customFormat="1" ht="15.95" customHeight="1" x14ac:dyDescent="0.25">
      <c r="B82" s="469">
        <v>1</v>
      </c>
      <c r="C82" s="470"/>
      <c r="D82" s="470"/>
      <c r="E82" s="470"/>
      <c r="F82" s="470"/>
      <c r="G82" s="90">
        <v>0.63</v>
      </c>
      <c r="H82" s="90">
        <v>3.62</v>
      </c>
      <c r="I82" s="90">
        <f>+G82*H82</f>
        <v>2.2806000000000002</v>
      </c>
      <c r="J82" s="90"/>
      <c r="K82" s="90">
        <f>+I82-J82</f>
        <v>2.2806000000000002</v>
      </c>
      <c r="L82" s="91">
        <v>1</v>
      </c>
      <c r="M82" s="90">
        <f>+K82*L82</f>
        <v>2.2806000000000002</v>
      </c>
      <c r="N82" s="90">
        <f>+G82*L82</f>
        <v>0.63</v>
      </c>
      <c r="O82" s="117"/>
    </row>
    <row r="83" spans="2:15" s="86" customFormat="1" ht="15.95" customHeight="1" x14ac:dyDescent="0.25">
      <c r="B83" s="469">
        <v>2</v>
      </c>
      <c r="C83" s="470"/>
      <c r="D83" s="470"/>
      <c r="E83" s="470"/>
      <c r="F83" s="470"/>
      <c r="G83" s="90">
        <v>0.43</v>
      </c>
      <c r="H83" s="90">
        <v>3.62</v>
      </c>
      <c r="I83" s="90">
        <f>+G83*H83</f>
        <v>1.5566</v>
      </c>
      <c r="J83" s="90"/>
      <c r="K83" s="90">
        <f>+I83-J83</f>
        <v>1.5566</v>
      </c>
      <c r="L83" s="91">
        <v>1</v>
      </c>
      <c r="M83" s="90">
        <f>+K83*L83</f>
        <v>1.5566</v>
      </c>
      <c r="N83" s="90">
        <f>+G83*L83</f>
        <v>0.43</v>
      </c>
      <c r="O83" s="117"/>
    </row>
    <row r="84" spans="2:15" s="86" customFormat="1" ht="15.95" customHeight="1" x14ac:dyDescent="0.25">
      <c r="B84" s="469">
        <v>3</v>
      </c>
      <c r="C84" s="470"/>
      <c r="D84" s="470"/>
      <c r="E84" s="470"/>
      <c r="F84" s="470"/>
      <c r="G84" s="90">
        <v>1.27</v>
      </c>
      <c r="H84" s="90">
        <v>3.62</v>
      </c>
      <c r="I84" s="90">
        <f>+G84*H84</f>
        <v>4.5974000000000004</v>
      </c>
      <c r="J84" s="90"/>
      <c r="K84" s="90">
        <f>+I84-J84</f>
        <v>4.5974000000000004</v>
      </c>
      <c r="L84" s="91">
        <v>1</v>
      </c>
      <c r="M84" s="90">
        <f>+K84*L84</f>
        <v>4.5974000000000004</v>
      </c>
      <c r="N84" s="90">
        <f>+G84*L84</f>
        <v>1.27</v>
      </c>
      <c r="O84" s="117"/>
    </row>
    <row r="85" spans="2:15" s="86" customFormat="1" ht="15.95" customHeight="1" thickBot="1" x14ac:dyDescent="0.3">
      <c r="B85" s="471"/>
      <c r="C85" s="472"/>
      <c r="D85" s="472"/>
      <c r="E85" s="472"/>
      <c r="F85" s="472"/>
      <c r="G85" s="88"/>
      <c r="H85" s="88"/>
      <c r="I85" s="88"/>
      <c r="J85" s="88"/>
      <c r="K85" s="88"/>
      <c r="L85" s="89"/>
      <c r="M85" s="88"/>
      <c r="N85" s="88"/>
      <c r="O85" s="118"/>
    </row>
    <row r="86" spans="2:15" s="86" customFormat="1" ht="17.45" customHeight="1" thickBot="1" x14ac:dyDescent="0.3">
      <c r="B86" s="473" t="s">
        <v>10</v>
      </c>
      <c r="C86" s="474"/>
      <c r="D86" s="474"/>
      <c r="E86" s="474"/>
      <c r="F86" s="474"/>
      <c r="G86" s="474"/>
      <c r="H86" s="474"/>
      <c r="I86" s="474"/>
      <c r="J86" s="474"/>
      <c r="K86" s="474"/>
      <c r="L86" s="474"/>
      <c r="M86" s="119">
        <f>SUM(M82:M85)</f>
        <v>8.4345999999999997</v>
      </c>
      <c r="N86" s="119">
        <f>SUM(N82:N85)</f>
        <v>2.33</v>
      </c>
      <c r="O86" s="120">
        <f>SUM(O82:O85)</f>
        <v>0</v>
      </c>
    </row>
    <row r="87" spans="2:15" ht="9.9499999999999993" customHeight="1" thickBot="1" x14ac:dyDescent="0.3"/>
    <row r="88" spans="2:15" s="86" customFormat="1" ht="17.45" customHeight="1" x14ac:dyDescent="0.25">
      <c r="B88" s="121" t="s">
        <v>130</v>
      </c>
      <c r="C88" s="122"/>
      <c r="D88" s="122"/>
      <c r="E88" s="122"/>
      <c r="F88" s="484" t="s">
        <v>231</v>
      </c>
      <c r="G88" s="484"/>
      <c r="H88" s="484"/>
      <c r="I88" s="484"/>
      <c r="J88" s="484"/>
      <c r="K88" s="123" t="s">
        <v>131</v>
      </c>
      <c r="L88" s="485"/>
      <c r="M88" s="486"/>
      <c r="N88" s="487"/>
      <c r="O88" s="230"/>
    </row>
    <row r="89" spans="2:15" s="86" customFormat="1" ht="15.95" customHeight="1" x14ac:dyDescent="0.25">
      <c r="B89" s="469">
        <v>1</v>
      </c>
      <c r="C89" s="470"/>
      <c r="D89" s="470"/>
      <c r="E89" s="470"/>
      <c r="F89" s="470"/>
      <c r="G89" s="90">
        <v>7.71</v>
      </c>
      <c r="H89" s="90">
        <v>2.86</v>
      </c>
      <c r="I89" s="90">
        <f>+G89*H89</f>
        <v>22.050599999999999</v>
      </c>
      <c r="J89" s="90">
        <f>1.4*2.1</f>
        <v>2.94</v>
      </c>
      <c r="K89" s="90">
        <f>+I89-J89</f>
        <v>19.110599999999998</v>
      </c>
      <c r="L89" s="91">
        <v>1</v>
      </c>
      <c r="M89" s="90">
        <f>+K89*L89</f>
        <v>19.110599999999998</v>
      </c>
      <c r="N89" s="90">
        <f>+G89*L89</f>
        <v>7.71</v>
      </c>
      <c r="O89" s="117"/>
    </row>
    <row r="90" spans="2:15" s="86" customFormat="1" ht="15.95" customHeight="1" x14ac:dyDescent="0.25">
      <c r="B90" s="469"/>
      <c r="C90" s="470"/>
      <c r="D90" s="470"/>
      <c r="E90" s="470"/>
      <c r="F90" s="470"/>
      <c r="G90" s="90"/>
      <c r="H90" s="90"/>
      <c r="I90" s="90">
        <f>+G90*H90</f>
        <v>0</v>
      </c>
      <c r="J90" s="90"/>
      <c r="K90" s="90">
        <f>+I90-J90</f>
        <v>0</v>
      </c>
      <c r="L90" s="91"/>
      <c r="M90" s="90">
        <f>+K90*L90</f>
        <v>0</v>
      </c>
      <c r="N90" s="90">
        <f>+G90*L90</f>
        <v>0</v>
      </c>
      <c r="O90" s="117"/>
    </row>
    <row r="91" spans="2:15" s="86" customFormat="1" ht="15.95" customHeight="1" thickBot="1" x14ac:dyDescent="0.3">
      <c r="B91" s="471"/>
      <c r="C91" s="472"/>
      <c r="D91" s="472"/>
      <c r="E91" s="472"/>
      <c r="F91" s="472"/>
      <c r="G91" s="88"/>
      <c r="H91" s="88"/>
      <c r="I91" s="88"/>
      <c r="J91" s="88"/>
      <c r="K91" s="88"/>
      <c r="L91" s="89"/>
      <c r="M91" s="88"/>
      <c r="N91" s="88"/>
      <c r="O91" s="118"/>
    </row>
    <row r="92" spans="2:15" s="86" customFormat="1" ht="17.45" customHeight="1" thickBot="1" x14ac:dyDescent="0.3">
      <c r="B92" s="473" t="s">
        <v>10</v>
      </c>
      <c r="C92" s="474"/>
      <c r="D92" s="474"/>
      <c r="E92" s="474"/>
      <c r="F92" s="474"/>
      <c r="G92" s="474"/>
      <c r="H92" s="474"/>
      <c r="I92" s="474"/>
      <c r="J92" s="474"/>
      <c r="K92" s="474"/>
      <c r="L92" s="474"/>
      <c r="M92" s="119">
        <f>SUM(M89:M91)</f>
        <v>19.110599999999998</v>
      </c>
      <c r="N92" s="119">
        <f>SUM(N89:N91)</f>
        <v>7.71</v>
      </c>
      <c r="O92" s="120">
        <f>SUM(O89:O91)</f>
        <v>0</v>
      </c>
    </row>
    <row r="93" spans="2:15" ht="9.9499999999999993" customHeight="1" thickBot="1" x14ac:dyDescent="0.3"/>
    <row r="94" spans="2:15" s="86" customFormat="1" ht="17.45" customHeight="1" x14ac:dyDescent="0.25">
      <c r="B94" s="121" t="s">
        <v>130</v>
      </c>
      <c r="C94" s="122"/>
      <c r="D94" s="122"/>
      <c r="E94" s="122"/>
      <c r="F94" s="484" t="s">
        <v>230</v>
      </c>
      <c r="G94" s="484"/>
      <c r="H94" s="484"/>
      <c r="I94" s="484"/>
      <c r="J94" s="484"/>
      <c r="K94" s="123" t="s">
        <v>131</v>
      </c>
      <c r="L94" s="485"/>
      <c r="M94" s="486"/>
      <c r="N94" s="487"/>
      <c r="O94" s="229"/>
    </row>
    <row r="95" spans="2:15" s="86" customFormat="1" ht="15.95" customHeight="1" x14ac:dyDescent="0.25">
      <c r="B95" s="469">
        <v>1</v>
      </c>
      <c r="C95" s="470"/>
      <c r="D95" s="470"/>
      <c r="E95" s="470"/>
      <c r="F95" s="470"/>
      <c r="G95" s="90">
        <v>3.5</v>
      </c>
      <c r="H95" s="90">
        <v>1.8</v>
      </c>
      <c r="I95" s="90">
        <f>+G95*H95</f>
        <v>6.3</v>
      </c>
      <c r="J95" s="90">
        <f>0.7*1.8*3</f>
        <v>3.7800000000000002</v>
      </c>
      <c r="K95" s="90">
        <f>+I95-J95</f>
        <v>2.5199999999999996</v>
      </c>
      <c r="L95" s="91">
        <v>1</v>
      </c>
      <c r="M95" s="90">
        <f>+K95*L95</f>
        <v>2.5199999999999996</v>
      </c>
      <c r="N95" s="90"/>
      <c r="O95" s="117"/>
    </row>
    <row r="96" spans="2:15" s="86" customFormat="1" ht="15.95" customHeight="1" x14ac:dyDescent="0.25">
      <c r="B96" s="469">
        <v>2</v>
      </c>
      <c r="C96" s="470"/>
      <c r="D96" s="470"/>
      <c r="E96" s="470"/>
      <c r="F96" s="470"/>
      <c r="G96" s="90">
        <v>1.37</v>
      </c>
      <c r="H96" s="90">
        <v>1.8</v>
      </c>
      <c r="I96" s="90">
        <f>+G96*H96</f>
        <v>2.4660000000000002</v>
      </c>
      <c r="J96" s="90"/>
      <c r="K96" s="90">
        <f>+I96-J96</f>
        <v>2.4660000000000002</v>
      </c>
      <c r="L96" s="91">
        <v>4</v>
      </c>
      <c r="M96" s="90">
        <f>+K96*L96</f>
        <v>9.8640000000000008</v>
      </c>
      <c r="N96" s="90"/>
      <c r="O96" s="117"/>
    </row>
    <row r="97" spans="2:22" s="86" customFormat="1" ht="15.95" customHeight="1" x14ac:dyDescent="0.25">
      <c r="B97" s="469">
        <v>3</v>
      </c>
      <c r="C97" s="470"/>
      <c r="D97" s="470"/>
      <c r="E97" s="470"/>
      <c r="F97" s="470"/>
      <c r="G97" s="90">
        <v>3.42</v>
      </c>
      <c r="H97" s="90">
        <v>1.8</v>
      </c>
      <c r="I97" s="90">
        <f>+G97*H97</f>
        <v>6.1559999999999997</v>
      </c>
      <c r="J97" s="90">
        <f>0.7*1.8*3</f>
        <v>3.7800000000000002</v>
      </c>
      <c r="K97" s="90">
        <f>+I97-J97</f>
        <v>2.3759999999999994</v>
      </c>
      <c r="L97" s="91">
        <v>1</v>
      </c>
      <c r="M97" s="90">
        <f>+K97*L97</f>
        <v>2.3759999999999994</v>
      </c>
      <c r="N97" s="90"/>
      <c r="O97" s="117"/>
    </row>
    <row r="98" spans="2:22" s="86" customFormat="1" ht="15.95" customHeight="1" thickBot="1" x14ac:dyDescent="0.3">
      <c r="B98" s="471"/>
      <c r="C98" s="472"/>
      <c r="D98" s="472"/>
      <c r="E98" s="472"/>
      <c r="F98" s="472"/>
      <c r="G98" s="88"/>
      <c r="H98" s="88"/>
      <c r="I98" s="88"/>
      <c r="J98" s="88"/>
      <c r="K98" s="88"/>
      <c r="L98" s="89"/>
      <c r="M98" s="88"/>
      <c r="N98" s="88"/>
      <c r="O98" s="118"/>
    </row>
    <row r="99" spans="2:22" s="86" customFormat="1" ht="17.45" customHeight="1" thickBot="1" x14ac:dyDescent="0.3">
      <c r="B99" s="473" t="s">
        <v>10</v>
      </c>
      <c r="C99" s="474"/>
      <c r="D99" s="474"/>
      <c r="E99" s="474"/>
      <c r="F99" s="474"/>
      <c r="G99" s="474"/>
      <c r="H99" s="474"/>
      <c r="I99" s="474"/>
      <c r="J99" s="474"/>
      <c r="K99" s="474"/>
      <c r="L99" s="474"/>
      <c r="M99" s="119">
        <f>SUM(M95:M98)</f>
        <v>14.76</v>
      </c>
      <c r="N99" s="119">
        <f>SUM(N95:N98)</f>
        <v>0</v>
      </c>
      <c r="O99" s="120">
        <f>SUM(O95:O98)</f>
        <v>0</v>
      </c>
    </row>
    <row r="100" spans="2:22" ht="9.9499999999999993" customHeight="1" thickBot="1" x14ac:dyDescent="0.3">
      <c r="R100" s="86"/>
      <c r="S100" s="86"/>
      <c r="T100" s="86"/>
      <c r="U100" s="86"/>
      <c r="V100" s="86"/>
    </row>
    <row r="101" spans="2:22" s="86" customFormat="1" ht="17.45" customHeight="1" x14ac:dyDescent="0.25">
      <c r="B101" s="121" t="s">
        <v>130</v>
      </c>
      <c r="C101" s="122"/>
      <c r="D101" s="122"/>
      <c r="E101" s="122"/>
      <c r="F101" s="484" t="s">
        <v>1138</v>
      </c>
      <c r="G101" s="484"/>
      <c r="H101" s="484"/>
      <c r="I101" s="484"/>
      <c r="J101" s="484"/>
      <c r="K101" s="123" t="s">
        <v>131</v>
      </c>
      <c r="L101" s="493" t="s">
        <v>225</v>
      </c>
      <c r="M101" s="494"/>
      <c r="N101" s="495"/>
      <c r="O101" s="327"/>
    </row>
    <row r="102" spans="2:22" s="86" customFormat="1" ht="15.95" customHeight="1" x14ac:dyDescent="0.25">
      <c r="B102" s="469" t="s">
        <v>1139</v>
      </c>
      <c r="C102" s="470"/>
      <c r="D102" s="470"/>
      <c r="E102" s="470"/>
      <c r="F102" s="470"/>
      <c r="G102" s="90">
        <f>+O47+O65</f>
        <v>175.88999999999996</v>
      </c>
      <c r="H102" s="90">
        <v>0.19</v>
      </c>
      <c r="I102" s="90">
        <f>+G102*H102</f>
        <v>33.419099999999993</v>
      </c>
      <c r="J102" s="90"/>
      <c r="K102" s="90">
        <f>+I102-J102</f>
        <v>33.419099999999993</v>
      </c>
      <c r="L102" s="91">
        <v>1</v>
      </c>
      <c r="M102" s="90">
        <f>+K102*L102</f>
        <v>33.419099999999993</v>
      </c>
      <c r="N102" s="90"/>
      <c r="O102" s="117"/>
    </row>
    <row r="103" spans="2:22" s="86" customFormat="1" ht="15.95" customHeight="1" x14ac:dyDescent="0.25">
      <c r="B103" s="469"/>
      <c r="C103" s="470"/>
      <c r="D103" s="470"/>
      <c r="E103" s="470"/>
      <c r="F103" s="470"/>
      <c r="G103" s="90"/>
      <c r="H103" s="90"/>
      <c r="I103" s="90">
        <f>+G103*H103</f>
        <v>0</v>
      </c>
      <c r="J103" s="90"/>
      <c r="K103" s="90">
        <f>+I103-J103</f>
        <v>0</v>
      </c>
      <c r="L103" s="91"/>
      <c r="M103" s="90">
        <f>+K103*L103</f>
        <v>0</v>
      </c>
      <c r="N103" s="90">
        <f>+G103*L103</f>
        <v>0</v>
      </c>
      <c r="O103" s="117"/>
    </row>
    <row r="104" spans="2:22" s="86" customFormat="1" ht="15.95" customHeight="1" thickBot="1" x14ac:dyDescent="0.3">
      <c r="B104" s="471"/>
      <c r="C104" s="472"/>
      <c r="D104" s="472"/>
      <c r="E104" s="472"/>
      <c r="F104" s="472"/>
      <c r="G104" s="88"/>
      <c r="H104" s="88"/>
      <c r="I104" s="88"/>
      <c r="J104" s="88"/>
      <c r="K104" s="88"/>
      <c r="L104" s="89"/>
      <c r="M104" s="88"/>
      <c r="N104" s="88"/>
      <c r="O104" s="118"/>
    </row>
    <row r="105" spans="2:22" s="86" customFormat="1" ht="17.45" customHeight="1" thickBot="1" x14ac:dyDescent="0.3">
      <c r="B105" s="473" t="s">
        <v>10</v>
      </c>
      <c r="C105" s="474"/>
      <c r="D105" s="474"/>
      <c r="E105" s="474"/>
      <c r="F105" s="474"/>
      <c r="G105" s="474"/>
      <c r="H105" s="474"/>
      <c r="I105" s="474"/>
      <c r="J105" s="474"/>
      <c r="K105" s="474"/>
      <c r="L105" s="474"/>
      <c r="M105" s="119">
        <f>SUM(M102:M104)</f>
        <v>33.419099999999993</v>
      </c>
      <c r="N105" s="119">
        <f>SUM(N102:N104)</f>
        <v>0</v>
      </c>
      <c r="O105" s="120">
        <f>SUM(O102:O104)</f>
        <v>0</v>
      </c>
    </row>
    <row r="106" spans="2:22" ht="9.9499999999999993" customHeight="1" thickBot="1" x14ac:dyDescent="0.3"/>
    <row r="107" spans="2:22" ht="24.95" customHeight="1" x14ac:dyDescent="0.25">
      <c r="B107" s="475" t="s">
        <v>13</v>
      </c>
      <c r="C107" s="476"/>
      <c r="D107" s="476"/>
      <c r="E107" s="476"/>
      <c r="F107" s="477"/>
      <c r="G107" s="233" t="s">
        <v>292</v>
      </c>
      <c r="H107" s="231">
        <v>100320</v>
      </c>
      <c r="I107" s="488" t="s">
        <v>286</v>
      </c>
      <c r="J107" s="488"/>
      <c r="K107" s="488"/>
      <c r="L107" s="488"/>
      <c r="M107" s="488"/>
      <c r="N107" s="489"/>
      <c r="O107" s="129">
        <f>+M99</f>
        <v>14.76</v>
      </c>
    </row>
    <row r="108" spans="2:22" ht="24.95" customHeight="1" x14ac:dyDescent="0.25">
      <c r="B108" s="478"/>
      <c r="C108" s="479"/>
      <c r="D108" s="479"/>
      <c r="E108" s="479"/>
      <c r="F108" s="480"/>
      <c r="G108" s="234" t="s">
        <v>293</v>
      </c>
      <c r="H108" s="232">
        <v>96359</v>
      </c>
      <c r="I108" s="490" t="s">
        <v>287</v>
      </c>
      <c r="J108" s="490"/>
      <c r="K108" s="490"/>
      <c r="L108" s="490"/>
      <c r="M108" s="490"/>
      <c r="N108" s="491"/>
      <c r="O108" s="130">
        <f>+M71</f>
        <v>31.265600000000003</v>
      </c>
    </row>
    <row r="109" spans="2:22" ht="24.95" customHeight="1" x14ac:dyDescent="0.25">
      <c r="B109" s="478"/>
      <c r="C109" s="479"/>
      <c r="D109" s="479"/>
      <c r="E109" s="479"/>
      <c r="F109" s="480"/>
      <c r="G109" s="234" t="s">
        <v>293</v>
      </c>
      <c r="H109" s="232">
        <v>96361</v>
      </c>
      <c r="I109" s="490" t="s">
        <v>288</v>
      </c>
      <c r="J109" s="490"/>
      <c r="K109" s="490"/>
      <c r="L109" s="490"/>
      <c r="M109" s="490"/>
      <c r="N109" s="491"/>
      <c r="O109" s="130"/>
    </row>
    <row r="110" spans="2:22" ht="24.95" customHeight="1" x14ac:dyDescent="0.25">
      <c r="B110" s="478"/>
      <c r="C110" s="479"/>
      <c r="D110" s="479"/>
      <c r="E110" s="479"/>
      <c r="F110" s="480"/>
      <c r="G110" s="234" t="s">
        <v>293</v>
      </c>
      <c r="H110" s="232">
        <v>103318</v>
      </c>
      <c r="I110" s="490" t="s">
        <v>289</v>
      </c>
      <c r="J110" s="490"/>
      <c r="K110" s="490"/>
      <c r="L110" s="490"/>
      <c r="M110" s="490"/>
      <c r="N110" s="491"/>
      <c r="O110" s="130">
        <f>M47-O114</f>
        <v>388.85030000000012</v>
      </c>
    </row>
    <row r="111" spans="2:22" ht="24.95" customHeight="1" x14ac:dyDescent="0.25">
      <c r="B111" s="478"/>
      <c r="C111" s="479"/>
      <c r="D111" s="479"/>
      <c r="E111" s="479"/>
      <c r="F111" s="480"/>
      <c r="G111" s="234" t="s">
        <v>293</v>
      </c>
      <c r="H111" s="232">
        <v>103320</v>
      </c>
      <c r="I111" s="490" t="s">
        <v>290</v>
      </c>
      <c r="J111" s="490"/>
      <c r="K111" s="490"/>
      <c r="L111" s="490"/>
      <c r="M111" s="490"/>
      <c r="N111" s="491"/>
      <c r="O111" s="130">
        <f>M65</f>
        <v>129.50160000000002</v>
      </c>
    </row>
    <row r="112" spans="2:22" ht="24.95" customHeight="1" x14ac:dyDescent="0.25">
      <c r="B112" s="478"/>
      <c r="C112" s="479"/>
      <c r="D112" s="479"/>
      <c r="E112" s="479"/>
      <c r="F112" s="480"/>
      <c r="G112" s="234" t="s">
        <v>294</v>
      </c>
      <c r="H112" s="232" t="s">
        <v>295</v>
      </c>
      <c r="I112" s="490" t="s">
        <v>291</v>
      </c>
      <c r="J112" s="490"/>
      <c r="K112" s="490"/>
      <c r="L112" s="490"/>
      <c r="M112" s="490"/>
      <c r="N112" s="491"/>
      <c r="O112" s="130">
        <f>M92</f>
        <v>19.110599999999998</v>
      </c>
    </row>
    <row r="113" spans="2:15" ht="24.95" customHeight="1" x14ac:dyDescent="0.25">
      <c r="B113" s="478"/>
      <c r="C113" s="479"/>
      <c r="D113" s="479"/>
      <c r="E113" s="479"/>
      <c r="F113" s="480"/>
      <c r="G113" s="234"/>
      <c r="H113" s="232">
        <v>100320</v>
      </c>
      <c r="I113" s="490" t="s">
        <v>298</v>
      </c>
      <c r="J113" s="490"/>
      <c r="K113" s="490"/>
      <c r="L113" s="490"/>
      <c r="M113" s="490"/>
      <c r="N113" s="491"/>
      <c r="O113" s="130">
        <f>+O65+O47</f>
        <v>175.88999999999996</v>
      </c>
    </row>
    <row r="114" spans="2:15" ht="39.950000000000003" customHeight="1" x14ac:dyDescent="0.25">
      <c r="B114" s="478"/>
      <c r="C114" s="479"/>
      <c r="D114" s="479"/>
      <c r="E114" s="479"/>
      <c r="F114" s="480"/>
      <c r="G114" s="234" t="s">
        <v>293</v>
      </c>
      <c r="H114" s="232">
        <v>96359</v>
      </c>
      <c r="I114" s="490" t="s">
        <v>299</v>
      </c>
      <c r="J114" s="490"/>
      <c r="K114" s="490"/>
      <c r="L114" s="490"/>
      <c r="M114" s="490"/>
      <c r="N114" s="491"/>
      <c r="O114" s="130">
        <f>M105</f>
        <v>33.419099999999993</v>
      </c>
    </row>
    <row r="115" spans="2:15" ht="39.950000000000003" customHeight="1" x14ac:dyDescent="0.25">
      <c r="B115" s="478"/>
      <c r="C115" s="479"/>
      <c r="D115" s="479"/>
      <c r="E115" s="479"/>
      <c r="F115" s="480"/>
      <c r="G115" s="235" t="s">
        <v>302</v>
      </c>
      <c r="H115" s="232">
        <v>96370</v>
      </c>
      <c r="I115" s="490" t="s">
        <v>301</v>
      </c>
      <c r="J115" s="490"/>
      <c r="K115" s="490"/>
      <c r="L115" s="490"/>
      <c r="M115" s="490"/>
      <c r="N115" s="491"/>
      <c r="O115" s="130">
        <f>+M86</f>
        <v>8.4345999999999997</v>
      </c>
    </row>
    <row r="116" spans="2:15" ht="39.950000000000003" customHeight="1" x14ac:dyDescent="0.25">
      <c r="B116" s="478"/>
      <c r="C116" s="479"/>
      <c r="D116" s="479"/>
      <c r="E116" s="479"/>
      <c r="F116" s="480"/>
      <c r="G116" s="235" t="s">
        <v>302</v>
      </c>
      <c r="H116" s="232">
        <v>96360</v>
      </c>
      <c r="I116" s="490" t="s">
        <v>303</v>
      </c>
      <c r="J116" s="490"/>
      <c r="K116" s="490"/>
      <c r="L116" s="490"/>
      <c r="M116" s="490"/>
      <c r="N116" s="491"/>
      <c r="O116" s="130">
        <f>M79</f>
        <v>46.160399999999996</v>
      </c>
    </row>
    <row r="117" spans="2:15" ht="15" customHeight="1" thickBot="1" x14ac:dyDescent="0.3">
      <c r="B117" s="481"/>
      <c r="C117" s="482"/>
      <c r="D117" s="482"/>
      <c r="E117" s="482"/>
      <c r="F117" s="483"/>
      <c r="G117" s="124"/>
      <c r="H117" s="125"/>
      <c r="I117" s="125"/>
      <c r="J117" s="125"/>
      <c r="K117" s="125"/>
      <c r="L117" s="126"/>
      <c r="M117" s="127"/>
      <c r="N117" s="128"/>
      <c r="O117" s="131"/>
    </row>
  </sheetData>
  <mergeCells count="110">
    <mergeCell ref="F101:J101"/>
    <mergeCell ref="L101:N101"/>
    <mergeCell ref="B102:F102"/>
    <mergeCell ref="B103:F103"/>
    <mergeCell ref="B104:F104"/>
    <mergeCell ref="B105:L105"/>
    <mergeCell ref="B107:F117"/>
    <mergeCell ref="I112:N112"/>
    <mergeCell ref="I113:N113"/>
    <mergeCell ref="I114:N114"/>
    <mergeCell ref="I115:N115"/>
    <mergeCell ref="I116:N116"/>
    <mergeCell ref="I107:N107"/>
    <mergeCell ref="I108:N108"/>
    <mergeCell ref="I109:N109"/>
    <mergeCell ref="I110:N110"/>
    <mergeCell ref="I111:N111"/>
    <mergeCell ref="L49:N49"/>
    <mergeCell ref="L67:N67"/>
    <mergeCell ref="B52:F52"/>
    <mergeCell ref="B53:F53"/>
    <mergeCell ref="B75:F75"/>
    <mergeCell ref="B1:P2"/>
    <mergeCell ref="B9:F9"/>
    <mergeCell ref="B20:F20"/>
    <mergeCell ref="F10:J10"/>
    <mergeCell ref="B11:F11"/>
    <mergeCell ref="B12:F12"/>
    <mergeCell ref="L10:N10"/>
    <mergeCell ref="B17:F17"/>
    <mergeCell ref="B18:F18"/>
    <mergeCell ref="B19:F19"/>
    <mergeCell ref="B21:F21"/>
    <mergeCell ref="B22:F22"/>
    <mergeCell ref="B55:F55"/>
    <mergeCell ref="B56:F56"/>
    <mergeCell ref="B24:F24"/>
    <mergeCell ref="B23:F23"/>
    <mergeCell ref="B25:F25"/>
    <mergeCell ref="B27:F27"/>
    <mergeCell ref="B28:F28"/>
    <mergeCell ref="F88:J88"/>
    <mergeCell ref="B89:F89"/>
    <mergeCell ref="B90:F90"/>
    <mergeCell ref="B91:F91"/>
    <mergeCell ref="B92:L92"/>
    <mergeCell ref="B97:F97"/>
    <mergeCell ref="B96:F96"/>
    <mergeCell ref="B77:F77"/>
    <mergeCell ref="F73:J73"/>
    <mergeCell ref="L73:N73"/>
    <mergeCell ref="L94:N94"/>
    <mergeCell ref="B76:F76"/>
    <mergeCell ref="B85:F85"/>
    <mergeCell ref="B86:L86"/>
    <mergeCell ref="L88:N88"/>
    <mergeCell ref="B78:F78"/>
    <mergeCell ref="B79:L79"/>
    <mergeCell ref="F81:J81"/>
    <mergeCell ref="L81:O81"/>
    <mergeCell ref="B82:F82"/>
    <mergeCell ref="B83:F83"/>
    <mergeCell ref="B84:F84"/>
    <mergeCell ref="B29:F29"/>
    <mergeCell ref="B46:F46"/>
    <mergeCell ref="B47:L47"/>
    <mergeCell ref="B30:F30"/>
    <mergeCell ref="B31:F31"/>
    <mergeCell ref="B32:F32"/>
    <mergeCell ref="B33:F33"/>
    <mergeCell ref="B34:F34"/>
    <mergeCell ref="B45:F45"/>
    <mergeCell ref="B63:F63"/>
    <mergeCell ref="B57:F57"/>
    <mergeCell ref="B58:F58"/>
    <mergeCell ref="B59:F59"/>
    <mergeCell ref="B60:F60"/>
    <mergeCell ref="B61:F61"/>
    <mergeCell ref="B74:F74"/>
    <mergeCell ref="B64:F64"/>
    <mergeCell ref="B65:L65"/>
    <mergeCell ref="F67:J67"/>
    <mergeCell ref="B68:F68"/>
    <mergeCell ref="B69:F69"/>
    <mergeCell ref="B70:F70"/>
    <mergeCell ref="B71:L71"/>
    <mergeCell ref="B26:F26"/>
    <mergeCell ref="B98:F98"/>
    <mergeCell ref="B99:L99"/>
    <mergeCell ref="B13:F13"/>
    <mergeCell ref="B14:F14"/>
    <mergeCell ref="B15:F15"/>
    <mergeCell ref="B16:F16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F49:J49"/>
    <mergeCell ref="B50:F50"/>
    <mergeCell ref="B51:F51"/>
    <mergeCell ref="B44:F44"/>
    <mergeCell ref="F94:J94"/>
    <mergeCell ref="B95:F95"/>
    <mergeCell ref="B54:F54"/>
    <mergeCell ref="B62:F6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9238-657F-4E31-939F-A25D81F0F71C}">
  <sheetPr>
    <tabColor rgb="FF0070C0"/>
  </sheetPr>
  <dimension ref="B1:V118"/>
  <sheetViews>
    <sheetView showGridLines="0" showZeros="0" view="pageBreakPreview" topLeftCell="A98" zoomScale="115" zoomScaleNormal="100" zoomScaleSheetLayoutView="115" workbookViewId="0">
      <selection activeCell="A101" sqref="A101:XFD106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15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3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81</v>
      </c>
      <c r="L7" s="3" t="s">
        <v>234</v>
      </c>
      <c r="M7" s="68" t="s">
        <v>235</v>
      </c>
      <c r="N7" s="3" t="s">
        <v>25</v>
      </c>
      <c r="O7" s="68" t="s">
        <v>211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496" t="s">
        <v>121</v>
      </c>
      <c r="C9" s="497"/>
      <c r="D9" s="497"/>
      <c r="E9" s="497"/>
      <c r="F9" s="497"/>
      <c r="G9" s="161" t="s">
        <v>122</v>
      </c>
      <c r="H9" s="161" t="s">
        <v>123</v>
      </c>
      <c r="I9" s="161" t="s">
        <v>124</v>
      </c>
      <c r="J9" s="161" t="s">
        <v>125</v>
      </c>
      <c r="K9" s="161" t="s">
        <v>126</v>
      </c>
      <c r="L9" s="162" t="s">
        <v>11</v>
      </c>
      <c r="M9" s="163" t="s">
        <v>127</v>
      </c>
      <c r="N9" s="163" t="s">
        <v>128</v>
      </c>
      <c r="O9" s="164" t="s">
        <v>129</v>
      </c>
      <c r="Q9" s="87"/>
    </row>
    <row r="10" spans="2:21" s="86" customFormat="1" ht="17.45" customHeight="1" x14ac:dyDescent="0.25">
      <c r="B10" s="121" t="s">
        <v>130</v>
      </c>
      <c r="C10" s="122"/>
      <c r="D10" s="122"/>
      <c r="E10" s="122"/>
      <c r="F10" s="484" t="s">
        <v>224</v>
      </c>
      <c r="G10" s="484"/>
      <c r="H10" s="484"/>
      <c r="I10" s="484"/>
      <c r="J10" s="484"/>
      <c r="K10" s="123" t="s">
        <v>131</v>
      </c>
      <c r="L10" s="493" t="s">
        <v>225</v>
      </c>
      <c r="M10" s="494"/>
      <c r="N10" s="495"/>
      <c r="O10" s="225"/>
    </row>
    <row r="11" spans="2:21" s="86" customFormat="1" ht="15.95" customHeight="1" x14ac:dyDescent="0.25">
      <c r="B11" s="469">
        <v>1</v>
      </c>
      <c r="C11" s="470"/>
      <c r="D11" s="470"/>
      <c r="E11" s="470"/>
      <c r="F11" s="470"/>
      <c r="G11" s="90">
        <v>4.3</v>
      </c>
      <c r="H11" s="90">
        <v>3.4</v>
      </c>
      <c r="I11" s="90">
        <f t="shared" ref="I11:I19" si="0">+G11*H11</f>
        <v>14.62</v>
      </c>
      <c r="J11" s="90">
        <f>1*2.1</f>
        <v>2.1</v>
      </c>
      <c r="K11" s="90">
        <f t="shared" ref="K11:K19" si="1">+I11-J11</f>
        <v>12.52</v>
      </c>
      <c r="L11" s="91">
        <v>1</v>
      </c>
      <c r="M11" s="90">
        <f t="shared" ref="M11:M19" si="2">+K11*L11</f>
        <v>12.52</v>
      </c>
      <c r="N11" s="90">
        <f t="shared" ref="N11:N19" si="3">+G11*L11</f>
        <v>4.3</v>
      </c>
      <c r="O11" s="117">
        <f>+G11*L11</f>
        <v>4.3</v>
      </c>
    </row>
    <row r="12" spans="2:21" s="86" customFormat="1" ht="15.95" customHeight="1" x14ac:dyDescent="0.25">
      <c r="B12" s="469">
        <v>2</v>
      </c>
      <c r="C12" s="470"/>
      <c r="D12" s="470"/>
      <c r="E12" s="470"/>
      <c r="F12" s="470"/>
      <c r="G12" s="90">
        <v>3.64</v>
      </c>
      <c r="H12" s="90">
        <v>3.4</v>
      </c>
      <c r="I12" s="90">
        <f t="shared" si="0"/>
        <v>12.375999999999999</v>
      </c>
      <c r="J12" s="90"/>
      <c r="K12" s="90">
        <f t="shared" si="1"/>
        <v>12.375999999999999</v>
      </c>
      <c r="L12" s="91">
        <v>1</v>
      </c>
      <c r="M12" s="90">
        <f t="shared" si="2"/>
        <v>12.375999999999999</v>
      </c>
      <c r="N12" s="90">
        <f t="shared" si="3"/>
        <v>3.64</v>
      </c>
      <c r="O12" s="117">
        <f>+G12*L12</f>
        <v>3.64</v>
      </c>
    </row>
    <row r="13" spans="2:21" s="86" customFormat="1" ht="15.95" customHeight="1" x14ac:dyDescent="0.25">
      <c r="B13" s="469">
        <v>3</v>
      </c>
      <c r="C13" s="470"/>
      <c r="D13" s="470"/>
      <c r="E13" s="470"/>
      <c r="F13" s="470"/>
      <c r="G13" s="90">
        <v>1.54</v>
      </c>
      <c r="H13" s="90">
        <v>3.4</v>
      </c>
      <c r="I13" s="90">
        <f t="shared" si="0"/>
        <v>5.2359999999999998</v>
      </c>
      <c r="J13" s="90"/>
      <c r="K13" s="90">
        <f t="shared" si="1"/>
        <v>5.2359999999999998</v>
      </c>
      <c r="L13" s="91">
        <v>1</v>
      </c>
      <c r="M13" s="90">
        <f t="shared" si="2"/>
        <v>5.2359999999999998</v>
      </c>
      <c r="N13" s="90">
        <f t="shared" si="3"/>
        <v>1.54</v>
      </c>
      <c r="O13" s="117">
        <f t="shared" ref="O13:O16" si="4">+G13*L13</f>
        <v>1.54</v>
      </c>
    </row>
    <row r="14" spans="2:21" s="86" customFormat="1" ht="15.95" customHeight="1" x14ac:dyDescent="0.25">
      <c r="B14" s="469">
        <v>4</v>
      </c>
      <c r="C14" s="470"/>
      <c r="D14" s="470"/>
      <c r="E14" s="470"/>
      <c r="F14" s="470"/>
      <c r="G14" s="90">
        <v>2.19</v>
      </c>
      <c r="H14" s="90">
        <v>3.4</v>
      </c>
      <c r="I14" s="90">
        <f t="shared" si="0"/>
        <v>7.4459999999999997</v>
      </c>
      <c r="J14" s="90"/>
      <c r="K14" s="90">
        <f t="shared" si="1"/>
        <v>7.4459999999999997</v>
      </c>
      <c r="L14" s="91">
        <v>1</v>
      </c>
      <c r="M14" s="90">
        <f t="shared" si="2"/>
        <v>7.4459999999999997</v>
      </c>
      <c r="N14" s="90">
        <f t="shared" si="3"/>
        <v>2.19</v>
      </c>
      <c r="O14" s="117">
        <f t="shared" si="4"/>
        <v>2.19</v>
      </c>
    </row>
    <row r="15" spans="2:21" s="86" customFormat="1" ht="15.95" customHeight="1" x14ac:dyDescent="0.25">
      <c r="B15" s="469">
        <v>5</v>
      </c>
      <c r="C15" s="470"/>
      <c r="D15" s="470"/>
      <c r="E15" s="470"/>
      <c r="F15" s="470"/>
      <c r="G15" s="90">
        <v>2.23</v>
      </c>
      <c r="H15" s="90">
        <v>3.4</v>
      </c>
      <c r="I15" s="90">
        <f t="shared" si="0"/>
        <v>7.5819999999999999</v>
      </c>
      <c r="J15" s="90"/>
      <c r="K15" s="90">
        <f t="shared" si="1"/>
        <v>7.5819999999999999</v>
      </c>
      <c r="L15" s="91">
        <v>1</v>
      </c>
      <c r="M15" s="90">
        <f t="shared" si="2"/>
        <v>7.5819999999999999</v>
      </c>
      <c r="N15" s="90">
        <f t="shared" si="3"/>
        <v>2.23</v>
      </c>
      <c r="O15" s="117">
        <f t="shared" si="4"/>
        <v>2.23</v>
      </c>
    </row>
    <row r="16" spans="2:21" s="86" customFormat="1" ht="15.95" customHeight="1" x14ac:dyDescent="0.25">
      <c r="B16" s="469">
        <v>6</v>
      </c>
      <c r="C16" s="470"/>
      <c r="D16" s="470"/>
      <c r="E16" s="470"/>
      <c r="F16" s="470"/>
      <c r="G16" s="90">
        <v>3.5</v>
      </c>
      <c r="H16" s="90">
        <v>3.4</v>
      </c>
      <c r="I16" s="90">
        <f t="shared" si="0"/>
        <v>11.9</v>
      </c>
      <c r="J16" s="90">
        <f>0.8*2.1</f>
        <v>1.6800000000000002</v>
      </c>
      <c r="K16" s="90">
        <f t="shared" si="1"/>
        <v>10.220000000000001</v>
      </c>
      <c r="L16" s="91">
        <v>1</v>
      </c>
      <c r="M16" s="90">
        <f t="shared" si="2"/>
        <v>10.220000000000001</v>
      </c>
      <c r="N16" s="90">
        <f t="shared" si="3"/>
        <v>3.5</v>
      </c>
      <c r="O16" s="117">
        <f t="shared" si="4"/>
        <v>3.5</v>
      </c>
    </row>
    <row r="17" spans="2:15" s="86" customFormat="1" ht="15.95" customHeight="1" x14ac:dyDescent="0.25">
      <c r="B17" s="469">
        <v>7</v>
      </c>
      <c r="C17" s="470"/>
      <c r="D17" s="470"/>
      <c r="E17" s="470"/>
      <c r="F17" s="470"/>
      <c r="G17" s="90">
        <v>1.86</v>
      </c>
      <c r="H17" s="90">
        <v>3.4</v>
      </c>
      <c r="I17" s="90">
        <f t="shared" si="0"/>
        <v>6.3239999999999998</v>
      </c>
      <c r="J17" s="90">
        <f>1*2.1</f>
        <v>2.1</v>
      </c>
      <c r="K17" s="90">
        <f t="shared" si="1"/>
        <v>4.2240000000000002</v>
      </c>
      <c r="L17" s="91">
        <v>1</v>
      </c>
      <c r="M17" s="90">
        <f t="shared" si="2"/>
        <v>4.2240000000000002</v>
      </c>
      <c r="N17" s="90">
        <f t="shared" si="3"/>
        <v>1.86</v>
      </c>
      <c r="O17" s="117">
        <f>+G17*L17</f>
        <v>1.86</v>
      </c>
    </row>
    <row r="18" spans="2:15" s="86" customFormat="1" ht="15.95" customHeight="1" x14ac:dyDescent="0.25">
      <c r="B18" s="469">
        <v>8</v>
      </c>
      <c r="C18" s="470"/>
      <c r="D18" s="470"/>
      <c r="E18" s="470"/>
      <c r="F18" s="470"/>
      <c r="G18" s="90">
        <v>1.0900000000000001</v>
      </c>
      <c r="H18" s="90">
        <v>3.4</v>
      </c>
      <c r="I18" s="90">
        <f t="shared" si="0"/>
        <v>3.706</v>
      </c>
      <c r="J18" s="90">
        <f>0.8*2.1</f>
        <v>1.6800000000000002</v>
      </c>
      <c r="K18" s="90">
        <f t="shared" si="1"/>
        <v>2.0259999999999998</v>
      </c>
      <c r="L18" s="91">
        <v>1</v>
      </c>
      <c r="M18" s="90">
        <f t="shared" si="2"/>
        <v>2.0259999999999998</v>
      </c>
      <c r="N18" s="90">
        <f t="shared" si="3"/>
        <v>1.0900000000000001</v>
      </c>
      <c r="O18" s="117">
        <f>+G18*L18</f>
        <v>1.0900000000000001</v>
      </c>
    </row>
    <row r="19" spans="2:15" s="86" customFormat="1" ht="15.95" customHeight="1" x14ac:dyDescent="0.25">
      <c r="B19" s="469">
        <v>9</v>
      </c>
      <c r="C19" s="470"/>
      <c r="D19" s="470"/>
      <c r="E19" s="470"/>
      <c r="F19" s="470"/>
      <c r="G19" s="90">
        <v>2.62</v>
      </c>
      <c r="H19" s="90">
        <v>3.4</v>
      </c>
      <c r="I19" s="90">
        <f t="shared" si="0"/>
        <v>8.9079999999999995</v>
      </c>
      <c r="J19" s="90"/>
      <c r="K19" s="90">
        <f t="shared" si="1"/>
        <v>8.9079999999999995</v>
      </c>
      <c r="L19" s="91">
        <v>1</v>
      </c>
      <c r="M19" s="90">
        <f t="shared" si="2"/>
        <v>8.9079999999999995</v>
      </c>
      <c r="N19" s="90">
        <f t="shared" si="3"/>
        <v>2.62</v>
      </c>
      <c r="O19" s="117">
        <f>+G19*L19</f>
        <v>2.62</v>
      </c>
    </row>
    <row r="20" spans="2:15" s="86" customFormat="1" ht="15.95" customHeight="1" x14ac:dyDescent="0.25">
      <c r="B20" s="469">
        <v>10</v>
      </c>
      <c r="C20" s="470"/>
      <c r="D20" s="470"/>
      <c r="E20" s="470"/>
      <c r="F20" s="470"/>
      <c r="G20" s="90">
        <v>4.16</v>
      </c>
      <c r="H20" s="90">
        <v>3.66</v>
      </c>
      <c r="I20" s="90">
        <f>+G20*H20</f>
        <v>15.225600000000002</v>
      </c>
      <c r="J20" s="90">
        <f>0.9*2.1*2</f>
        <v>3.7800000000000002</v>
      </c>
      <c r="K20" s="90">
        <f>+I20-J20</f>
        <v>11.445600000000002</v>
      </c>
      <c r="L20" s="91">
        <v>1</v>
      </c>
      <c r="M20" s="90">
        <f>+K20*L20</f>
        <v>11.445600000000002</v>
      </c>
      <c r="N20" s="90">
        <f>+G20*L20</f>
        <v>4.16</v>
      </c>
      <c r="O20" s="117">
        <f t="shared" ref="O20" si="5">+G20*L20</f>
        <v>4.16</v>
      </c>
    </row>
    <row r="21" spans="2:15" s="86" customFormat="1" ht="15.95" customHeight="1" x14ac:dyDescent="0.25">
      <c r="B21" s="469">
        <v>11</v>
      </c>
      <c r="C21" s="470"/>
      <c r="D21" s="470"/>
      <c r="E21" s="470"/>
      <c r="F21" s="470"/>
      <c r="G21" s="90">
        <v>3.18</v>
      </c>
      <c r="H21" s="90">
        <v>3.4</v>
      </c>
      <c r="I21" s="90">
        <f>+G21*H21</f>
        <v>10.811999999999999</v>
      </c>
      <c r="J21" s="90">
        <f>0.8*2.1</f>
        <v>1.6800000000000002</v>
      </c>
      <c r="K21" s="90">
        <f>+I21-J21</f>
        <v>9.1319999999999997</v>
      </c>
      <c r="L21" s="91">
        <v>1</v>
      </c>
      <c r="M21" s="90">
        <f>+K21*L21</f>
        <v>9.1319999999999997</v>
      </c>
      <c r="N21" s="90">
        <f>+G21*L21</f>
        <v>3.18</v>
      </c>
      <c r="O21" s="117">
        <f>+G21*L21</f>
        <v>3.18</v>
      </c>
    </row>
    <row r="22" spans="2:15" s="86" customFormat="1" ht="15.95" customHeight="1" x14ac:dyDescent="0.25">
      <c r="B22" s="469">
        <v>12</v>
      </c>
      <c r="C22" s="470"/>
      <c r="D22" s="470"/>
      <c r="E22" s="470"/>
      <c r="F22" s="470"/>
      <c r="G22" s="90">
        <v>2.06</v>
      </c>
      <c r="H22" s="90">
        <v>3.4</v>
      </c>
      <c r="I22" s="90">
        <f>+G22*H22</f>
        <v>7.0039999999999996</v>
      </c>
      <c r="J22" s="90"/>
      <c r="K22" s="90">
        <f>+I22-J22</f>
        <v>7.0039999999999996</v>
      </c>
      <c r="L22" s="91">
        <v>1</v>
      </c>
      <c r="M22" s="90">
        <f>+K22*L22</f>
        <v>7.0039999999999996</v>
      </c>
      <c r="N22" s="90">
        <f>+G22*L22</f>
        <v>2.06</v>
      </c>
      <c r="O22" s="117">
        <f>+G22*L22</f>
        <v>2.06</v>
      </c>
    </row>
    <row r="23" spans="2:15" s="86" customFormat="1" ht="15.95" customHeight="1" x14ac:dyDescent="0.25">
      <c r="B23" s="469">
        <v>13</v>
      </c>
      <c r="C23" s="470"/>
      <c r="D23" s="470"/>
      <c r="E23" s="470"/>
      <c r="F23" s="470"/>
      <c r="G23" s="90">
        <v>2.0699999999999998</v>
      </c>
      <c r="H23" s="90">
        <v>3.66</v>
      </c>
      <c r="I23" s="90">
        <f>+G23*H23</f>
        <v>7.5762</v>
      </c>
      <c r="J23" s="90"/>
      <c r="K23" s="90">
        <f>+I23-J23</f>
        <v>7.5762</v>
      </c>
      <c r="L23" s="91">
        <v>1</v>
      </c>
      <c r="M23" s="90">
        <f>+K23*L23</f>
        <v>7.5762</v>
      </c>
      <c r="N23" s="90">
        <f>+G23*L23</f>
        <v>2.0699999999999998</v>
      </c>
      <c r="O23" s="117">
        <f>+G23*L23</f>
        <v>2.0699999999999998</v>
      </c>
    </row>
    <row r="24" spans="2:15" s="86" customFormat="1" ht="15.95" customHeight="1" thickBot="1" x14ac:dyDescent="0.3">
      <c r="B24" s="471"/>
      <c r="C24" s="472"/>
      <c r="D24" s="472"/>
      <c r="E24" s="472"/>
      <c r="F24" s="472"/>
      <c r="G24" s="88"/>
      <c r="H24" s="88"/>
      <c r="I24" s="88"/>
      <c r="J24" s="88"/>
      <c r="K24" s="88"/>
      <c r="L24" s="89"/>
      <c r="M24" s="88"/>
      <c r="N24" s="88"/>
      <c r="O24" s="118"/>
    </row>
    <row r="25" spans="2:15" s="86" customFormat="1" ht="17.45" customHeight="1" thickBot="1" x14ac:dyDescent="0.3">
      <c r="B25" s="473" t="s">
        <v>10</v>
      </c>
      <c r="C25" s="474"/>
      <c r="D25" s="474"/>
      <c r="E25" s="474"/>
      <c r="F25" s="474"/>
      <c r="G25" s="474"/>
      <c r="H25" s="474"/>
      <c r="I25" s="474"/>
      <c r="J25" s="474"/>
      <c r="K25" s="474"/>
      <c r="L25" s="474"/>
      <c r="M25" s="119">
        <f>SUM(M11:M24)</f>
        <v>105.69580000000001</v>
      </c>
      <c r="N25" s="119">
        <f>SUM(N11:N24)</f>
        <v>34.44</v>
      </c>
      <c r="O25" s="120">
        <f>SUM(O11:O24)</f>
        <v>34.44</v>
      </c>
    </row>
    <row r="26" spans="2:15" ht="9.9499999999999993" customHeight="1" thickBot="1" x14ac:dyDescent="0.3"/>
    <row r="27" spans="2:15" s="86" customFormat="1" ht="17.45" customHeight="1" x14ac:dyDescent="0.25">
      <c r="B27" s="121" t="s">
        <v>130</v>
      </c>
      <c r="C27" s="122"/>
      <c r="D27" s="122"/>
      <c r="E27" s="122"/>
      <c r="F27" s="484" t="s">
        <v>224</v>
      </c>
      <c r="G27" s="484"/>
      <c r="H27" s="484"/>
      <c r="I27" s="484"/>
      <c r="J27" s="484"/>
      <c r="K27" s="123" t="s">
        <v>131</v>
      </c>
      <c r="L27" s="493" t="s">
        <v>226</v>
      </c>
      <c r="M27" s="494"/>
      <c r="N27" s="495"/>
      <c r="O27" s="226"/>
    </row>
    <row r="28" spans="2:15" s="86" customFormat="1" ht="15.95" customHeight="1" x14ac:dyDescent="0.25">
      <c r="B28" s="469">
        <v>1</v>
      </c>
      <c r="C28" s="470"/>
      <c r="D28" s="470"/>
      <c r="E28" s="470"/>
      <c r="F28" s="470"/>
      <c r="G28" s="90">
        <v>3.23</v>
      </c>
      <c r="H28" s="90">
        <v>3.4</v>
      </c>
      <c r="I28" s="90">
        <f t="shared" ref="I28:I32" si="6">+G28*H28</f>
        <v>10.981999999999999</v>
      </c>
      <c r="J28" s="90">
        <f>1.2*0.8</f>
        <v>0.96</v>
      </c>
      <c r="K28" s="90">
        <f t="shared" ref="K28:K32" si="7">+I28-J28</f>
        <v>10.021999999999998</v>
      </c>
      <c r="L28" s="91">
        <v>1</v>
      </c>
      <c r="M28" s="90">
        <f t="shared" ref="M28:M32" si="8">+K28*L28</f>
        <v>10.021999999999998</v>
      </c>
      <c r="N28" s="90">
        <f t="shared" ref="N28:N32" si="9">+G28*L28</f>
        <v>3.23</v>
      </c>
      <c r="O28" s="117">
        <f>+G28*L28</f>
        <v>3.23</v>
      </c>
    </row>
    <row r="29" spans="2:15" s="86" customFormat="1" ht="15.95" customHeight="1" x14ac:dyDescent="0.25">
      <c r="B29" s="469">
        <v>2</v>
      </c>
      <c r="C29" s="470"/>
      <c r="D29" s="470"/>
      <c r="E29" s="470"/>
      <c r="F29" s="470"/>
      <c r="G29" s="90">
        <v>2.93</v>
      </c>
      <c r="H29" s="90">
        <v>3.4</v>
      </c>
      <c r="I29" s="90">
        <f t="shared" si="6"/>
        <v>9.9619999999999997</v>
      </c>
      <c r="J29" s="90">
        <f>1.6*0.8</f>
        <v>1.2800000000000002</v>
      </c>
      <c r="K29" s="90">
        <f t="shared" si="7"/>
        <v>8.6819999999999986</v>
      </c>
      <c r="L29" s="91">
        <v>1</v>
      </c>
      <c r="M29" s="90">
        <f t="shared" si="8"/>
        <v>8.6819999999999986</v>
      </c>
      <c r="N29" s="90">
        <f t="shared" si="9"/>
        <v>2.93</v>
      </c>
      <c r="O29" s="117">
        <f>+G29*L29</f>
        <v>2.93</v>
      </c>
    </row>
    <row r="30" spans="2:15" s="86" customFormat="1" ht="15.95" customHeight="1" x14ac:dyDescent="0.25">
      <c r="B30" s="469">
        <v>3</v>
      </c>
      <c r="C30" s="470"/>
      <c r="D30" s="470"/>
      <c r="E30" s="470"/>
      <c r="F30" s="470"/>
      <c r="G30" s="90">
        <v>4.22</v>
      </c>
      <c r="H30" s="90">
        <v>3.4</v>
      </c>
      <c r="I30" s="90">
        <f t="shared" si="6"/>
        <v>14.347999999999999</v>
      </c>
      <c r="J30" s="90"/>
      <c r="K30" s="90">
        <f t="shared" si="7"/>
        <v>14.347999999999999</v>
      </c>
      <c r="L30" s="91">
        <v>1</v>
      </c>
      <c r="M30" s="90">
        <f t="shared" si="8"/>
        <v>14.347999999999999</v>
      </c>
      <c r="N30" s="90">
        <f t="shared" si="9"/>
        <v>4.22</v>
      </c>
      <c r="O30" s="117">
        <f>+G30*L30</f>
        <v>4.22</v>
      </c>
    </row>
    <row r="31" spans="2:15" s="86" customFormat="1" ht="15.95" customHeight="1" x14ac:dyDescent="0.25">
      <c r="B31" s="469">
        <v>4</v>
      </c>
      <c r="C31" s="470"/>
      <c r="D31" s="470"/>
      <c r="E31" s="470"/>
      <c r="F31" s="470"/>
      <c r="G31" s="90">
        <v>2.9</v>
      </c>
      <c r="H31" s="90">
        <v>3.4</v>
      </c>
      <c r="I31" s="90">
        <f t="shared" si="6"/>
        <v>9.86</v>
      </c>
      <c r="J31" s="90">
        <f>2.8*0.8</f>
        <v>2.2399999999999998</v>
      </c>
      <c r="K31" s="90">
        <f t="shared" si="7"/>
        <v>7.6199999999999992</v>
      </c>
      <c r="L31" s="91">
        <v>1</v>
      </c>
      <c r="M31" s="90">
        <f t="shared" si="8"/>
        <v>7.6199999999999992</v>
      </c>
      <c r="N31" s="90">
        <f t="shared" si="9"/>
        <v>2.9</v>
      </c>
      <c r="O31" s="117">
        <f>+G31*L31</f>
        <v>2.9</v>
      </c>
    </row>
    <row r="32" spans="2:15" s="86" customFormat="1" ht="15.95" customHeight="1" x14ac:dyDescent="0.25">
      <c r="B32" s="469">
        <v>5</v>
      </c>
      <c r="C32" s="470"/>
      <c r="D32" s="470"/>
      <c r="E32" s="470"/>
      <c r="F32" s="470"/>
      <c r="G32" s="90">
        <v>6.08</v>
      </c>
      <c r="H32" s="90">
        <v>3.1</v>
      </c>
      <c r="I32" s="90">
        <f t="shared" si="6"/>
        <v>18.848000000000003</v>
      </c>
      <c r="J32" s="90">
        <f>1*0.8*2</f>
        <v>1.6</v>
      </c>
      <c r="K32" s="90">
        <f t="shared" si="7"/>
        <v>17.248000000000001</v>
      </c>
      <c r="L32" s="91">
        <v>1</v>
      </c>
      <c r="M32" s="90">
        <f t="shared" si="8"/>
        <v>17.248000000000001</v>
      </c>
      <c r="N32" s="90">
        <f t="shared" si="9"/>
        <v>6.08</v>
      </c>
      <c r="O32" s="117">
        <f>+G32*L32</f>
        <v>6.08</v>
      </c>
    </row>
    <row r="33" spans="2:15" s="86" customFormat="1" ht="15.95" customHeight="1" x14ac:dyDescent="0.25">
      <c r="B33" s="469">
        <v>6</v>
      </c>
      <c r="C33" s="470"/>
      <c r="D33" s="470"/>
      <c r="E33" s="470"/>
      <c r="F33" s="470"/>
      <c r="G33" s="90">
        <v>3.73</v>
      </c>
      <c r="H33" s="90">
        <v>3.4</v>
      </c>
      <c r="I33" s="90">
        <f>+G33*H33</f>
        <v>12.682</v>
      </c>
      <c r="J33" s="90">
        <f>1.8*0.8+1.6*0.8</f>
        <v>2.7200000000000006</v>
      </c>
      <c r="K33" s="90">
        <f>+I33-J33</f>
        <v>9.9619999999999997</v>
      </c>
      <c r="L33" s="91">
        <v>1</v>
      </c>
      <c r="M33" s="90">
        <f>+K33*L33</f>
        <v>9.9619999999999997</v>
      </c>
      <c r="N33" s="90">
        <f>+G33*L33</f>
        <v>3.73</v>
      </c>
      <c r="O33" s="117">
        <f t="shared" ref="O33:O48" si="10">+G33*L33</f>
        <v>3.73</v>
      </c>
    </row>
    <row r="34" spans="2:15" s="86" customFormat="1" ht="15.95" customHeight="1" x14ac:dyDescent="0.25">
      <c r="B34" s="469">
        <v>7</v>
      </c>
      <c r="C34" s="470"/>
      <c r="D34" s="470"/>
      <c r="E34" s="470"/>
      <c r="F34" s="470"/>
      <c r="G34" s="90">
        <v>3.2</v>
      </c>
      <c r="H34" s="90">
        <v>3.4</v>
      </c>
      <c r="I34" s="90">
        <f>+G34*H34</f>
        <v>10.88</v>
      </c>
      <c r="J34" s="90">
        <f>1.2*0.8</f>
        <v>0.96</v>
      </c>
      <c r="K34" s="90">
        <f>+I34-J34</f>
        <v>9.9200000000000017</v>
      </c>
      <c r="L34" s="91">
        <v>1</v>
      </c>
      <c r="M34" s="90">
        <f>+K34*L34</f>
        <v>9.9200000000000017</v>
      </c>
      <c r="N34" s="90">
        <f>+G34*L34</f>
        <v>3.2</v>
      </c>
      <c r="O34" s="117">
        <f t="shared" si="10"/>
        <v>3.2</v>
      </c>
    </row>
    <row r="35" spans="2:15" s="86" customFormat="1" ht="15.95" customHeight="1" x14ac:dyDescent="0.25">
      <c r="B35" s="469">
        <v>8</v>
      </c>
      <c r="C35" s="470"/>
      <c r="D35" s="470"/>
      <c r="E35" s="470"/>
      <c r="F35" s="470"/>
      <c r="G35" s="90">
        <v>3.04</v>
      </c>
      <c r="H35" s="90">
        <v>3.66</v>
      </c>
      <c r="I35" s="90">
        <f t="shared" ref="I35:I48" si="11">+G35*H35</f>
        <v>11.1264</v>
      </c>
      <c r="J35" s="90">
        <f>2.5*1.2</f>
        <v>3</v>
      </c>
      <c r="K35" s="90">
        <f t="shared" ref="K35:K48" si="12">+I35-J35</f>
        <v>8.1264000000000003</v>
      </c>
      <c r="L35" s="91">
        <v>1</v>
      </c>
      <c r="M35" s="90">
        <f t="shared" ref="M35:M48" si="13">+K35*L35</f>
        <v>8.1264000000000003</v>
      </c>
      <c r="N35" s="90">
        <f t="shared" ref="N35:N48" si="14">+G35*L35</f>
        <v>3.04</v>
      </c>
      <c r="O35" s="117">
        <f t="shared" si="10"/>
        <v>3.04</v>
      </c>
    </row>
    <row r="36" spans="2:15" s="86" customFormat="1" ht="15.95" customHeight="1" x14ac:dyDescent="0.25">
      <c r="B36" s="469">
        <v>9</v>
      </c>
      <c r="C36" s="470"/>
      <c r="D36" s="470"/>
      <c r="E36" s="470"/>
      <c r="F36" s="470"/>
      <c r="G36" s="90">
        <v>3.21</v>
      </c>
      <c r="H36" s="90">
        <v>3.4</v>
      </c>
      <c r="I36" s="90">
        <f t="shared" si="11"/>
        <v>10.914</v>
      </c>
      <c r="J36" s="90">
        <f>2.5*1.2</f>
        <v>3</v>
      </c>
      <c r="K36" s="90">
        <f t="shared" si="12"/>
        <v>7.9139999999999997</v>
      </c>
      <c r="L36" s="91">
        <v>1</v>
      </c>
      <c r="M36" s="90">
        <f t="shared" si="13"/>
        <v>7.9139999999999997</v>
      </c>
      <c r="N36" s="90">
        <f t="shared" si="14"/>
        <v>3.21</v>
      </c>
      <c r="O36" s="117">
        <f t="shared" si="10"/>
        <v>3.21</v>
      </c>
    </row>
    <row r="37" spans="2:15" s="86" customFormat="1" ht="15.95" customHeight="1" x14ac:dyDescent="0.25">
      <c r="B37" s="469">
        <v>10</v>
      </c>
      <c r="C37" s="470"/>
      <c r="D37" s="470"/>
      <c r="E37" s="470"/>
      <c r="F37" s="470"/>
      <c r="G37" s="90">
        <v>3.21</v>
      </c>
      <c r="H37" s="90">
        <v>3.4</v>
      </c>
      <c r="I37" s="90">
        <f t="shared" si="11"/>
        <v>10.914</v>
      </c>
      <c r="J37" s="90">
        <f>2*0.8</f>
        <v>1.6</v>
      </c>
      <c r="K37" s="90">
        <f t="shared" si="12"/>
        <v>9.3140000000000001</v>
      </c>
      <c r="L37" s="91">
        <v>1</v>
      </c>
      <c r="M37" s="90">
        <f t="shared" si="13"/>
        <v>9.3140000000000001</v>
      </c>
      <c r="N37" s="90">
        <f t="shared" si="14"/>
        <v>3.21</v>
      </c>
      <c r="O37" s="117">
        <f t="shared" si="10"/>
        <v>3.21</v>
      </c>
    </row>
    <row r="38" spans="2:15" s="86" customFormat="1" ht="15.95" customHeight="1" x14ac:dyDescent="0.25">
      <c r="B38" s="469">
        <v>11</v>
      </c>
      <c r="C38" s="470"/>
      <c r="D38" s="470"/>
      <c r="E38" s="470"/>
      <c r="F38" s="470"/>
      <c r="G38" s="90">
        <v>3.21</v>
      </c>
      <c r="H38" s="90">
        <v>3.4</v>
      </c>
      <c r="I38" s="90">
        <f t="shared" si="11"/>
        <v>10.914</v>
      </c>
      <c r="J38" s="90">
        <f>2.5*1.2</f>
        <v>3</v>
      </c>
      <c r="K38" s="90">
        <f t="shared" si="12"/>
        <v>7.9139999999999997</v>
      </c>
      <c r="L38" s="91">
        <v>1</v>
      </c>
      <c r="M38" s="90">
        <f t="shared" si="13"/>
        <v>7.9139999999999997</v>
      </c>
      <c r="N38" s="90">
        <f t="shared" si="14"/>
        <v>3.21</v>
      </c>
      <c r="O38" s="117">
        <f t="shared" si="10"/>
        <v>3.21</v>
      </c>
    </row>
    <row r="39" spans="2:15" s="86" customFormat="1" ht="15.95" customHeight="1" x14ac:dyDescent="0.25">
      <c r="B39" s="469">
        <v>12</v>
      </c>
      <c r="C39" s="470"/>
      <c r="D39" s="470"/>
      <c r="E39" s="470"/>
      <c r="F39" s="470"/>
      <c r="G39" s="90">
        <v>3.21</v>
      </c>
      <c r="H39" s="90">
        <v>3.4</v>
      </c>
      <c r="I39" s="90">
        <f t="shared" si="11"/>
        <v>10.914</v>
      </c>
      <c r="J39" s="90">
        <f>2*0.8</f>
        <v>1.6</v>
      </c>
      <c r="K39" s="90">
        <f t="shared" si="12"/>
        <v>9.3140000000000001</v>
      </c>
      <c r="L39" s="91">
        <v>1</v>
      </c>
      <c r="M39" s="90">
        <f t="shared" si="13"/>
        <v>9.3140000000000001</v>
      </c>
      <c r="N39" s="90">
        <f t="shared" si="14"/>
        <v>3.21</v>
      </c>
      <c r="O39" s="117">
        <f t="shared" si="10"/>
        <v>3.21</v>
      </c>
    </row>
    <row r="40" spans="2:15" s="86" customFormat="1" ht="15.95" customHeight="1" x14ac:dyDescent="0.25">
      <c r="B40" s="469">
        <v>13</v>
      </c>
      <c r="C40" s="470"/>
      <c r="D40" s="470"/>
      <c r="E40" s="470"/>
      <c r="F40" s="470"/>
      <c r="G40" s="90">
        <v>3.21</v>
      </c>
      <c r="H40" s="90">
        <v>3.4</v>
      </c>
      <c r="I40" s="90">
        <f t="shared" si="11"/>
        <v>10.914</v>
      </c>
      <c r="J40" s="90"/>
      <c r="K40" s="90">
        <f t="shared" si="12"/>
        <v>10.914</v>
      </c>
      <c r="L40" s="91">
        <v>1</v>
      </c>
      <c r="M40" s="90">
        <f t="shared" si="13"/>
        <v>10.914</v>
      </c>
      <c r="N40" s="90">
        <f t="shared" si="14"/>
        <v>3.21</v>
      </c>
      <c r="O40" s="117">
        <f t="shared" si="10"/>
        <v>3.21</v>
      </c>
    </row>
    <row r="41" spans="2:15" s="86" customFormat="1" ht="15.95" customHeight="1" x14ac:dyDescent="0.25">
      <c r="B41" s="469">
        <v>14</v>
      </c>
      <c r="C41" s="470"/>
      <c r="D41" s="470"/>
      <c r="E41" s="470"/>
      <c r="F41" s="470"/>
      <c r="G41" s="90">
        <v>3.21</v>
      </c>
      <c r="H41" s="90">
        <v>3.4</v>
      </c>
      <c r="I41" s="90">
        <f t="shared" si="11"/>
        <v>10.914</v>
      </c>
      <c r="J41" s="90">
        <f>1.2*0.8</f>
        <v>0.96</v>
      </c>
      <c r="K41" s="90">
        <f t="shared" si="12"/>
        <v>9.9540000000000006</v>
      </c>
      <c r="L41" s="91">
        <v>1</v>
      </c>
      <c r="M41" s="90">
        <f t="shared" si="13"/>
        <v>9.9540000000000006</v>
      </c>
      <c r="N41" s="90">
        <f t="shared" si="14"/>
        <v>3.21</v>
      </c>
      <c r="O41" s="117">
        <f t="shared" si="10"/>
        <v>3.21</v>
      </c>
    </row>
    <row r="42" spans="2:15" s="86" customFormat="1" ht="15.95" customHeight="1" x14ac:dyDescent="0.25">
      <c r="B42" s="469">
        <v>15</v>
      </c>
      <c r="C42" s="470"/>
      <c r="D42" s="470"/>
      <c r="E42" s="470"/>
      <c r="F42" s="470"/>
      <c r="G42" s="90">
        <v>3.21</v>
      </c>
      <c r="H42" s="90">
        <v>3.4</v>
      </c>
      <c r="I42" s="90">
        <f t="shared" ref="I42:I45" si="15">+G42*H42</f>
        <v>10.914</v>
      </c>
      <c r="J42" s="90"/>
      <c r="K42" s="90">
        <f t="shared" ref="K42:K45" si="16">+I42-J42</f>
        <v>10.914</v>
      </c>
      <c r="L42" s="91">
        <v>1</v>
      </c>
      <c r="M42" s="90">
        <f t="shared" ref="M42:M45" si="17">+K42*L42</f>
        <v>10.914</v>
      </c>
      <c r="N42" s="90">
        <f t="shared" ref="N42:N45" si="18">+G42*L42</f>
        <v>3.21</v>
      </c>
      <c r="O42" s="117">
        <f t="shared" ref="O42:O45" si="19">+G42*L42</f>
        <v>3.21</v>
      </c>
    </row>
    <row r="43" spans="2:15" s="86" customFormat="1" ht="15.95" customHeight="1" x14ac:dyDescent="0.25">
      <c r="B43" s="469">
        <v>16</v>
      </c>
      <c r="C43" s="470"/>
      <c r="D43" s="470"/>
      <c r="E43" s="470"/>
      <c r="F43" s="470"/>
      <c r="G43" s="90">
        <v>3.21</v>
      </c>
      <c r="H43" s="90">
        <v>3.4</v>
      </c>
      <c r="I43" s="90">
        <f t="shared" si="15"/>
        <v>10.914</v>
      </c>
      <c r="J43" s="90">
        <f>2.8*0.8</f>
        <v>2.2399999999999998</v>
      </c>
      <c r="K43" s="90">
        <f t="shared" si="16"/>
        <v>8.6739999999999995</v>
      </c>
      <c r="L43" s="91">
        <v>1</v>
      </c>
      <c r="M43" s="90">
        <f t="shared" si="17"/>
        <v>8.6739999999999995</v>
      </c>
      <c r="N43" s="90">
        <f t="shared" si="18"/>
        <v>3.21</v>
      </c>
      <c r="O43" s="117">
        <f t="shared" si="19"/>
        <v>3.21</v>
      </c>
    </row>
    <row r="44" spans="2:15" s="86" customFormat="1" ht="15.95" customHeight="1" x14ac:dyDescent="0.25">
      <c r="B44" s="469">
        <v>17</v>
      </c>
      <c r="C44" s="470"/>
      <c r="D44" s="470"/>
      <c r="E44" s="470"/>
      <c r="F44" s="470"/>
      <c r="G44" s="90">
        <v>3.31</v>
      </c>
      <c r="H44" s="90">
        <v>3.4</v>
      </c>
      <c r="I44" s="90">
        <f t="shared" si="15"/>
        <v>11.254</v>
      </c>
      <c r="J44" s="90"/>
      <c r="K44" s="90">
        <f t="shared" si="16"/>
        <v>11.254</v>
      </c>
      <c r="L44" s="91">
        <v>1</v>
      </c>
      <c r="M44" s="90">
        <f t="shared" si="17"/>
        <v>11.254</v>
      </c>
      <c r="N44" s="90">
        <f t="shared" si="18"/>
        <v>3.31</v>
      </c>
      <c r="O44" s="117">
        <f t="shared" si="19"/>
        <v>3.31</v>
      </c>
    </row>
    <row r="45" spans="2:15" s="86" customFormat="1" ht="15.95" customHeight="1" x14ac:dyDescent="0.25">
      <c r="B45" s="469">
        <v>18</v>
      </c>
      <c r="C45" s="470"/>
      <c r="D45" s="470"/>
      <c r="E45" s="470"/>
      <c r="F45" s="470"/>
      <c r="G45" s="90">
        <v>3.31</v>
      </c>
      <c r="H45" s="90">
        <v>3.4</v>
      </c>
      <c r="I45" s="90">
        <f t="shared" si="15"/>
        <v>11.254</v>
      </c>
      <c r="J45" s="90">
        <f>2.8*0.8</f>
        <v>2.2399999999999998</v>
      </c>
      <c r="K45" s="90">
        <f t="shared" si="16"/>
        <v>9.0139999999999993</v>
      </c>
      <c r="L45" s="91">
        <v>1</v>
      </c>
      <c r="M45" s="90">
        <f t="shared" si="17"/>
        <v>9.0139999999999993</v>
      </c>
      <c r="N45" s="90">
        <f t="shared" si="18"/>
        <v>3.31</v>
      </c>
      <c r="O45" s="117">
        <f t="shared" si="19"/>
        <v>3.31</v>
      </c>
    </row>
    <row r="46" spans="2:15" s="86" customFormat="1" ht="15.95" customHeight="1" x14ac:dyDescent="0.25">
      <c r="B46" s="469">
        <v>19</v>
      </c>
      <c r="C46" s="470"/>
      <c r="D46" s="470"/>
      <c r="E46" s="470"/>
      <c r="F46" s="470"/>
      <c r="G46" s="90">
        <v>3.57</v>
      </c>
      <c r="H46" s="90">
        <v>3.4</v>
      </c>
      <c r="I46" s="90">
        <f t="shared" si="11"/>
        <v>12.138</v>
      </c>
      <c r="J46" s="90">
        <f>2.8*0.8</f>
        <v>2.2399999999999998</v>
      </c>
      <c r="K46" s="90">
        <f t="shared" si="12"/>
        <v>9.8979999999999997</v>
      </c>
      <c r="L46" s="91">
        <v>1</v>
      </c>
      <c r="M46" s="90">
        <f t="shared" si="13"/>
        <v>9.8979999999999997</v>
      </c>
      <c r="N46" s="90">
        <f t="shared" si="14"/>
        <v>3.57</v>
      </c>
      <c r="O46" s="117">
        <f t="shared" si="10"/>
        <v>3.57</v>
      </c>
    </row>
    <row r="47" spans="2:15" s="86" customFormat="1" ht="15.95" customHeight="1" x14ac:dyDescent="0.25">
      <c r="B47" s="469">
        <v>20</v>
      </c>
      <c r="C47" s="470"/>
      <c r="D47" s="470"/>
      <c r="E47" s="470"/>
      <c r="F47" s="470"/>
      <c r="G47" s="90">
        <v>3.25</v>
      </c>
      <c r="H47" s="90">
        <v>3.4</v>
      </c>
      <c r="I47" s="90">
        <f t="shared" si="11"/>
        <v>11.049999999999999</v>
      </c>
      <c r="J47" s="90">
        <f>1.2*0.8</f>
        <v>0.96</v>
      </c>
      <c r="K47" s="90">
        <f t="shared" si="12"/>
        <v>10.09</v>
      </c>
      <c r="L47" s="91">
        <v>1</v>
      </c>
      <c r="M47" s="90">
        <f t="shared" si="13"/>
        <v>10.09</v>
      </c>
      <c r="N47" s="90">
        <f t="shared" si="14"/>
        <v>3.25</v>
      </c>
      <c r="O47" s="117">
        <f t="shared" si="10"/>
        <v>3.25</v>
      </c>
    </row>
    <row r="48" spans="2:15" s="86" customFormat="1" ht="15.95" customHeight="1" x14ac:dyDescent="0.25">
      <c r="B48" s="469">
        <v>21</v>
      </c>
      <c r="C48" s="470"/>
      <c r="D48" s="470"/>
      <c r="E48" s="470"/>
      <c r="F48" s="470"/>
      <c r="G48" s="90">
        <v>3.56</v>
      </c>
      <c r="H48" s="90">
        <v>3.4</v>
      </c>
      <c r="I48" s="90">
        <f t="shared" si="11"/>
        <v>12.103999999999999</v>
      </c>
      <c r="J48" s="90"/>
      <c r="K48" s="90">
        <f t="shared" si="12"/>
        <v>12.103999999999999</v>
      </c>
      <c r="L48" s="91">
        <v>1</v>
      </c>
      <c r="M48" s="90">
        <f t="shared" si="13"/>
        <v>12.103999999999999</v>
      </c>
      <c r="N48" s="90">
        <f t="shared" si="14"/>
        <v>3.56</v>
      </c>
      <c r="O48" s="117">
        <f t="shared" si="10"/>
        <v>3.56</v>
      </c>
    </row>
    <row r="49" spans="2:15" s="86" customFormat="1" ht="15.95" customHeight="1" thickBot="1" x14ac:dyDescent="0.3">
      <c r="B49" s="471"/>
      <c r="C49" s="472"/>
      <c r="D49" s="472"/>
      <c r="E49" s="472"/>
      <c r="F49" s="472"/>
      <c r="G49" s="88"/>
      <c r="H49" s="88"/>
      <c r="I49" s="88"/>
      <c r="J49" s="88"/>
      <c r="K49" s="88"/>
      <c r="L49" s="89"/>
      <c r="M49" s="88"/>
      <c r="N49" s="88"/>
      <c r="O49" s="118"/>
    </row>
    <row r="50" spans="2:15" s="86" customFormat="1" ht="17.45" customHeight="1" thickBot="1" x14ac:dyDescent="0.3">
      <c r="B50" s="473" t="s">
        <v>10</v>
      </c>
      <c r="C50" s="474"/>
      <c r="D50" s="474"/>
      <c r="E50" s="474"/>
      <c r="F50" s="474"/>
      <c r="G50" s="474"/>
      <c r="H50" s="474"/>
      <c r="I50" s="474"/>
      <c r="J50" s="474"/>
      <c r="K50" s="474"/>
      <c r="L50" s="474"/>
      <c r="M50" s="119">
        <f>SUM(M28:M49)</f>
        <v>213.2004</v>
      </c>
      <c r="N50" s="119">
        <f>SUM(N28:N49)</f>
        <v>72.010000000000005</v>
      </c>
      <c r="O50" s="120">
        <f>SUM(O28:O49)</f>
        <v>72.010000000000005</v>
      </c>
    </row>
    <row r="51" spans="2:15" ht="9.9499999999999993" customHeight="1" thickBot="1" x14ac:dyDescent="0.3"/>
    <row r="52" spans="2:15" s="86" customFormat="1" ht="17.45" customHeight="1" x14ac:dyDescent="0.25">
      <c r="B52" s="121" t="s">
        <v>130</v>
      </c>
      <c r="C52" s="122"/>
      <c r="D52" s="122"/>
      <c r="E52" s="122"/>
      <c r="F52" s="484" t="s">
        <v>227</v>
      </c>
      <c r="G52" s="484"/>
      <c r="H52" s="484"/>
      <c r="I52" s="484"/>
      <c r="J52" s="484"/>
      <c r="K52" s="123" t="s">
        <v>131</v>
      </c>
      <c r="L52" s="485"/>
      <c r="M52" s="486"/>
      <c r="N52" s="487"/>
      <c r="O52" s="227"/>
    </row>
    <row r="53" spans="2:15" s="86" customFormat="1" ht="15.95" customHeight="1" x14ac:dyDescent="0.25">
      <c r="B53" s="469"/>
      <c r="C53" s="470"/>
      <c r="D53" s="470"/>
      <c r="E53" s="470"/>
      <c r="F53" s="470"/>
      <c r="G53" s="90"/>
      <c r="H53" s="90"/>
      <c r="I53" s="90">
        <f t="shared" ref="I53:I54" si="20">+G53*H53</f>
        <v>0</v>
      </c>
      <c r="J53" s="90"/>
      <c r="K53" s="90">
        <f t="shared" ref="K53:K54" si="21">+I53-J53</f>
        <v>0</v>
      </c>
      <c r="L53" s="91"/>
      <c r="M53" s="90">
        <f t="shared" ref="M53:M54" si="22">+K53*L53</f>
        <v>0</v>
      </c>
      <c r="N53" s="90">
        <f t="shared" ref="N53:N54" si="23">+G53*L53</f>
        <v>0</v>
      </c>
      <c r="O53" s="117"/>
    </row>
    <row r="54" spans="2:15" s="86" customFormat="1" ht="15.95" customHeight="1" x14ac:dyDescent="0.25">
      <c r="B54" s="469"/>
      <c r="C54" s="470"/>
      <c r="D54" s="470"/>
      <c r="E54" s="470"/>
      <c r="F54" s="470"/>
      <c r="G54" s="90"/>
      <c r="H54" s="90"/>
      <c r="I54" s="90">
        <f t="shared" si="20"/>
        <v>0</v>
      </c>
      <c r="J54" s="90"/>
      <c r="K54" s="90">
        <f t="shared" si="21"/>
        <v>0</v>
      </c>
      <c r="L54" s="91"/>
      <c r="M54" s="90">
        <f t="shared" si="22"/>
        <v>0</v>
      </c>
      <c r="N54" s="90">
        <f t="shared" si="23"/>
        <v>0</v>
      </c>
      <c r="O54" s="117"/>
    </row>
    <row r="55" spans="2:15" s="86" customFormat="1" ht="15.95" customHeight="1" thickBot="1" x14ac:dyDescent="0.3">
      <c r="B55" s="471"/>
      <c r="C55" s="472"/>
      <c r="D55" s="472"/>
      <c r="E55" s="472"/>
      <c r="F55" s="472"/>
      <c r="G55" s="88"/>
      <c r="H55" s="88"/>
      <c r="I55" s="88"/>
      <c r="J55" s="88"/>
      <c r="K55" s="88"/>
      <c r="L55" s="89"/>
      <c r="M55" s="88"/>
      <c r="N55" s="88"/>
      <c r="O55" s="118"/>
    </row>
    <row r="56" spans="2:15" s="86" customFormat="1" ht="17.45" customHeight="1" thickBot="1" x14ac:dyDescent="0.3">
      <c r="B56" s="473" t="s">
        <v>10</v>
      </c>
      <c r="C56" s="474"/>
      <c r="D56" s="474"/>
      <c r="E56" s="474"/>
      <c r="F56" s="474"/>
      <c r="G56" s="474"/>
      <c r="H56" s="474"/>
      <c r="I56" s="474"/>
      <c r="J56" s="474"/>
      <c r="K56" s="474"/>
      <c r="L56" s="474"/>
      <c r="M56" s="119">
        <f>SUM(M53:M55)</f>
        <v>0</v>
      </c>
      <c r="N56" s="119">
        <f>SUM(N53:N55)</f>
        <v>0</v>
      </c>
      <c r="O56" s="120">
        <f>SUM(O53:O55)</f>
        <v>0</v>
      </c>
    </row>
    <row r="57" spans="2:15" ht="9.9499999999999993" customHeight="1" thickBot="1" x14ac:dyDescent="0.3"/>
    <row r="58" spans="2:15" s="86" customFormat="1" ht="17.45" customHeight="1" x14ac:dyDescent="0.25">
      <c r="B58" s="121" t="s">
        <v>130</v>
      </c>
      <c r="C58" s="122"/>
      <c r="D58" s="122"/>
      <c r="E58" s="122"/>
      <c r="F58" s="484" t="s">
        <v>228</v>
      </c>
      <c r="G58" s="484"/>
      <c r="H58" s="484"/>
      <c r="I58" s="484"/>
      <c r="J58" s="484"/>
      <c r="K58" s="123" t="s">
        <v>131</v>
      </c>
      <c r="L58" s="485"/>
      <c r="M58" s="486"/>
      <c r="N58" s="487"/>
      <c r="O58" s="228"/>
    </row>
    <row r="59" spans="2:15" s="86" customFormat="1" ht="15.95" customHeight="1" x14ac:dyDescent="0.25">
      <c r="B59" s="469"/>
      <c r="C59" s="470"/>
      <c r="D59" s="470"/>
      <c r="E59" s="470"/>
      <c r="F59" s="470"/>
      <c r="G59" s="90"/>
      <c r="H59" s="90"/>
      <c r="I59" s="90">
        <f t="shared" ref="I59:I60" si="24">+G59*H59</f>
        <v>0</v>
      </c>
      <c r="J59" s="90"/>
      <c r="K59" s="90">
        <f t="shared" ref="K59:K60" si="25">+I59-J59</f>
        <v>0</v>
      </c>
      <c r="L59" s="91"/>
      <c r="M59" s="90">
        <f t="shared" ref="M59:M60" si="26">+K59*L59</f>
        <v>0</v>
      </c>
      <c r="N59" s="90">
        <f t="shared" ref="N59:N60" si="27">+G59*L59</f>
        <v>0</v>
      </c>
      <c r="O59" s="117"/>
    </row>
    <row r="60" spans="2:15" s="86" customFormat="1" ht="15.95" customHeight="1" x14ac:dyDescent="0.25">
      <c r="B60" s="469"/>
      <c r="C60" s="470"/>
      <c r="D60" s="470"/>
      <c r="E60" s="470"/>
      <c r="F60" s="470"/>
      <c r="G60" s="90"/>
      <c r="H60" s="90"/>
      <c r="I60" s="90">
        <f t="shared" si="24"/>
        <v>0</v>
      </c>
      <c r="J60" s="90"/>
      <c r="K60" s="90">
        <f t="shared" si="25"/>
        <v>0</v>
      </c>
      <c r="L60" s="91"/>
      <c r="M60" s="90">
        <f t="shared" si="26"/>
        <v>0</v>
      </c>
      <c r="N60" s="90">
        <f t="shared" si="27"/>
        <v>0</v>
      </c>
      <c r="O60" s="117"/>
    </row>
    <row r="61" spans="2:15" s="86" customFormat="1" ht="15.95" customHeight="1" thickBot="1" x14ac:dyDescent="0.3">
      <c r="B61" s="471"/>
      <c r="C61" s="472"/>
      <c r="D61" s="472"/>
      <c r="E61" s="472"/>
      <c r="F61" s="472"/>
      <c r="G61" s="88"/>
      <c r="H61" s="88"/>
      <c r="I61" s="88"/>
      <c r="J61" s="88"/>
      <c r="K61" s="88"/>
      <c r="L61" s="89"/>
      <c r="M61" s="88"/>
      <c r="N61" s="88"/>
      <c r="O61" s="118"/>
    </row>
    <row r="62" spans="2:15" s="86" customFormat="1" ht="17.45" customHeight="1" thickBot="1" x14ac:dyDescent="0.3">
      <c r="B62" s="473" t="s">
        <v>10</v>
      </c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119">
        <f>SUM(M59:M61)</f>
        <v>0</v>
      </c>
      <c r="N62" s="119">
        <f>SUM(N59:N61)</f>
        <v>0</v>
      </c>
      <c r="O62" s="120">
        <f>SUM(O59:O61)</f>
        <v>0</v>
      </c>
    </row>
    <row r="63" spans="2:15" ht="9.9499999999999993" customHeight="1" thickBot="1" x14ac:dyDescent="0.3"/>
    <row r="64" spans="2:15" s="86" customFormat="1" ht="17.45" customHeight="1" x14ac:dyDescent="0.25">
      <c r="B64" s="121" t="s">
        <v>130</v>
      </c>
      <c r="C64" s="122"/>
      <c r="D64" s="122"/>
      <c r="E64" s="122"/>
      <c r="F64" s="484" t="s">
        <v>229</v>
      </c>
      <c r="G64" s="484"/>
      <c r="H64" s="484"/>
      <c r="I64" s="484"/>
      <c r="J64" s="484"/>
      <c r="K64" s="123" t="s">
        <v>131</v>
      </c>
      <c r="L64" s="484"/>
      <c r="M64" s="484"/>
      <c r="N64" s="484"/>
      <c r="O64" s="492"/>
    </row>
    <row r="65" spans="2:15" s="86" customFormat="1" ht="15.95" customHeight="1" x14ac:dyDescent="0.25">
      <c r="B65" s="469">
        <v>1</v>
      </c>
      <c r="C65" s="470"/>
      <c r="D65" s="470"/>
      <c r="E65" s="470"/>
      <c r="F65" s="470"/>
      <c r="G65" s="90">
        <v>0.63</v>
      </c>
      <c r="H65" s="90">
        <v>3.62</v>
      </c>
      <c r="I65" s="90">
        <f>+G65*H65</f>
        <v>2.2806000000000002</v>
      </c>
      <c r="J65" s="90"/>
      <c r="K65" s="90">
        <f>+I65-J65</f>
        <v>2.2806000000000002</v>
      </c>
      <c r="L65" s="91">
        <v>1</v>
      </c>
      <c r="M65" s="90">
        <f>+K65*L65</f>
        <v>2.2806000000000002</v>
      </c>
      <c r="N65" s="90">
        <f>+G65*L65</f>
        <v>0.63</v>
      </c>
      <c r="O65" s="117"/>
    </row>
    <row r="66" spans="2:15" s="86" customFormat="1" ht="15.95" customHeight="1" x14ac:dyDescent="0.25">
      <c r="B66" s="469">
        <v>2</v>
      </c>
      <c r="C66" s="470"/>
      <c r="D66" s="470"/>
      <c r="E66" s="470"/>
      <c r="F66" s="470"/>
      <c r="G66" s="90">
        <v>0.43</v>
      </c>
      <c r="H66" s="90">
        <v>3.62</v>
      </c>
      <c r="I66" s="90">
        <f>+G66*H66</f>
        <v>1.5566</v>
      </c>
      <c r="J66" s="90"/>
      <c r="K66" s="90">
        <f>+I66-J66</f>
        <v>1.5566</v>
      </c>
      <c r="L66" s="91">
        <v>1</v>
      </c>
      <c r="M66" s="90">
        <f>+K66*L66</f>
        <v>1.5566</v>
      </c>
      <c r="N66" s="90">
        <f>+G66*L66</f>
        <v>0.43</v>
      </c>
      <c r="O66" s="117"/>
    </row>
    <row r="67" spans="2:15" s="86" customFormat="1" ht="15.95" customHeight="1" x14ac:dyDescent="0.25">
      <c r="B67" s="469">
        <v>3</v>
      </c>
      <c r="C67" s="470"/>
      <c r="D67" s="470"/>
      <c r="E67" s="470"/>
      <c r="F67" s="470"/>
      <c r="G67" s="90">
        <v>1.27</v>
      </c>
      <c r="H67" s="90">
        <v>3.62</v>
      </c>
      <c r="I67" s="90">
        <f>+G67*H67</f>
        <v>4.5974000000000004</v>
      </c>
      <c r="J67" s="90"/>
      <c r="K67" s="90">
        <f>+I67-J67</f>
        <v>4.5974000000000004</v>
      </c>
      <c r="L67" s="91">
        <v>1</v>
      </c>
      <c r="M67" s="90">
        <f>+K67*L67</f>
        <v>4.5974000000000004</v>
      </c>
      <c r="N67" s="90">
        <f>+G67*L67</f>
        <v>1.27</v>
      </c>
      <c r="O67" s="117"/>
    </row>
    <row r="68" spans="2:15" s="86" customFormat="1" ht="15.95" customHeight="1" thickBot="1" x14ac:dyDescent="0.3">
      <c r="B68" s="471"/>
      <c r="C68" s="472"/>
      <c r="D68" s="472"/>
      <c r="E68" s="472"/>
      <c r="F68" s="472"/>
      <c r="G68" s="88"/>
      <c r="H68" s="88"/>
      <c r="I68" s="88"/>
      <c r="J68" s="88"/>
      <c r="K68" s="88"/>
      <c r="L68" s="89"/>
      <c r="M68" s="88"/>
      <c r="N68" s="88"/>
      <c r="O68" s="118"/>
    </row>
    <row r="69" spans="2:15" s="86" customFormat="1" ht="17.45" customHeight="1" thickBot="1" x14ac:dyDescent="0.3">
      <c r="B69" s="473" t="s">
        <v>10</v>
      </c>
      <c r="C69" s="474"/>
      <c r="D69" s="474"/>
      <c r="E69" s="474"/>
      <c r="F69" s="474"/>
      <c r="G69" s="474"/>
      <c r="H69" s="474"/>
      <c r="I69" s="474"/>
      <c r="J69" s="474"/>
      <c r="K69" s="474"/>
      <c r="L69" s="474"/>
      <c r="M69" s="119">
        <f>SUM(M65:M68)</f>
        <v>8.4345999999999997</v>
      </c>
      <c r="N69" s="119">
        <f>SUM(N65:N68)</f>
        <v>2.33</v>
      </c>
      <c r="O69" s="120">
        <f>SUM(O65:O68)</f>
        <v>0</v>
      </c>
    </row>
    <row r="70" spans="2:15" ht="9.9499999999999993" customHeight="1" thickBot="1" x14ac:dyDescent="0.3"/>
    <row r="71" spans="2:15" s="86" customFormat="1" ht="17.45" customHeight="1" x14ac:dyDescent="0.25">
      <c r="B71" s="121" t="s">
        <v>130</v>
      </c>
      <c r="C71" s="122"/>
      <c r="D71" s="122"/>
      <c r="E71" s="122"/>
      <c r="F71" s="484" t="s">
        <v>231</v>
      </c>
      <c r="G71" s="484"/>
      <c r="H71" s="484"/>
      <c r="I71" s="484"/>
      <c r="J71" s="484"/>
      <c r="K71" s="123" t="s">
        <v>131</v>
      </c>
      <c r="L71" s="485"/>
      <c r="M71" s="486"/>
      <c r="N71" s="487"/>
      <c r="O71" s="230"/>
    </row>
    <row r="72" spans="2:15" s="86" customFormat="1" ht="15.95" customHeight="1" x14ac:dyDescent="0.25">
      <c r="B72" s="469">
        <v>1</v>
      </c>
      <c r="C72" s="470"/>
      <c r="D72" s="470"/>
      <c r="E72" s="470"/>
      <c r="F72" s="470"/>
      <c r="G72" s="90">
        <v>9.84</v>
      </c>
      <c r="H72" s="90">
        <v>3.6</v>
      </c>
      <c r="I72" s="90">
        <f t="shared" ref="I72:I91" si="28">+G72*H72</f>
        <v>35.423999999999999</v>
      </c>
      <c r="J72" s="90">
        <f>0.9*2.1*5</f>
        <v>9.4500000000000011</v>
      </c>
      <c r="K72" s="90">
        <f t="shared" ref="K72:K91" si="29">+I72-J72</f>
        <v>25.973999999999997</v>
      </c>
      <c r="L72" s="91">
        <v>1</v>
      </c>
      <c r="M72" s="90">
        <f t="shared" ref="M72:M91" si="30">+K72*L72</f>
        <v>25.973999999999997</v>
      </c>
      <c r="N72" s="90">
        <f t="shared" ref="N72:N91" si="31">+G72*L72</f>
        <v>9.84</v>
      </c>
      <c r="O72" s="117"/>
    </row>
    <row r="73" spans="2:15" s="86" customFormat="1" ht="15.95" customHeight="1" x14ac:dyDescent="0.25">
      <c r="B73" s="469">
        <v>2</v>
      </c>
      <c r="C73" s="470"/>
      <c r="D73" s="470"/>
      <c r="E73" s="470"/>
      <c r="F73" s="470"/>
      <c r="G73" s="90">
        <v>2.61</v>
      </c>
      <c r="H73" s="90">
        <v>3.6</v>
      </c>
      <c r="I73" s="90">
        <f t="shared" si="28"/>
        <v>9.395999999999999</v>
      </c>
      <c r="J73" s="90"/>
      <c r="K73" s="90">
        <f t="shared" si="29"/>
        <v>9.395999999999999</v>
      </c>
      <c r="L73" s="91">
        <v>1</v>
      </c>
      <c r="M73" s="90">
        <f t="shared" si="30"/>
        <v>9.395999999999999</v>
      </c>
      <c r="N73" s="90">
        <f t="shared" si="31"/>
        <v>2.61</v>
      </c>
      <c r="O73" s="117"/>
    </row>
    <row r="74" spans="2:15" s="86" customFormat="1" ht="15.95" customHeight="1" x14ac:dyDescent="0.25">
      <c r="B74" s="469">
        <v>3</v>
      </c>
      <c r="C74" s="470"/>
      <c r="D74" s="470"/>
      <c r="E74" s="470"/>
      <c r="F74" s="470"/>
      <c r="G74" s="90">
        <v>2.61</v>
      </c>
      <c r="H74" s="90">
        <v>3.6</v>
      </c>
      <c r="I74" s="90">
        <f t="shared" si="28"/>
        <v>9.395999999999999</v>
      </c>
      <c r="J74" s="90"/>
      <c r="K74" s="90">
        <f t="shared" si="29"/>
        <v>9.395999999999999</v>
      </c>
      <c r="L74" s="91">
        <v>1</v>
      </c>
      <c r="M74" s="90">
        <f t="shared" si="30"/>
        <v>9.395999999999999</v>
      </c>
      <c r="N74" s="90">
        <f t="shared" si="31"/>
        <v>2.61</v>
      </c>
      <c r="O74" s="117"/>
    </row>
    <row r="75" spans="2:15" s="86" customFormat="1" ht="15.95" customHeight="1" x14ac:dyDescent="0.25">
      <c r="B75" s="469">
        <v>4</v>
      </c>
      <c r="C75" s="470"/>
      <c r="D75" s="470"/>
      <c r="E75" s="470"/>
      <c r="F75" s="470"/>
      <c r="G75" s="90">
        <v>2.61</v>
      </c>
      <c r="H75" s="90">
        <v>3.6</v>
      </c>
      <c r="I75" s="90">
        <f t="shared" si="28"/>
        <v>9.395999999999999</v>
      </c>
      <c r="J75" s="90"/>
      <c r="K75" s="90">
        <f t="shared" si="29"/>
        <v>9.395999999999999</v>
      </c>
      <c r="L75" s="91">
        <v>1</v>
      </c>
      <c r="M75" s="90">
        <f t="shared" si="30"/>
        <v>9.395999999999999</v>
      </c>
      <c r="N75" s="90">
        <f t="shared" si="31"/>
        <v>2.61</v>
      </c>
      <c r="O75" s="117"/>
    </row>
    <row r="76" spans="2:15" s="86" customFormat="1" ht="15.95" customHeight="1" x14ac:dyDescent="0.25">
      <c r="B76" s="469">
        <v>5</v>
      </c>
      <c r="C76" s="470"/>
      <c r="D76" s="470"/>
      <c r="E76" s="470"/>
      <c r="F76" s="470"/>
      <c r="G76" s="90">
        <v>2.61</v>
      </c>
      <c r="H76" s="90">
        <v>3.6</v>
      </c>
      <c r="I76" s="90">
        <f t="shared" si="28"/>
        <v>9.395999999999999</v>
      </c>
      <c r="J76" s="90"/>
      <c r="K76" s="90">
        <f t="shared" si="29"/>
        <v>9.395999999999999</v>
      </c>
      <c r="L76" s="91">
        <v>1</v>
      </c>
      <c r="M76" s="90">
        <f t="shared" si="30"/>
        <v>9.395999999999999</v>
      </c>
      <c r="N76" s="90">
        <f t="shared" si="31"/>
        <v>2.61</v>
      </c>
      <c r="O76" s="117"/>
    </row>
    <row r="77" spans="2:15" s="86" customFormat="1" ht="15.95" customHeight="1" x14ac:dyDescent="0.25">
      <c r="B77" s="469">
        <v>6</v>
      </c>
      <c r="C77" s="470"/>
      <c r="D77" s="470"/>
      <c r="E77" s="470"/>
      <c r="F77" s="470"/>
      <c r="G77" s="90">
        <v>9.84</v>
      </c>
      <c r="H77" s="90">
        <v>3.6</v>
      </c>
      <c r="I77" s="90">
        <f t="shared" si="28"/>
        <v>35.423999999999999</v>
      </c>
      <c r="J77" s="90"/>
      <c r="K77" s="90">
        <f t="shared" si="29"/>
        <v>35.423999999999999</v>
      </c>
      <c r="L77" s="91">
        <v>1</v>
      </c>
      <c r="M77" s="90">
        <f t="shared" si="30"/>
        <v>35.423999999999999</v>
      </c>
      <c r="N77" s="90">
        <f t="shared" si="31"/>
        <v>9.84</v>
      </c>
      <c r="O77" s="117"/>
    </row>
    <row r="78" spans="2:15" s="86" customFormat="1" ht="15.95" customHeight="1" x14ac:dyDescent="0.25">
      <c r="B78" s="469">
        <v>7</v>
      </c>
      <c r="C78" s="470"/>
      <c r="D78" s="470"/>
      <c r="E78" s="470"/>
      <c r="F78" s="470"/>
      <c r="G78" s="90">
        <v>5.5</v>
      </c>
      <c r="H78" s="90">
        <v>3.6</v>
      </c>
      <c r="I78" s="90">
        <f t="shared" si="28"/>
        <v>19.8</v>
      </c>
      <c r="J78" s="90"/>
      <c r="K78" s="90">
        <f t="shared" si="29"/>
        <v>19.8</v>
      </c>
      <c r="L78" s="91">
        <v>1</v>
      </c>
      <c r="M78" s="90">
        <f t="shared" si="30"/>
        <v>19.8</v>
      </c>
      <c r="N78" s="90">
        <f t="shared" si="31"/>
        <v>5.5</v>
      </c>
      <c r="O78" s="117"/>
    </row>
    <row r="79" spans="2:15" s="86" customFormat="1" ht="15.95" customHeight="1" x14ac:dyDescent="0.25">
      <c r="B79" s="469">
        <v>8</v>
      </c>
      <c r="C79" s="470"/>
      <c r="D79" s="470"/>
      <c r="E79" s="470"/>
      <c r="F79" s="470"/>
      <c r="G79" s="90">
        <v>2.61</v>
      </c>
      <c r="H79" s="90">
        <v>3.6</v>
      </c>
      <c r="I79" s="90">
        <f t="shared" si="28"/>
        <v>9.395999999999999</v>
      </c>
      <c r="J79" s="90"/>
      <c r="K79" s="90">
        <f t="shared" si="29"/>
        <v>9.395999999999999</v>
      </c>
      <c r="L79" s="91">
        <v>1</v>
      </c>
      <c r="M79" s="90">
        <f t="shared" si="30"/>
        <v>9.395999999999999</v>
      </c>
      <c r="N79" s="90">
        <f t="shared" si="31"/>
        <v>2.61</v>
      </c>
      <c r="O79" s="117"/>
    </row>
    <row r="80" spans="2:15" s="86" customFormat="1" ht="15.95" customHeight="1" x14ac:dyDescent="0.25">
      <c r="B80" s="469">
        <v>9</v>
      </c>
      <c r="C80" s="470"/>
      <c r="D80" s="470"/>
      <c r="E80" s="470"/>
      <c r="F80" s="470"/>
      <c r="G80" s="90">
        <v>2.61</v>
      </c>
      <c r="H80" s="90">
        <v>3.6</v>
      </c>
      <c r="I80" s="90">
        <f t="shared" si="28"/>
        <v>9.395999999999999</v>
      </c>
      <c r="J80" s="90"/>
      <c r="K80" s="90">
        <f t="shared" si="29"/>
        <v>9.395999999999999</v>
      </c>
      <c r="L80" s="91">
        <v>1</v>
      </c>
      <c r="M80" s="90">
        <f t="shared" si="30"/>
        <v>9.395999999999999</v>
      </c>
      <c r="N80" s="90">
        <f t="shared" si="31"/>
        <v>2.61</v>
      </c>
      <c r="O80" s="117"/>
    </row>
    <row r="81" spans="2:15" s="86" customFormat="1" ht="15.95" customHeight="1" x14ac:dyDescent="0.25">
      <c r="B81" s="469">
        <v>10</v>
      </c>
      <c r="C81" s="470"/>
      <c r="D81" s="470"/>
      <c r="E81" s="470"/>
      <c r="F81" s="470"/>
      <c r="G81" s="90">
        <v>2.61</v>
      </c>
      <c r="H81" s="90">
        <v>3.6</v>
      </c>
      <c r="I81" s="90">
        <f t="shared" si="28"/>
        <v>9.395999999999999</v>
      </c>
      <c r="J81" s="90"/>
      <c r="K81" s="90">
        <f t="shared" si="29"/>
        <v>9.395999999999999</v>
      </c>
      <c r="L81" s="91">
        <v>1</v>
      </c>
      <c r="M81" s="90">
        <f t="shared" si="30"/>
        <v>9.395999999999999</v>
      </c>
      <c r="N81" s="90">
        <f t="shared" si="31"/>
        <v>2.61</v>
      </c>
      <c r="O81" s="117"/>
    </row>
    <row r="82" spans="2:15" s="86" customFormat="1" ht="15.95" customHeight="1" x14ac:dyDescent="0.25">
      <c r="B82" s="469">
        <v>11</v>
      </c>
      <c r="C82" s="470"/>
      <c r="D82" s="470"/>
      <c r="E82" s="470"/>
      <c r="F82" s="470"/>
      <c r="G82" s="90">
        <v>2.61</v>
      </c>
      <c r="H82" s="90">
        <v>3.6</v>
      </c>
      <c r="I82" s="90">
        <f t="shared" si="28"/>
        <v>9.395999999999999</v>
      </c>
      <c r="J82" s="90"/>
      <c r="K82" s="90">
        <f t="shared" si="29"/>
        <v>9.395999999999999</v>
      </c>
      <c r="L82" s="91">
        <v>1</v>
      </c>
      <c r="M82" s="90">
        <f t="shared" si="30"/>
        <v>9.395999999999999</v>
      </c>
      <c r="N82" s="90">
        <f t="shared" si="31"/>
        <v>2.61</v>
      </c>
      <c r="O82" s="117"/>
    </row>
    <row r="83" spans="2:15" s="86" customFormat="1" ht="15.95" customHeight="1" x14ac:dyDescent="0.25">
      <c r="B83" s="469">
        <v>12</v>
      </c>
      <c r="C83" s="470"/>
      <c r="D83" s="470"/>
      <c r="E83" s="470"/>
      <c r="F83" s="470"/>
      <c r="G83" s="90">
        <v>9.84</v>
      </c>
      <c r="H83" s="90">
        <v>3.6</v>
      </c>
      <c r="I83" s="90">
        <f t="shared" si="28"/>
        <v>35.423999999999999</v>
      </c>
      <c r="J83" s="90">
        <f>0.9*2.1*5</f>
        <v>9.4500000000000011</v>
      </c>
      <c r="K83" s="90">
        <f t="shared" si="29"/>
        <v>25.973999999999997</v>
      </c>
      <c r="L83" s="91">
        <v>1</v>
      </c>
      <c r="M83" s="90">
        <f t="shared" si="30"/>
        <v>25.973999999999997</v>
      </c>
      <c r="N83" s="90">
        <f t="shared" si="31"/>
        <v>9.84</v>
      </c>
      <c r="O83" s="117"/>
    </row>
    <row r="84" spans="2:15" s="86" customFormat="1" ht="15.95" customHeight="1" x14ac:dyDescent="0.25">
      <c r="B84" s="469">
        <v>13</v>
      </c>
      <c r="C84" s="470"/>
      <c r="D84" s="470"/>
      <c r="E84" s="470"/>
      <c r="F84" s="470"/>
      <c r="G84" s="90">
        <v>9.84</v>
      </c>
      <c r="H84" s="90">
        <v>3.6</v>
      </c>
      <c r="I84" s="90">
        <f t="shared" si="28"/>
        <v>35.423999999999999</v>
      </c>
      <c r="J84" s="90">
        <f>1*2.1*5</f>
        <v>10.5</v>
      </c>
      <c r="K84" s="90">
        <f t="shared" si="29"/>
        <v>24.923999999999999</v>
      </c>
      <c r="L84" s="91">
        <v>1</v>
      </c>
      <c r="M84" s="90">
        <f t="shared" si="30"/>
        <v>24.923999999999999</v>
      </c>
      <c r="N84" s="90">
        <f t="shared" si="31"/>
        <v>9.84</v>
      </c>
      <c r="O84" s="117"/>
    </row>
    <row r="85" spans="2:15" s="86" customFormat="1" ht="15.95" customHeight="1" x14ac:dyDescent="0.25">
      <c r="B85" s="469">
        <v>14</v>
      </c>
      <c r="C85" s="470"/>
      <c r="D85" s="470"/>
      <c r="E85" s="470"/>
      <c r="F85" s="470"/>
      <c r="G85" s="90">
        <v>4</v>
      </c>
      <c r="H85" s="90">
        <v>3.6</v>
      </c>
      <c r="I85" s="90">
        <f t="shared" si="28"/>
        <v>14.4</v>
      </c>
      <c r="J85" s="90"/>
      <c r="K85" s="90">
        <f t="shared" si="29"/>
        <v>14.4</v>
      </c>
      <c r="L85" s="91">
        <v>1</v>
      </c>
      <c r="M85" s="90">
        <f t="shared" si="30"/>
        <v>14.4</v>
      </c>
      <c r="N85" s="90">
        <f t="shared" si="31"/>
        <v>4</v>
      </c>
      <c r="O85" s="117"/>
    </row>
    <row r="86" spans="2:15" s="86" customFormat="1" ht="15.95" customHeight="1" x14ac:dyDescent="0.25">
      <c r="B86" s="469">
        <v>15</v>
      </c>
      <c r="C86" s="470"/>
      <c r="D86" s="470"/>
      <c r="E86" s="470"/>
      <c r="F86" s="470"/>
      <c r="G86" s="90">
        <v>4</v>
      </c>
      <c r="H86" s="90">
        <v>3.6</v>
      </c>
      <c r="I86" s="90">
        <f t="shared" si="28"/>
        <v>14.4</v>
      </c>
      <c r="J86" s="90"/>
      <c r="K86" s="90">
        <f t="shared" si="29"/>
        <v>14.4</v>
      </c>
      <c r="L86" s="91">
        <v>1</v>
      </c>
      <c r="M86" s="90">
        <f t="shared" si="30"/>
        <v>14.4</v>
      </c>
      <c r="N86" s="90">
        <f t="shared" si="31"/>
        <v>4</v>
      </c>
      <c r="O86" s="117"/>
    </row>
    <row r="87" spans="2:15" s="86" customFormat="1" ht="15.95" customHeight="1" x14ac:dyDescent="0.25">
      <c r="B87" s="469">
        <v>16</v>
      </c>
      <c r="C87" s="470"/>
      <c r="D87" s="470"/>
      <c r="E87" s="470"/>
      <c r="F87" s="470"/>
      <c r="G87" s="90">
        <v>4</v>
      </c>
      <c r="H87" s="90">
        <v>3.6</v>
      </c>
      <c r="I87" s="90">
        <f t="shared" si="28"/>
        <v>14.4</v>
      </c>
      <c r="J87" s="90"/>
      <c r="K87" s="90">
        <f t="shared" si="29"/>
        <v>14.4</v>
      </c>
      <c r="L87" s="91">
        <v>1</v>
      </c>
      <c r="M87" s="90">
        <f t="shared" si="30"/>
        <v>14.4</v>
      </c>
      <c r="N87" s="90">
        <f t="shared" si="31"/>
        <v>4</v>
      </c>
      <c r="O87" s="117"/>
    </row>
    <row r="88" spans="2:15" s="86" customFormat="1" ht="15.95" customHeight="1" x14ac:dyDescent="0.25">
      <c r="B88" s="469">
        <v>17</v>
      </c>
      <c r="C88" s="470"/>
      <c r="D88" s="470"/>
      <c r="E88" s="470"/>
      <c r="F88" s="470"/>
      <c r="G88" s="90">
        <v>1.65</v>
      </c>
      <c r="H88" s="90">
        <v>3.6</v>
      </c>
      <c r="I88" s="90">
        <f t="shared" si="28"/>
        <v>5.9399999999999995</v>
      </c>
      <c r="J88" s="90">
        <f>1.4*2.1</f>
        <v>2.94</v>
      </c>
      <c r="K88" s="90">
        <f t="shared" si="29"/>
        <v>2.9999999999999996</v>
      </c>
      <c r="L88" s="91">
        <v>1</v>
      </c>
      <c r="M88" s="90">
        <f t="shared" si="30"/>
        <v>2.9999999999999996</v>
      </c>
      <c r="N88" s="90">
        <f t="shared" si="31"/>
        <v>1.65</v>
      </c>
      <c r="O88" s="117"/>
    </row>
    <row r="89" spans="2:15" s="86" customFormat="1" ht="15.95" customHeight="1" x14ac:dyDescent="0.25">
      <c r="B89" s="469">
        <v>18</v>
      </c>
      <c r="C89" s="470"/>
      <c r="D89" s="470"/>
      <c r="E89" s="470"/>
      <c r="F89" s="470"/>
      <c r="G89" s="90">
        <v>9.84</v>
      </c>
      <c r="H89" s="90">
        <v>3.6</v>
      </c>
      <c r="I89" s="90">
        <f t="shared" si="28"/>
        <v>35.423999999999999</v>
      </c>
      <c r="J89" s="90"/>
      <c r="K89" s="90">
        <f t="shared" si="29"/>
        <v>35.423999999999999</v>
      </c>
      <c r="L89" s="91">
        <v>1</v>
      </c>
      <c r="M89" s="90">
        <f t="shared" si="30"/>
        <v>35.423999999999999</v>
      </c>
      <c r="N89" s="90">
        <f t="shared" si="31"/>
        <v>9.84</v>
      </c>
      <c r="O89" s="117"/>
    </row>
    <row r="90" spans="2:15" s="86" customFormat="1" ht="15.95" customHeight="1" x14ac:dyDescent="0.25">
      <c r="B90" s="469">
        <v>19</v>
      </c>
      <c r="C90" s="470"/>
      <c r="D90" s="470"/>
      <c r="E90" s="470"/>
      <c r="F90" s="470"/>
      <c r="G90" s="90">
        <v>11.59</v>
      </c>
      <c r="H90" s="90">
        <v>3.6</v>
      </c>
      <c r="I90" s="90">
        <f t="shared" si="28"/>
        <v>41.724000000000004</v>
      </c>
      <c r="J90" s="90">
        <f>1.4*2.1</f>
        <v>2.94</v>
      </c>
      <c r="K90" s="90">
        <f t="shared" si="29"/>
        <v>38.784000000000006</v>
      </c>
      <c r="L90" s="91">
        <v>1</v>
      </c>
      <c r="M90" s="90">
        <f t="shared" si="30"/>
        <v>38.784000000000006</v>
      </c>
      <c r="N90" s="90">
        <f t="shared" si="31"/>
        <v>11.59</v>
      </c>
      <c r="O90" s="117"/>
    </row>
    <row r="91" spans="2:15" s="86" customFormat="1" ht="15.95" customHeight="1" x14ac:dyDescent="0.25">
      <c r="B91" s="469">
        <v>20</v>
      </c>
      <c r="C91" s="470"/>
      <c r="D91" s="470"/>
      <c r="E91" s="470"/>
      <c r="F91" s="470"/>
      <c r="G91" s="90">
        <v>4</v>
      </c>
      <c r="H91" s="90">
        <v>3.6</v>
      </c>
      <c r="I91" s="90">
        <f t="shared" si="28"/>
        <v>14.4</v>
      </c>
      <c r="J91" s="90"/>
      <c r="K91" s="90">
        <f t="shared" si="29"/>
        <v>14.4</v>
      </c>
      <c r="L91" s="91">
        <v>1</v>
      </c>
      <c r="M91" s="90">
        <f t="shared" si="30"/>
        <v>14.4</v>
      </c>
      <c r="N91" s="90">
        <f t="shared" si="31"/>
        <v>4</v>
      </c>
      <c r="O91" s="117"/>
    </row>
    <row r="92" spans="2:15" s="86" customFormat="1" ht="15.95" customHeight="1" thickBot="1" x14ac:dyDescent="0.3">
      <c r="B92" s="471"/>
      <c r="C92" s="472"/>
      <c r="D92" s="472"/>
      <c r="E92" s="472"/>
      <c r="F92" s="472"/>
      <c r="G92" s="88"/>
      <c r="H92" s="88"/>
      <c r="I92" s="88"/>
      <c r="J92" s="88"/>
      <c r="K92" s="88"/>
      <c r="L92" s="89"/>
      <c r="M92" s="88"/>
      <c r="N92" s="88"/>
      <c r="O92" s="118"/>
    </row>
    <row r="93" spans="2:15" s="86" customFormat="1" ht="17.45" customHeight="1" thickBot="1" x14ac:dyDescent="0.3">
      <c r="B93" s="473" t="s">
        <v>10</v>
      </c>
      <c r="C93" s="474"/>
      <c r="D93" s="474"/>
      <c r="E93" s="474"/>
      <c r="F93" s="474"/>
      <c r="G93" s="474"/>
      <c r="H93" s="474"/>
      <c r="I93" s="474"/>
      <c r="J93" s="474"/>
      <c r="K93" s="474"/>
      <c r="L93" s="474"/>
      <c r="M93" s="119">
        <f>SUM(M72:M92)</f>
        <v>342.07199999999995</v>
      </c>
      <c r="N93" s="119">
        <f>SUM(N72:N92)</f>
        <v>104.82000000000001</v>
      </c>
      <c r="O93" s="120">
        <f>SUM(O72:O92)</f>
        <v>0</v>
      </c>
    </row>
    <row r="94" spans="2:15" ht="9.9499999999999993" customHeight="1" thickBot="1" x14ac:dyDescent="0.3"/>
    <row r="95" spans="2:15" s="86" customFormat="1" ht="17.45" customHeight="1" x14ac:dyDescent="0.25">
      <c r="B95" s="121" t="s">
        <v>130</v>
      </c>
      <c r="C95" s="122"/>
      <c r="D95" s="122"/>
      <c r="E95" s="122"/>
      <c r="F95" s="484" t="s">
        <v>230</v>
      </c>
      <c r="G95" s="484"/>
      <c r="H95" s="484"/>
      <c r="I95" s="484"/>
      <c r="J95" s="484"/>
      <c r="K95" s="123" t="s">
        <v>131</v>
      </c>
      <c r="L95" s="485"/>
      <c r="M95" s="486"/>
      <c r="N95" s="487"/>
      <c r="O95" s="229"/>
    </row>
    <row r="96" spans="2:15" s="86" customFormat="1" ht="15.95" customHeight="1" x14ac:dyDescent="0.25">
      <c r="B96" s="469">
        <v>1</v>
      </c>
      <c r="C96" s="470"/>
      <c r="D96" s="470"/>
      <c r="E96" s="470"/>
      <c r="F96" s="470"/>
      <c r="G96" s="90">
        <v>3.5</v>
      </c>
      <c r="H96" s="90">
        <v>1.8</v>
      </c>
      <c r="I96" s="90">
        <f>+G96*H96</f>
        <v>6.3</v>
      </c>
      <c r="J96" s="90">
        <f>0.7*1.8*3</f>
        <v>3.7800000000000002</v>
      </c>
      <c r="K96" s="90">
        <f>+I96-J96</f>
        <v>2.5199999999999996</v>
      </c>
      <c r="L96" s="91">
        <v>1</v>
      </c>
      <c r="M96" s="90">
        <f>+K96*L96</f>
        <v>2.5199999999999996</v>
      </c>
      <c r="N96" s="90"/>
      <c r="O96" s="117"/>
    </row>
    <row r="97" spans="2:22" s="86" customFormat="1" ht="15.95" customHeight="1" x14ac:dyDescent="0.25">
      <c r="B97" s="469">
        <v>2</v>
      </c>
      <c r="C97" s="470"/>
      <c r="D97" s="470"/>
      <c r="E97" s="470"/>
      <c r="F97" s="470"/>
      <c r="G97" s="90">
        <v>1.37</v>
      </c>
      <c r="H97" s="90">
        <v>1.8</v>
      </c>
      <c r="I97" s="90">
        <f>+G97*H97</f>
        <v>2.4660000000000002</v>
      </c>
      <c r="J97" s="90"/>
      <c r="K97" s="90">
        <f>+I97-J97</f>
        <v>2.4660000000000002</v>
      </c>
      <c r="L97" s="91">
        <v>4</v>
      </c>
      <c r="M97" s="90">
        <f>+K97*L97</f>
        <v>9.8640000000000008</v>
      </c>
      <c r="N97" s="90"/>
      <c r="O97" s="117"/>
    </row>
    <row r="98" spans="2:22" s="86" customFormat="1" ht="15.95" customHeight="1" x14ac:dyDescent="0.25">
      <c r="B98" s="469">
        <v>3</v>
      </c>
      <c r="C98" s="470"/>
      <c r="D98" s="470"/>
      <c r="E98" s="470"/>
      <c r="F98" s="470"/>
      <c r="G98" s="90">
        <v>3.42</v>
      </c>
      <c r="H98" s="90">
        <v>1.8</v>
      </c>
      <c r="I98" s="90">
        <f>+G98*H98</f>
        <v>6.1559999999999997</v>
      </c>
      <c r="J98" s="90">
        <f>0.7*1.8*3</f>
        <v>3.7800000000000002</v>
      </c>
      <c r="K98" s="90">
        <f>+I98-J98</f>
        <v>2.3759999999999994</v>
      </c>
      <c r="L98" s="91">
        <v>1</v>
      </c>
      <c r="M98" s="90">
        <f>+K98*L98</f>
        <v>2.3759999999999994</v>
      </c>
      <c r="N98" s="90"/>
      <c r="O98" s="117"/>
    </row>
    <row r="99" spans="2:22" s="86" customFormat="1" ht="15.95" customHeight="1" thickBot="1" x14ac:dyDescent="0.3">
      <c r="B99" s="471"/>
      <c r="C99" s="472"/>
      <c r="D99" s="472"/>
      <c r="E99" s="472"/>
      <c r="F99" s="472"/>
      <c r="G99" s="88"/>
      <c r="H99" s="88"/>
      <c r="I99" s="88"/>
      <c r="J99" s="88"/>
      <c r="K99" s="88"/>
      <c r="L99" s="89"/>
      <c r="M99" s="88"/>
      <c r="N99" s="88"/>
      <c r="O99" s="118"/>
    </row>
    <row r="100" spans="2:22" s="86" customFormat="1" ht="17.45" customHeight="1" thickBot="1" x14ac:dyDescent="0.3">
      <c r="B100" s="473" t="s">
        <v>10</v>
      </c>
      <c r="C100" s="474"/>
      <c r="D100" s="474"/>
      <c r="E100" s="474"/>
      <c r="F100" s="474"/>
      <c r="G100" s="474"/>
      <c r="H100" s="474"/>
      <c r="I100" s="474"/>
      <c r="J100" s="474"/>
      <c r="K100" s="474"/>
      <c r="L100" s="474"/>
      <c r="M100" s="119">
        <f>SUM(M96:M99)</f>
        <v>14.76</v>
      </c>
      <c r="N100" s="119">
        <f>SUM(N96:N99)</f>
        <v>0</v>
      </c>
      <c r="O100" s="120">
        <f>SUM(O96:O99)</f>
        <v>0</v>
      </c>
    </row>
    <row r="101" spans="2:22" ht="9.9499999999999993" customHeight="1" thickBot="1" x14ac:dyDescent="0.3">
      <c r="R101" s="86"/>
      <c r="S101" s="86"/>
      <c r="T101" s="86"/>
      <c r="U101" s="86"/>
      <c r="V101" s="86"/>
    </row>
    <row r="102" spans="2:22" s="86" customFormat="1" ht="17.45" customHeight="1" x14ac:dyDescent="0.25">
      <c r="B102" s="121" t="s">
        <v>130</v>
      </c>
      <c r="C102" s="122"/>
      <c r="D102" s="122"/>
      <c r="E102" s="122"/>
      <c r="F102" s="484" t="s">
        <v>1138</v>
      </c>
      <c r="G102" s="484"/>
      <c r="H102" s="484"/>
      <c r="I102" s="484"/>
      <c r="J102" s="484"/>
      <c r="K102" s="123" t="s">
        <v>131</v>
      </c>
      <c r="L102" s="493" t="s">
        <v>225</v>
      </c>
      <c r="M102" s="494"/>
      <c r="N102" s="495"/>
      <c r="O102" s="327"/>
    </row>
    <row r="103" spans="2:22" s="86" customFormat="1" ht="15.95" customHeight="1" x14ac:dyDescent="0.25">
      <c r="B103" s="469" t="s">
        <v>1139</v>
      </c>
      <c r="C103" s="470"/>
      <c r="D103" s="470"/>
      <c r="E103" s="470"/>
      <c r="F103" s="470"/>
      <c r="G103" s="90">
        <f>+N25+N50</f>
        <v>106.45</v>
      </c>
      <c r="H103" s="90">
        <v>0.19</v>
      </c>
      <c r="I103" s="90">
        <f>+G103*H103</f>
        <v>20.2255</v>
      </c>
      <c r="J103" s="90"/>
      <c r="K103" s="90">
        <f>+I103-J103</f>
        <v>20.2255</v>
      </c>
      <c r="L103" s="91">
        <v>1</v>
      </c>
      <c r="M103" s="90">
        <f>+K103*L103</f>
        <v>20.2255</v>
      </c>
      <c r="N103" s="90"/>
      <c r="O103" s="117"/>
    </row>
    <row r="104" spans="2:22" s="86" customFormat="1" ht="15.95" customHeight="1" x14ac:dyDescent="0.25">
      <c r="B104" s="469"/>
      <c r="C104" s="470"/>
      <c r="D104" s="470"/>
      <c r="E104" s="470"/>
      <c r="F104" s="470"/>
      <c r="G104" s="90"/>
      <c r="H104" s="90"/>
      <c r="I104" s="90">
        <f>+G104*H104</f>
        <v>0</v>
      </c>
      <c r="J104" s="90"/>
      <c r="K104" s="90">
        <f>+I104-J104</f>
        <v>0</v>
      </c>
      <c r="L104" s="91"/>
      <c r="M104" s="90">
        <f>+K104*L104</f>
        <v>0</v>
      </c>
      <c r="N104" s="90">
        <f>+G104*L104</f>
        <v>0</v>
      </c>
      <c r="O104" s="117"/>
    </row>
    <row r="105" spans="2:22" s="86" customFormat="1" ht="15.95" customHeight="1" thickBot="1" x14ac:dyDescent="0.3">
      <c r="B105" s="471"/>
      <c r="C105" s="472"/>
      <c r="D105" s="472"/>
      <c r="E105" s="472"/>
      <c r="F105" s="472"/>
      <c r="G105" s="88"/>
      <c r="H105" s="88"/>
      <c r="I105" s="88"/>
      <c r="J105" s="88"/>
      <c r="K105" s="88"/>
      <c r="L105" s="89"/>
      <c r="M105" s="88"/>
      <c r="N105" s="88"/>
      <c r="O105" s="118"/>
    </row>
    <row r="106" spans="2:22" s="86" customFormat="1" ht="17.45" customHeight="1" thickBot="1" x14ac:dyDescent="0.3">
      <c r="B106" s="473" t="s">
        <v>10</v>
      </c>
      <c r="C106" s="474"/>
      <c r="D106" s="474"/>
      <c r="E106" s="474"/>
      <c r="F106" s="474"/>
      <c r="G106" s="474"/>
      <c r="H106" s="474"/>
      <c r="I106" s="474"/>
      <c r="J106" s="474"/>
      <c r="K106" s="474"/>
      <c r="L106" s="474"/>
      <c r="M106" s="119">
        <f>SUM(M103:M105)</f>
        <v>20.2255</v>
      </c>
      <c r="N106" s="119">
        <f>SUM(N103:N105)</f>
        <v>0</v>
      </c>
      <c r="O106" s="120">
        <f>SUM(O103:O105)</f>
        <v>0</v>
      </c>
    </row>
    <row r="107" spans="2:22" ht="9.9499999999999993" customHeight="1" thickBot="1" x14ac:dyDescent="0.3"/>
    <row r="108" spans="2:22" ht="24.95" customHeight="1" x14ac:dyDescent="0.25">
      <c r="B108" s="475" t="s">
        <v>13</v>
      </c>
      <c r="C108" s="476"/>
      <c r="D108" s="476"/>
      <c r="E108" s="476"/>
      <c r="F108" s="477"/>
      <c r="G108" s="233" t="s">
        <v>292</v>
      </c>
      <c r="H108" s="231">
        <v>100320</v>
      </c>
      <c r="I108" s="488" t="s">
        <v>286</v>
      </c>
      <c r="J108" s="488"/>
      <c r="K108" s="488"/>
      <c r="L108" s="488"/>
      <c r="M108" s="488"/>
      <c r="N108" s="489"/>
      <c r="O108" s="129">
        <f>M100</f>
        <v>14.76</v>
      </c>
    </row>
    <row r="109" spans="2:22" ht="24.95" customHeight="1" x14ac:dyDescent="0.25">
      <c r="B109" s="478"/>
      <c r="C109" s="479"/>
      <c r="D109" s="479"/>
      <c r="E109" s="479"/>
      <c r="F109" s="480"/>
      <c r="G109" s="234" t="s">
        <v>293</v>
      </c>
      <c r="H109" s="232">
        <v>96359</v>
      </c>
      <c r="I109" s="490" t="s">
        <v>287</v>
      </c>
      <c r="J109" s="490"/>
      <c r="K109" s="490"/>
      <c r="L109" s="490"/>
      <c r="M109" s="490"/>
      <c r="N109" s="491"/>
      <c r="O109" s="130">
        <f>+M56</f>
        <v>0</v>
      </c>
    </row>
    <row r="110" spans="2:22" ht="24.95" customHeight="1" x14ac:dyDescent="0.25">
      <c r="B110" s="478"/>
      <c r="C110" s="479"/>
      <c r="D110" s="479"/>
      <c r="E110" s="479"/>
      <c r="F110" s="480"/>
      <c r="G110" s="234" t="s">
        <v>293</v>
      </c>
      <c r="H110" s="232">
        <v>96361</v>
      </c>
      <c r="I110" s="490" t="s">
        <v>288</v>
      </c>
      <c r="J110" s="490"/>
      <c r="K110" s="490"/>
      <c r="L110" s="490"/>
      <c r="M110" s="490"/>
      <c r="N110" s="491"/>
      <c r="O110" s="130"/>
    </row>
    <row r="111" spans="2:22" ht="24.95" customHeight="1" x14ac:dyDescent="0.25">
      <c r="B111" s="478"/>
      <c r="C111" s="479"/>
      <c r="D111" s="479"/>
      <c r="E111" s="479"/>
      <c r="F111" s="480"/>
      <c r="G111" s="234" t="s">
        <v>293</v>
      </c>
      <c r="H111" s="232">
        <v>103318</v>
      </c>
      <c r="I111" s="490" t="s">
        <v>289</v>
      </c>
      <c r="J111" s="490"/>
      <c r="K111" s="490"/>
      <c r="L111" s="490"/>
      <c r="M111" s="490"/>
      <c r="N111" s="491"/>
      <c r="O111" s="130">
        <f>M25-O115</f>
        <v>85.470300000000009</v>
      </c>
    </row>
    <row r="112" spans="2:22" ht="24.95" customHeight="1" x14ac:dyDescent="0.25">
      <c r="B112" s="478"/>
      <c r="C112" s="479"/>
      <c r="D112" s="479"/>
      <c r="E112" s="479"/>
      <c r="F112" s="480"/>
      <c r="G112" s="234" t="s">
        <v>293</v>
      </c>
      <c r="H112" s="232">
        <v>103320</v>
      </c>
      <c r="I112" s="490" t="s">
        <v>290</v>
      </c>
      <c r="J112" s="490"/>
      <c r="K112" s="490"/>
      <c r="L112" s="490"/>
      <c r="M112" s="490"/>
      <c r="N112" s="491"/>
      <c r="O112" s="130">
        <f>M50</f>
        <v>213.2004</v>
      </c>
    </row>
    <row r="113" spans="2:15" ht="24.95" customHeight="1" x14ac:dyDescent="0.25">
      <c r="B113" s="478"/>
      <c r="C113" s="479"/>
      <c r="D113" s="479"/>
      <c r="E113" s="479"/>
      <c r="F113" s="480"/>
      <c r="G113" s="234" t="s">
        <v>294</v>
      </c>
      <c r="H113" s="232" t="s">
        <v>295</v>
      </c>
      <c r="I113" s="490" t="s">
        <v>291</v>
      </c>
      <c r="J113" s="490"/>
      <c r="K113" s="490"/>
      <c r="L113" s="490"/>
      <c r="M113" s="490"/>
      <c r="N113" s="491"/>
      <c r="O113" s="130">
        <f>M93</f>
        <v>342.07199999999995</v>
      </c>
    </row>
    <row r="114" spans="2:15" ht="24.95" customHeight="1" x14ac:dyDescent="0.25">
      <c r="B114" s="478"/>
      <c r="C114" s="479"/>
      <c r="D114" s="479"/>
      <c r="E114" s="479"/>
      <c r="F114" s="480"/>
      <c r="G114" s="234"/>
      <c r="H114" s="232">
        <v>100320</v>
      </c>
      <c r="I114" s="490" t="s">
        <v>298</v>
      </c>
      <c r="J114" s="490"/>
      <c r="K114" s="490"/>
      <c r="L114" s="490"/>
      <c r="M114" s="490"/>
      <c r="N114" s="491"/>
      <c r="O114" s="130">
        <f>+O50+O25</f>
        <v>106.45</v>
      </c>
    </row>
    <row r="115" spans="2:15" ht="39.950000000000003" customHeight="1" x14ac:dyDescent="0.25">
      <c r="B115" s="478"/>
      <c r="C115" s="479"/>
      <c r="D115" s="479"/>
      <c r="E115" s="479"/>
      <c r="F115" s="480"/>
      <c r="G115" s="234" t="s">
        <v>293</v>
      </c>
      <c r="H115" s="232">
        <v>96359</v>
      </c>
      <c r="I115" s="490" t="s">
        <v>299</v>
      </c>
      <c r="J115" s="490"/>
      <c r="K115" s="490"/>
      <c r="L115" s="490"/>
      <c r="M115" s="490"/>
      <c r="N115" s="491"/>
      <c r="O115" s="130">
        <f>M106</f>
        <v>20.2255</v>
      </c>
    </row>
    <row r="116" spans="2:15" ht="39.950000000000003" customHeight="1" x14ac:dyDescent="0.25">
      <c r="B116" s="478"/>
      <c r="C116" s="479"/>
      <c r="D116" s="479"/>
      <c r="E116" s="479"/>
      <c r="F116" s="480"/>
      <c r="G116" s="235" t="s">
        <v>302</v>
      </c>
      <c r="H116" s="232">
        <v>96370</v>
      </c>
      <c r="I116" s="490" t="s">
        <v>301</v>
      </c>
      <c r="J116" s="490"/>
      <c r="K116" s="490"/>
      <c r="L116" s="490"/>
      <c r="M116" s="490"/>
      <c r="N116" s="491"/>
      <c r="O116" s="130">
        <f>+M69</f>
        <v>8.4345999999999997</v>
      </c>
    </row>
    <row r="117" spans="2:15" ht="39.950000000000003" customHeight="1" x14ac:dyDescent="0.25">
      <c r="B117" s="478"/>
      <c r="C117" s="479"/>
      <c r="D117" s="479"/>
      <c r="E117" s="479"/>
      <c r="F117" s="480"/>
      <c r="G117" s="235" t="s">
        <v>302</v>
      </c>
      <c r="H117" s="232">
        <v>96360</v>
      </c>
      <c r="I117" s="490" t="s">
        <v>303</v>
      </c>
      <c r="J117" s="490"/>
      <c r="K117" s="490"/>
      <c r="L117" s="490"/>
      <c r="M117" s="490"/>
      <c r="N117" s="491"/>
      <c r="O117" s="130">
        <f>M62</f>
        <v>0</v>
      </c>
    </row>
    <row r="118" spans="2:15" ht="15" customHeight="1" thickBot="1" x14ac:dyDescent="0.3">
      <c r="B118" s="481"/>
      <c r="C118" s="482"/>
      <c r="D118" s="482"/>
      <c r="E118" s="482"/>
      <c r="F118" s="483"/>
      <c r="G118" s="124"/>
      <c r="H118" s="125"/>
      <c r="I118" s="125"/>
      <c r="J118" s="125"/>
      <c r="K118" s="125"/>
      <c r="L118" s="126"/>
      <c r="M118" s="127"/>
      <c r="N118" s="128"/>
      <c r="O118" s="131"/>
    </row>
  </sheetData>
  <mergeCells count="111">
    <mergeCell ref="I114:N114"/>
    <mergeCell ref="I115:N115"/>
    <mergeCell ref="I116:N116"/>
    <mergeCell ref="I117:N117"/>
    <mergeCell ref="B98:F98"/>
    <mergeCell ref="B99:F99"/>
    <mergeCell ref="B100:L100"/>
    <mergeCell ref="B108:F118"/>
    <mergeCell ref="B92:F92"/>
    <mergeCell ref="B93:L93"/>
    <mergeCell ref="F95:J95"/>
    <mergeCell ref="L95:N95"/>
    <mergeCell ref="B96:F96"/>
    <mergeCell ref="B97:F97"/>
    <mergeCell ref="I108:N108"/>
    <mergeCell ref="I109:N109"/>
    <mergeCell ref="I110:N110"/>
    <mergeCell ref="I111:N111"/>
    <mergeCell ref="I112:N112"/>
    <mergeCell ref="I113:N113"/>
    <mergeCell ref="F102:J102"/>
    <mergeCell ref="L102:N102"/>
    <mergeCell ref="B103:F103"/>
    <mergeCell ref="B104:F104"/>
    <mergeCell ref="B61:F61"/>
    <mergeCell ref="F64:J64"/>
    <mergeCell ref="L64:O64"/>
    <mergeCell ref="B65:F65"/>
    <mergeCell ref="B66:F66"/>
    <mergeCell ref="B67:F67"/>
    <mergeCell ref="B68:F68"/>
    <mergeCell ref="B81:F81"/>
    <mergeCell ref="B82:F82"/>
    <mergeCell ref="B77:F77"/>
    <mergeCell ref="B78:F78"/>
    <mergeCell ref="B79:F79"/>
    <mergeCell ref="B80:F80"/>
    <mergeCell ref="B73:F73"/>
    <mergeCell ref="B74:F74"/>
    <mergeCell ref="B75:F75"/>
    <mergeCell ref="B69:L69"/>
    <mergeCell ref="F71:J71"/>
    <mergeCell ref="L71:N71"/>
    <mergeCell ref="B72:F72"/>
    <mergeCell ref="B1:P2"/>
    <mergeCell ref="B9:F9"/>
    <mergeCell ref="F10:J10"/>
    <mergeCell ref="L10:N10"/>
    <mergeCell ref="B11:F11"/>
    <mergeCell ref="B12:F12"/>
    <mergeCell ref="L27:N27"/>
    <mergeCell ref="B24:F24"/>
    <mergeCell ref="B25:L25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F27:J27"/>
    <mergeCell ref="B28:F28"/>
    <mergeCell ref="B29:F29"/>
    <mergeCell ref="B30:F30"/>
    <mergeCell ref="B31:F31"/>
    <mergeCell ref="B32:F32"/>
    <mergeCell ref="B33:F33"/>
    <mergeCell ref="B48:F48"/>
    <mergeCell ref="B49:F49"/>
    <mergeCell ref="B50:L50"/>
    <mergeCell ref="B34:F34"/>
    <mergeCell ref="B35:F35"/>
    <mergeCell ref="B36:F36"/>
    <mergeCell ref="B37:F37"/>
    <mergeCell ref="B46:F46"/>
    <mergeCell ref="B42:F42"/>
    <mergeCell ref="B43:F43"/>
    <mergeCell ref="B44:F44"/>
    <mergeCell ref="B45:F45"/>
    <mergeCell ref="B38:F38"/>
    <mergeCell ref="B39:F39"/>
    <mergeCell ref="B40:F40"/>
    <mergeCell ref="B41:F41"/>
    <mergeCell ref="F52:J52"/>
    <mergeCell ref="L52:N52"/>
    <mergeCell ref="B47:F47"/>
    <mergeCell ref="B105:F105"/>
    <mergeCell ref="B106:L106"/>
    <mergeCell ref="B89:F89"/>
    <mergeCell ref="B90:F90"/>
    <mergeCell ref="B91:F91"/>
    <mergeCell ref="B84:F84"/>
    <mergeCell ref="B85:F85"/>
    <mergeCell ref="B86:F86"/>
    <mergeCell ref="B87:F87"/>
    <mergeCell ref="B88:F88"/>
    <mergeCell ref="B83:F83"/>
    <mergeCell ref="B76:F76"/>
    <mergeCell ref="B62:L62"/>
    <mergeCell ref="B53:F53"/>
    <mergeCell ref="B54:F54"/>
    <mergeCell ref="B55:F55"/>
    <mergeCell ref="B56:L56"/>
    <mergeCell ref="F58:J58"/>
    <mergeCell ref="L58:N58"/>
    <mergeCell ref="B59:F59"/>
    <mergeCell ref="B60:F6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17E0-BB92-4C7B-AF89-67DE8AB821DE}">
  <sheetPr>
    <tabColor rgb="FF0070C0"/>
  </sheetPr>
  <dimension ref="B1:V108"/>
  <sheetViews>
    <sheetView showGridLines="0" showZeros="0" view="pageBreakPreview" topLeftCell="A86" zoomScale="115" zoomScaleNormal="100" zoomScaleSheetLayoutView="115" workbookViewId="0">
      <selection activeCell="A91" sqref="A91:XFD96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15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3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81</v>
      </c>
      <c r="L7" s="3" t="s">
        <v>234</v>
      </c>
      <c r="M7" s="68" t="s">
        <v>235</v>
      </c>
      <c r="N7" s="3" t="s">
        <v>25</v>
      </c>
      <c r="O7" s="68" t="s">
        <v>212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496" t="s">
        <v>121</v>
      </c>
      <c r="C9" s="497"/>
      <c r="D9" s="497"/>
      <c r="E9" s="497"/>
      <c r="F9" s="497"/>
      <c r="G9" s="161" t="s">
        <v>122</v>
      </c>
      <c r="H9" s="161" t="s">
        <v>123</v>
      </c>
      <c r="I9" s="161" t="s">
        <v>124</v>
      </c>
      <c r="J9" s="161" t="s">
        <v>125</v>
      </c>
      <c r="K9" s="161" t="s">
        <v>126</v>
      </c>
      <c r="L9" s="162" t="s">
        <v>11</v>
      </c>
      <c r="M9" s="163" t="s">
        <v>127</v>
      </c>
      <c r="N9" s="163" t="s">
        <v>128</v>
      </c>
      <c r="O9" s="164" t="s">
        <v>129</v>
      </c>
      <c r="Q9" s="87"/>
    </row>
    <row r="10" spans="2:21" s="86" customFormat="1" ht="17.45" customHeight="1" x14ac:dyDescent="0.25">
      <c r="B10" s="121" t="s">
        <v>130</v>
      </c>
      <c r="C10" s="122"/>
      <c r="D10" s="122"/>
      <c r="E10" s="122"/>
      <c r="F10" s="484" t="s">
        <v>224</v>
      </c>
      <c r="G10" s="484"/>
      <c r="H10" s="484"/>
      <c r="I10" s="484"/>
      <c r="J10" s="484"/>
      <c r="K10" s="123" t="s">
        <v>131</v>
      </c>
      <c r="L10" s="493" t="s">
        <v>225</v>
      </c>
      <c r="M10" s="494"/>
      <c r="N10" s="495"/>
      <c r="O10" s="225"/>
    </row>
    <row r="11" spans="2:21" s="86" customFormat="1" ht="15.95" customHeight="1" x14ac:dyDescent="0.25">
      <c r="B11" s="469">
        <v>1</v>
      </c>
      <c r="C11" s="470"/>
      <c r="D11" s="470"/>
      <c r="E11" s="470"/>
      <c r="F11" s="470"/>
      <c r="G11" s="90">
        <v>4.3</v>
      </c>
      <c r="H11" s="90">
        <v>3.4</v>
      </c>
      <c r="I11" s="90">
        <f t="shared" ref="I11:I19" si="0">+G11*H11</f>
        <v>14.62</v>
      </c>
      <c r="J11" s="90">
        <f>1*2.1</f>
        <v>2.1</v>
      </c>
      <c r="K11" s="90">
        <f t="shared" ref="K11:K19" si="1">+I11-J11</f>
        <v>12.52</v>
      </c>
      <c r="L11" s="91">
        <v>1</v>
      </c>
      <c r="M11" s="90">
        <f t="shared" ref="M11:M19" si="2">+K11*L11</f>
        <v>12.52</v>
      </c>
      <c r="N11" s="90">
        <f t="shared" ref="N11:N19" si="3">+G11*L11</f>
        <v>4.3</v>
      </c>
      <c r="O11" s="117">
        <f>+G11*L11</f>
        <v>4.3</v>
      </c>
    </row>
    <row r="12" spans="2:21" s="86" customFormat="1" ht="15.95" customHeight="1" x14ac:dyDescent="0.25">
      <c r="B12" s="469">
        <v>2</v>
      </c>
      <c r="C12" s="470"/>
      <c r="D12" s="470"/>
      <c r="E12" s="470"/>
      <c r="F12" s="470"/>
      <c r="G12" s="90">
        <v>3.64</v>
      </c>
      <c r="H12" s="90">
        <v>3.4</v>
      </c>
      <c r="I12" s="90">
        <f t="shared" si="0"/>
        <v>12.375999999999999</v>
      </c>
      <c r="J12" s="90"/>
      <c r="K12" s="90">
        <f t="shared" si="1"/>
        <v>12.375999999999999</v>
      </c>
      <c r="L12" s="91">
        <v>1</v>
      </c>
      <c r="M12" s="90">
        <f t="shared" si="2"/>
        <v>12.375999999999999</v>
      </c>
      <c r="N12" s="90">
        <f t="shared" si="3"/>
        <v>3.64</v>
      </c>
      <c r="O12" s="117">
        <f>+G12*L12</f>
        <v>3.64</v>
      </c>
    </row>
    <row r="13" spans="2:21" s="86" customFormat="1" ht="15.95" customHeight="1" x14ac:dyDescent="0.25">
      <c r="B13" s="469">
        <v>3</v>
      </c>
      <c r="C13" s="470"/>
      <c r="D13" s="470"/>
      <c r="E13" s="470"/>
      <c r="F13" s="470"/>
      <c r="G13" s="90">
        <v>1.54</v>
      </c>
      <c r="H13" s="90">
        <v>3.4</v>
      </c>
      <c r="I13" s="90">
        <f t="shared" si="0"/>
        <v>5.2359999999999998</v>
      </c>
      <c r="J13" s="90"/>
      <c r="K13" s="90">
        <f t="shared" si="1"/>
        <v>5.2359999999999998</v>
      </c>
      <c r="L13" s="91">
        <v>1</v>
      </c>
      <c r="M13" s="90">
        <f t="shared" si="2"/>
        <v>5.2359999999999998</v>
      </c>
      <c r="N13" s="90">
        <f t="shared" si="3"/>
        <v>1.54</v>
      </c>
      <c r="O13" s="117">
        <f t="shared" ref="O13:O16" si="4">+G13*L13</f>
        <v>1.54</v>
      </c>
    </row>
    <row r="14" spans="2:21" s="86" customFormat="1" ht="15.95" customHeight="1" x14ac:dyDescent="0.25">
      <c r="B14" s="469">
        <v>4</v>
      </c>
      <c r="C14" s="470"/>
      <c r="D14" s="470"/>
      <c r="E14" s="470"/>
      <c r="F14" s="470"/>
      <c r="G14" s="90">
        <v>2.19</v>
      </c>
      <c r="H14" s="90">
        <v>3.4</v>
      </c>
      <c r="I14" s="90">
        <f t="shared" si="0"/>
        <v>7.4459999999999997</v>
      </c>
      <c r="J14" s="90"/>
      <c r="K14" s="90">
        <f t="shared" si="1"/>
        <v>7.4459999999999997</v>
      </c>
      <c r="L14" s="91">
        <v>1</v>
      </c>
      <c r="M14" s="90">
        <f t="shared" si="2"/>
        <v>7.4459999999999997</v>
      </c>
      <c r="N14" s="90">
        <f t="shared" si="3"/>
        <v>2.19</v>
      </c>
      <c r="O14" s="117">
        <f t="shared" si="4"/>
        <v>2.19</v>
      </c>
    </row>
    <row r="15" spans="2:21" s="86" customFormat="1" ht="15.95" customHeight="1" x14ac:dyDescent="0.25">
      <c r="B15" s="469">
        <v>5</v>
      </c>
      <c r="C15" s="470"/>
      <c r="D15" s="470"/>
      <c r="E15" s="470"/>
      <c r="F15" s="470"/>
      <c r="G15" s="90">
        <v>2.23</v>
      </c>
      <c r="H15" s="90">
        <v>3.4</v>
      </c>
      <c r="I15" s="90">
        <f t="shared" si="0"/>
        <v>7.5819999999999999</v>
      </c>
      <c r="J15" s="90"/>
      <c r="K15" s="90">
        <f t="shared" si="1"/>
        <v>7.5819999999999999</v>
      </c>
      <c r="L15" s="91">
        <v>1</v>
      </c>
      <c r="M15" s="90">
        <f t="shared" si="2"/>
        <v>7.5819999999999999</v>
      </c>
      <c r="N15" s="90">
        <f t="shared" si="3"/>
        <v>2.23</v>
      </c>
      <c r="O15" s="117">
        <f t="shared" si="4"/>
        <v>2.23</v>
      </c>
    </row>
    <row r="16" spans="2:21" s="86" customFormat="1" ht="15.95" customHeight="1" x14ac:dyDescent="0.25">
      <c r="B16" s="469">
        <v>6</v>
      </c>
      <c r="C16" s="470"/>
      <c r="D16" s="470"/>
      <c r="E16" s="470"/>
      <c r="F16" s="470"/>
      <c r="G16" s="90">
        <v>3.5</v>
      </c>
      <c r="H16" s="90">
        <v>3.4</v>
      </c>
      <c r="I16" s="90">
        <f t="shared" si="0"/>
        <v>11.9</v>
      </c>
      <c r="J16" s="90">
        <f>0.8*2.1</f>
        <v>1.6800000000000002</v>
      </c>
      <c r="K16" s="90">
        <f t="shared" si="1"/>
        <v>10.220000000000001</v>
      </c>
      <c r="L16" s="91">
        <v>1</v>
      </c>
      <c r="M16" s="90">
        <f t="shared" si="2"/>
        <v>10.220000000000001</v>
      </c>
      <c r="N16" s="90">
        <f t="shared" si="3"/>
        <v>3.5</v>
      </c>
      <c r="O16" s="117">
        <f t="shared" si="4"/>
        <v>3.5</v>
      </c>
    </row>
    <row r="17" spans="2:15" s="86" customFormat="1" ht="15.95" customHeight="1" x14ac:dyDescent="0.25">
      <c r="B17" s="469">
        <v>7</v>
      </c>
      <c r="C17" s="470"/>
      <c r="D17" s="470"/>
      <c r="E17" s="470"/>
      <c r="F17" s="470"/>
      <c r="G17" s="90">
        <v>1.86</v>
      </c>
      <c r="H17" s="90">
        <v>3.4</v>
      </c>
      <c r="I17" s="90">
        <f t="shared" si="0"/>
        <v>6.3239999999999998</v>
      </c>
      <c r="J17" s="90">
        <f>1*2.1</f>
        <v>2.1</v>
      </c>
      <c r="K17" s="90">
        <f t="shared" si="1"/>
        <v>4.2240000000000002</v>
      </c>
      <c r="L17" s="91">
        <v>1</v>
      </c>
      <c r="M17" s="90">
        <f t="shared" si="2"/>
        <v>4.2240000000000002</v>
      </c>
      <c r="N17" s="90">
        <f t="shared" si="3"/>
        <v>1.86</v>
      </c>
      <c r="O17" s="117">
        <f>+G17*L17</f>
        <v>1.86</v>
      </c>
    </row>
    <row r="18" spans="2:15" s="86" customFormat="1" ht="15.95" customHeight="1" x14ac:dyDescent="0.25">
      <c r="B18" s="469">
        <v>8</v>
      </c>
      <c r="C18" s="470"/>
      <c r="D18" s="470"/>
      <c r="E18" s="470"/>
      <c r="F18" s="470"/>
      <c r="G18" s="90">
        <v>1.0900000000000001</v>
      </c>
      <c r="H18" s="90">
        <v>3.4</v>
      </c>
      <c r="I18" s="90">
        <f t="shared" si="0"/>
        <v>3.706</v>
      </c>
      <c r="J18" s="90">
        <f>0.8*2.1</f>
        <v>1.6800000000000002</v>
      </c>
      <c r="K18" s="90">
        <f t="shared" si="1"/>
        <v>2.0259999999999998</v>
      </c>
      <c r="L18" s="91">
        <v>1</v>
      </c>
      <c r="M18" s="90">
        <f t="shared" si="2"/>
        <v>2.0259999999999998</v>
      </c>
      <c r="N18" s="90">
        <f t="shared" si="3"/>
        <v>1.0900000000000001</v>
      </c>
      <c r="O18" s="117">
        <f>+G18*L18</f>
        <v>1.0900000000000001</v>
      </c>
    </row>
    <row r="19" spans="2:15" s="86" customFormat="1" ht="15.95" customHeight="1" x14ac:dyDescent="0.25">
      <c r="B19" s="469">
        <v>9</v>
      </c>
      <c r="C19" s="470"/>
      <c r="D19" s="470"/>
      <c r="E19" s="470"/>
      <c r="F19" s="470"/>
      <c r="G19" s="90">
        <v>2.62</v>
      </c>
      <c r="H19" s="90">
        <v>3.4</v>
      </c>
      <c r="I19" s="90">
        <f t="shared" si="0"/>
        <v>8.9079999999999995</v>
      </c>
      <c r="J19" s="90"/>
      <c r="K19" s="90">
        <f t="shared" si="1"/>
        <v>8.9079999999999995</v>
      </c>
      <c r="L19" s="91">
        <v>1</v>
      </c>
      <c r="M19" s="90">
        <f t="shared" si="2"/>
        <v>8.9079999999999995</v>
      </c>
      <c r="N19" s="90">
        <f t="shared" si="3"/>
        <v>2.62</v>
      </c>
      <c r="O19" s="117">
        <f>+G19*L19</f>
        <v>2.62</v>
      </c>
    </row>
    <row r="20" spans="2:15" s="86" customFormat="1" ht="15.95" customHeight="1" x14ac:dyDescent="0.25">
      <c r="B20" s="469">
        <v>10</v>
      </c>
      <c r="C20" s="470"/>
      <c r="D20" s="470"/>
      <c r="E20" s="470"/>
      <c r="F20" s="470"/>
      <c r="G20" s="90">
        <v>4.16</v>
      </c>
      <c r="H20" s="90">
        <v>3.66</v>
      </c>
      <c r="I20" s="90">
        <f>+G20*H20</f>
        <v>15.225600000000002</v>
      </c>
      <c r="J20" s="90">
        <f>0.9*2.1*2</f>
        <v>3.7800000000000002</v>
      </c>
      <c r="K20" s="90">
        <f>+I20-J20</f>
        <v>11.445600000000002</v>
      </c>
      <c r="L20" s="91">
        <v>1</v>
      </c>
      <c r="M20" s="90">
        <f>+K20*L20</f>
        <v>11.445600000000002</v>
      </c>
      <c r="N20" s="90">
        <f>+G20*L20</f>
        <v>4.16</v>
      </c>
      <c r="O20" s="117">
        <f t="shared" ref="O20" si="5">+G20*L20</f>
        <v>4.16</v>
      </c>
    </row>
    <row r="21" spans="2:15" s="86" customFormat="1" ht="15.95" customHeight="1" x14ac:dyDescent="0.25">
      <c r="B21" s="469">
        <v>11</v>
      </c>
      <c r="C21" s="470"/>
      <c r="D21" s="470"/>
      <c r="E21" s="470"/>
      <c r="F21" s="470"/>
      <c r="G21" s="90">
        <v>3.18</v>
      </c>
      <c r="H21" s="90">
        <v>3.4</v>
      </c>
      <c r="I21" s="90">
        <f>+G21*H21</f>
        <v>10.811999999999999</v>
      </c>
      <c r="J21" s="90">
        <f>0.8*2.1</f>
        <v>1.6800000000000002</v>
      </c>
      <c r="K21" s="90">
        <f>+I21-J21</f>
        <v>9.1319999999999997</v>
      </c>
      <c r="L21" s="91">
        <v>1</v>
      </c>
      <c r="M21" s="90">
        <f>+K21*L21</f>
        <v>9.1319999999999997</v>
      </c>
      <c r="N21" s="90">
        <f>+G21*L21</f>
        <v>3.18</v>
      </c>
      <c r="O21" s="117">
        <f>+G21*L21</f>
        <v>3.18</v>
      </c>
    </row>
    <row r="22" spans="2:15" s="86" customFormat="1" ht="15.95" customHeight="1" x14ac:dyDescent="0.25">
      <c r="B22" s="469">
        <v>12</v>
      </c>
      <c r="C22" s="470"/>
      <c r="D22" s="470"/>
      <c r="E22" s="470"/>
      <c r="F22" s="470"/>
      <c r="G22" s="90">
        <v>2.06</v>
      </c>
      <c r="H22" s="90">
        <v>3.4</v>
      </c>
      <c r="I22" s="90">
        <f>+G22*H22</f>
        <v>7.0039999999999996</v>
      </c>
      <c r="J22" s="90"/>
      <c r="K22" s="90">
        <f>+I22-J22</f>
        <v>7.0039999999999996</v>
      </c>
      <c r="L22" s="91">
        <v>1</v>
      </c>
      <c r="M22" s="90">
        <f>+K22*L22</f>
        <v>7.0039999999999996</v>
      </c>
      <c r="N22" s="90">
        <f>+G22*L22</f>
        <v>2.06</v>
      </c>
      <c r="O22" s="117">
        <f>+G22*L22</f>
        <v>2.06</v>
      </c>
    </row>
    <row r="23" spans="2:15" s="86" customFormat="1" ht="15.95" customHeight="1" x14ac:dyDescent="0.25">
      <c r="B23" s="469">
        <v>13</v>
      </c>
      <c r="C23" s="470"/>
      <c r="D23" s="470"/>
      <c r="E23" s="470"/>
      <c r="F23" s="470"/>
      <c r="G23" s="90">
        <v>2.0699999999999998</v>
      </c>
      <c r="H23" s="90">
        <v>3.66</v>
      </c>
      <c r="I23" s="90">
        <f>+G23*H23</f>
        <v>7.5762</v>
      </c>
      <c r="J23" s="90"/>
      <c r="K23" s="90">
        <f>+I23-J23</f>
        <v>7.5762</v>
      </c>
      <c r="L23" s="91">
        <v>1</v>
      </c>
      <c r="M23" s="90">
        <f>+K23*L23</f>
        <v>7.5762</v>
      </c>
      <c r="N23" s="90">
        <f>+G23*L23</f>
        <v>2.0699999999999998</v>
      </c>
      <c r="O23" s="117">
        <f>+G23*L23</f>
        <v>2.0699999999999998</v>
      </c>
    </row>
    <row r="24" spans="2:15" s="86" customFormat="1" ht="15.95" customHeight="1" thickBot="1" x14ac:dyDescent="0.3">
      <c r="B24" s="471"/>
      <c r="C24" s="472"/>
      <c r="D24" s="472"/>
      <c r="E24" s="472"/>
      <c r="F24" s="472"/>
      <c r="G24" s="88"/>
      <c r="H24" s="88"/>
      <c r="I24" s="88"/>
      <c r="J24" s="88"/>
      <c r="K24" s="88"/>
      <c r="L24" s="89"/>
      <c r="M24" s="88"/>
      <c r="N24" s="88"/>
      <c r="O24" s="118"/>
    </row>
    <row r="25" spans="2:15" s="86" customFormat="1" ht="17.45" customHeight="1" thickBot="1" x14ac:dyDescent="0.3">
      <c r="B25" s="473" t="s">
        <v>10</v>
      </c>
      <c r="C25" s="474"/>
      <c r="D25" s="474"/>
      <c r="E25" s="474"/>
      <c r="F25" s="474"/>
      <c r="G25" s="474"/>
      <c r="H25" s="474"/>
      <c r="I25" s="474"/>
      <c r="J25" s="474"/>
      <c r="K25" s="474"/>
      <c r="L25" s="474"/>
      <c r="M25" s="119">
        <f>SUM(M11:M24)</f>
        <v>105.69580000000001</v>
      </c>
      <c r="N25" s="119">
        <f>SUM(N11:N24)</f>
        <v>34.44</v>
      </c>
      <c r="O25" s="120">
        <f>SUM(O11:O24)</f>
        <v>34.44</v>
      </c>
    </row>
    <row r="26" spans="2:15" ht="9.9499999999999993" customHeight="1" thickBot="1" x14ac:dyDescent="0.3"/>
    <row r="27" spans="2:15" s="86" customFormat="1" ht="17.45" customHeight="1" x14ac:dyDescent="0.25">
      <c r="B27" s="121" t="s">
        <v>130</v>
      </c>
      <c r="C27" s="122"/>
      <c r="D27" s="122"/>
      <c r="E27" s="122"/>
      <c r="F27" s="484" t="s">
        <v>224</v>
      </c>
      <c r="G27" s="484"/>
      <c r="H27" s="484"/>
      <c r="I27" s="484"/>
      <c r="J27" s="484"/>
      <c r="K27" s="123" t="s">
        <v>131</v>
      </c>
      <c r="L27" s="493" t="s">
        <v>226</v>
      </c>
      <c r="M27" s="494"/>
      <c r="N27" s="495"/>
      <c r="O27" s="226"/>
    </row>
    <row r="28" spans="2:15" s="86" customFormat="1" ht="15.95" customHeight="1" x14ac:dyDescent="0.25">
      <c r="B28" s="469">
        <v>1</v>
      </c>
      <c r="C28" s="470"/>
      <c r="D28" s="470"/>
      <c r="E28" s="470"/>
      <c r="F28" s="470"/>
      <c r="G28" s="90">
        <v>3.23</v>
      </c>
      <c r="H28" s="90">
        <v>3.4</v>
      </c>
      <c r="I28" s="90">
        <f t="shared" ref="I28:I32" si="6">+G28*H28</f>
        <v>10.981999999999999</v>
      </c>
      <c r="J28" s="90">
        <f>1.2*0.8</f>
        <v>0.96</v>
      </c>
      <c r="K28" s="90">
        <f t="shared" ref="K28:K32" si="7">+I28-J28</f>
        <v>10.021999999999998</v>
      </c>
      <c r="L28" s="91">
        <v>1</v>
      </c>
      <c r="M28" s="90">
        <f t="shared" ref="M28:M32" si="8">+K28*L28</f>
        <v>10.021999999999998</v>
      </c>
      <c r="N28" s="90">
        <f t="shared" ref="N28:N32" si="9">+G28*L28</f>
        <v>3.23</v>
      </c>
      <c r="O28" s="117">
        <f>+G28*L28</f>
        <v>3.23</v>
      </c>
    </row>
    <row r="29" spans="2:15" s="86" customFormat="1" ht="15.95" customHeight="1" x14ac:dyDescent="0.25">
      <c r="B29" s="469">
        <v>2</v>
      </c>
      <c r="C29" s="470"/>
      <c r="D29" s="470"/>
      <c r="E29" s="470"/>
      <c r="F29" s="470"/>
      <c r="G29" s="90">
        <v>2.93</v>
      </c>
      <c r="H29" s="90">
        <v>3.4</v>
      </c>
      <c r="I29" s="90">
        <f t="shared" si="6"/>
        <v>9.9619999999999997</v>
      </c>
      <c r="J29" s="90">
        <f>1.6*0.8</f>
        <v>1.2800000000000002</v>
      </c>
      <c r="K29" s="90">
        <f t="shared" si="7"/>
        <v>8.6819999999999986</v>
      </c>
      <c r="L29" s="91">
        <v>1</v>
      </c>
      <c r="M29" s="90">
        <f t="shared" si="8"/>
        <v>8.6819999999999986</v>
      </c>
      <c r="N29" s="90">
        <f t="shared" si="9"/>
        <v>2.93</v>
      </c>
      <c r="O29" s="117">
        <f>+G29*L29</f>
        <v>2.93</v>
      </c>
    </row>
    <row r="30" spans="2:15" s="86" customFormat="1" ht="15.95" customHeight="1" x14ac:dyDescent="0.25">
      <c r="B30" s="469">
        <v>3</v>
      </c>
      <c r="C30" s="470"/>
      <c r="D30" s="470"/>
      <c r="E30" s="470"/>
      <c r="F30" s="470"/>
      <c r="G30" s="90">
        <v>4.22</v>
      </c>
      <c r="H30" s="90">
        <v>3.4</v>
      </c>
      <c r="I30" s="90">
        <f t="shared" si="6"/>
        <v>14.347999999999999</v>
      </c>
      <c r="J30" s="90"/>
      <c r="K30" s="90">
        <f t="shared" si="7"/>
        <v>14.347999999999999</v>
      </c>
      <c r="L30" s="91">
        <v>1</v>
      </c>
      <c r="M30" s="90">
        <f t="shared" si="8"/>
        <v>14.347999999999999</v>
      </c>
      <c r="N30" s="90">
        <f t="shared" si="9"/>
        <v>4.22</v>
      </c>
      <c r="O30" s="117">
        <f>+G30*L30</f>
        <v>4.22</v>
      </c>
    </row>
    <row r="31" spans="2:15" s="86" customFormat="1" ht="15.95" customHeight="1" x14ac:dyDescent="0.25">
      <c r="B31" s="469">
        <v>4</v>
      </c>
      <c r="C31" s="470"/>
      <c r="D31" s="470"/>
      <c r="E31" s="470"/>
      <c r="F31" s="470"/>
      <c r="G31" s="90">
        <v>2.9</v>
      </c>
      <c r="H31" s="90">
        <v>3.4</v>
      </c>
      <c r="I31" s="90">
        <f t="shared" si="6"/>
        <v>9.86</v>
      </c>
      <c r="J31" s="90">
        <f>2.8*0.8</f>
        <v>2.2399999999999998</v>
      </c>
      <c r="K31" s="90">
        <f t="shared" si="7"/>
        <v>7.6199999999999992</v>
      </c>
      <c r="L31" s="91">
        <v>1</v>
      </c>
      <c r="M31" s="90">
        <f t="shared" si="8"/>
        <v>7.6199999999999992</v>
      </c>
      <c r="N31" s="90">
        <f t="shared" si="9"/>
        <v>2.9</v>
      </c>
      <c r="O31" s="117">
        <f>+G31*L31</f>
        <v>2.9</v>
      </c>
    </row>
    <row r="32" spans="2:15" s="86" customFormat="1" ht="15.95" customHeight="1" x14ac:dyDescent="0.25">
      <c r="B32" s="469">
        <v>5</v>
      </c>
      <c r="C32" s="470"/>
      <c r="D32" s="470"/>
      <c r="E32" s="470"/>
      <c r="F32" s="470"/>
      <c r="G32" s="90">
        <v>6.08</v>
      </c>
      <c r="H32" s="90">
        <v>3.1</v>
      </c>
      <c r="I32" s="90">
        <f t="shared" si="6"/>
        <v>18.848000000000003</v>
      </c>
      <c r="J32" s="90">
        <f>1*0.8*2</f>
        <v>1.6</v>
      </c>
      <c r="K32" s="90">
        <f t="shared" si="7"/>
        <v>17.248000000000001</v>
      </c>
      <c r="L32" s="91">
        <v>1</v>
      </c>
      <c r="M32" s="90">
        <f t="shared" si="8"/>
        <v>17.248000000000001</v>
      </c>
      <c r="N32" s="90">
        <f t="shared" si="9"/>
        <v>6.08</v>
      </c>
      <c r="O32" s="117">
        <f>+G32*L32</f>
        <v>6.08</v>
      </c>
    </row>
    <row r="33" spans="2:15" s="86" customFormat="1" ht="15.95" customHeight="1" x14ac:dyDescent="0.25">
      <c r="B33" s="469">
        <v>6</v>
      </c>
      <c r="C33" s="470"/>
      <c r="D33" s="470"/>
      <c r="E33" s="470"/>
      <c r="F33" s="470"/>
      <c r="G33" s="90">
        <v>3.73</v>
      </c>
      <c r="H33" s="90">
        <v>3.4</v>
      </c>
      <c r="I33" s="90">
        <f>+G33*H33</f>
        <v>12.682</v>
      </c>
      <c r="J33" s="90">
        <f>1.8*0.8+1.6*0.8</f>
        <v>2.7200000000000006</v>
      </c>
      <c r="K33" s="90">
        <f>+I33-J33</f>
        <v>9.9619999999999997</v>
      </c>
      <c r="L33" s="91">
        <v>1</v>
      </c>
      <c r="M33" s="90">
        <f>+K33*L33</f>
        <v>9.9619999999999997</v>
      </c>
      <c r="N33" s="90">
        <f>+G33*L33</f>
        <v>3.73</v>
      </c>
      <c r="O33" s="117">
        <f t="shared" ref="O33:O48" si="10">+G33*L33</f>
        <v>3.73</v>
      </c>
    </row>
    <row r="34" spans="2:15" s="86" customFormat="1" ht="15.95" customHeight="1" x14ac:dyDescent="0.25">
      <c r="B34" s="469">
        <v>7</v>
      </c>
      <c r="C34" s="470"/>
      <c r="D34" s="470"/>
      <c r="E34" s="470"/>
      <c r="F34" s="470"/>
      <c r="G34" s="90">
        <v>3.2</v>
      </c>
      <c r="H34" s="90">
        <v>3.4</v>
      </c>
      <c r="I34" s="90">
        <f>+G34*H34</f>
        <v>10.88</v>
      </c>
      <c r="J34" s="90">
        <f>1.2*0.8</f>
        <v>0.96</v>
      </c>
      <c r="K34" s="90">
        <f>+I34-J34</f>
        <v>9.9200000000000017</v>
      </c>
      <c r="L34" s="91">
        <v>1</v>
      </c>
      <c r="M34" s="90">
        <f>+K34*L34</f>
        <v>9.9200000000000017</v>
      </c>
      <c r="N34" s="90">
        <f>+G34*L34</f>
        <v>3.2</v>
      </c>
      <c r="O34" s="117">
        <f t="shared" si="10"/>
        <v>3.2</v>
      </c>
    </row>
    <row r="35" spans="2:15" s="86" customFormat="1" ht="15.95" customHeight="1" x14ac:dyDescent="0.25">
      <c r="B35" s="469">
        <v>8</v>
      </c>
      <c r="C35" s="470"/>
      <c r="D35" s="470"/>
      <c r="E35" s="470"/>
      <c r="F35" s="470"/>
      <c r="G35" s="90">
        <v>3.04</v>
      </c>
      <c r="H35" s="90">
        <v>3.66</v>
      </c>
      <c r="I35" s="90">
        <f t="shared" ref="I35:I48" si="11">+G35*H35</f>
        <v>11.1264</v>
      </c>
      <c r="J35" s="90">
        <f>2.5*1.2</f>
        <v>3</v>
      </c>
      <c r="K35" s="90">
        <f t="shared" ref="K35:K48" si="12">+I35-J35</f>
        <v>8.1264000000000003</v>
      </c>
      <c r="L35" s="91">
        <v>1</v>
      </c>
      <c r="M35" s="90">
        <f t="shared" ref="M35:M48" si="13">+K35*L35</f>
        <v>8.1264000000000003</v>
      </c>
      <c r="N35" s="90">
        <f t="shared" ref="N35:N48" si="14">+G35*L35</f>
        <v>3.04</v>
      </c>
      <c r="O35" s="117">
        <f t="shared" si="10"/>
        <v>3.04</v>
      </c>
    </row>
    <row r="36" spans="2:15" s="86" customFormat="1" ht="15.95" customHeight="1" x14ac:dyDescent="0.25">
      <c r="B36" s="469">
        <v>9</v>
      </c>
      <c r="C36" s="470"/>
      <c r="D36" s="470"/>
      <c r="E36" s="470"/>
      <c r="F36" s="470"/>
      <c r="G36" s="90">
        <v>3.21</v>
      </c>
      <c r="H36" s="90">
        <v>3.4</v>
      </c>
      <c r="I36" s="90">
        <f t="shared" si="11"/>
        <v>10.914</v>
      </c>
      <c r="J36" s="90">
        <f>2.5*1.2</f>
        <v>3</v>
      </c>
      <c r="K36" s="90">
        <f t="shared" si="12"/>
        <v>7.9139999999999997</v>
      </c>
      <c r="L36" s="91">
        <v>1</v>
      </c>
      <c r="M36" s="90">
        <f t="shared" si="13"/>
        <v>7.9139999999999997</v>
      </c>
      <c r="N36" s="90">
        <f t="shared" si="14"/>
        <v>3.21</v>
      </c>
      <c r="O36" s="117">
        <f t="shared" si="10"/>
        <v>3.21</v>
      </c>
    </row>
    <row r="37" spans="2:15" s="86" customFormat="1" ht="15.95" customHeight="1" x14ac:dyDescent="0.25">
      <c r="B37" s="469">
        <v>10</v>
      </c>
      <c r="C37" s="470"/>
      <c r="D37" s="470"/>
      <c r="E37" s="470"/>
      <c r="F37" s="470"/>
      <c r="G37" s="90">
        <v>3.21</v>
      </c>
      <c r="H37" s="90">
        <v>3.4</v>
      </c>
      <c r="I37" s="90">
        <f t="shared" si="11"/>
        <v>10.914</v>
      </c>
      <c r="J37" s="90">
        <f>2.8*0.8</f>
        <v>2.2399999999999998</v>
      </c>
      <c r="K37" s="90">
        <f t="shared" si="12"/>
        <v>8.6739999999999995</v>
      </c>
      <c r="L37" s="91">
        <v>1</v>
      </c>
      <c r="M37" s="90">
        <f t="shared" si="13"/>
        <v>8.6739999999999995</v>
      </c>
      <c r="N37" s="90">
        <f t="shared" si="14"/>
        <v>3.21</v>
      </c>
      <c r="O37" s="117">
        <f t="shared" si="10"/>
        <v>3.21</v>
      </c>
    </row>
    <row r="38" spans="2:15" s="86" customFormat="1" ht="15.95" customHeight="1" x14ac:dyDescent="0.25">
      <c r="B38" s="469">
        <v>11</v>
      </c>
      <c r="C38" s="470"/>
      <c r="D38" s="470"/>
      <c r="E38" s="470"/>
      <c r="F38" s="470"/>
      <c r="G38" s="90">
        <v>3.21</v>
      </c>
      <c r="H38" s="90">
        <v>3.4</v>
      </c>
      <c r="I38" s="90">
        <f t="shared" si="11"/>
        <v>10.914</v>
      </c>
      <c r="J38" s="90">
        <f>2.5*1.2</f>
        <v>3</v>
      </c>
      <c r="K38" s="90">
        <f t="shared" si="12"/>
        <v>7.9139999999999997</v>
      </c>
      <c r="L38" s="91">
        <v>1</v>
      </c>
      <c r="M38" s="90">
        <f t="shared" si="13"/>
        <v>7.9139999999999997</v>
      </c>
      <c r="N38" s="90">
        <f t="shared" si="14"/>
        <v>3.21</v>
      </c>
      <c r="O38" s="117">
        <f t="shared" si="10"/>
        <v>3.21</v>
      </c>
    </row>
    <row r="39" spans="2:15" s="86" customFormat="1" ht="15.95" customHeight="1" x14ac:dyDescent="0.25">
      <c r="B39" s="469">
        <v>12</v>
      </c>
      <c r="C39" s="470"/>
      <c r="D39" s="470"/>
      <c r="E39" s="470"/>
      <c r="F39" s="470"/>
      <c r="G39" s="90">
        <v>3.21</v>
      </c>
      <c r="H39" s="90">
        <v>3.4</v>
      </c>
      <c r="I39" s="90">
        <f t="shared" si="11"/>
        <v>10.914</v>
      </c>
      <c r="J39" s="90">
        <f>2.8*0.8</f>
        <v>2.2399999999999998</v>
      </c>
      <c r="K39" s="90">
        <f t="shared" si="12"/>
        <v>8.6739999999999995</v>
      </c>
      <c r="L39" s="91">
        <v>1</v>
      </c>
      <c r="M39" s="90">
        <f t="shared" si="13"/>
        <v>8.6739999999999995</v>
      </c>
      <c r="N39" s="90">
        <f t="shared" si="14"/>
        <v>3.21</v>
      </c>
      <c r="O39" s="117">
        <f t="shared" si="10"/>
        <v>3.21</v>
      </c>
    </row>
    <row r="40" spans="2:15" s="86" customFormat="1" ht="15.95" customHeight="1" x14ac:dyDescent="0.25">
      <c r="B40" s="469">
        <v>13</v>
      </c>
      <c r="C40" s="470"/>
      <c r="D40" s="470"/>
      <c r="E40" s="470"/>
      <c r="F40" s="470"/>
      <c r="G40" s="90">
        <v>3.21</v>
      </c>
      <c r="H40" s="90">
        <v>3.4</v>
      </c>
      <c r="I40" s="90">
        <f t="shared" si="11"/>
        <v>10.914</v>
      </c>
      <c r="J40" s="90"/>
      <c r="K40" s="90">
        <f t="shared" si="12"/>
        <v>10.914</v>
      </c>
      <c r="L40" s="91">
        <v>1</v>
      </c>
      <c r="M40" s="90">
        <f t="shared" si="13"/>
        <v>10.914</v>
      </c>
      <c r="N40" s="90">
        <f t="shared" si="14"/>
        <v>3.21</v>
      </c>
      <c r="O40" s="117">
        <f t="shared" si="10"/>
        <v>3.21</v>
      </c>
    </row>
    <row r="41" spans="2:15" s="86" customFormat="1" ht="15.95" customHeight="1" x14ac:dyDescent="0.25">
      <c r="B41" s="469">
        <v>14</v>
      </c>
      <c r="C41" s="470"/>
      <c r="D41" s="470"/>
      <c r="E41" s="470"/>
      <c r="F41" s="470"/>
      <c r="G41" s="90">
        <v>3.21</v>
      </c>
      <c r="H41" s="90">
        <v>3.4</v>
      </c>
      <c r="I41" s="90">
        <f t="shared" si="11"/>
        <v>10.914</v>
      </c>
      <c r="J41" s="90">
        <f>1.2*0.8</f>
        <v>0.96</v>
      </c>
      <c r="K41" s="90">
        <f t="shared" si="12"/>
        <v>9.9540000000000006</v>
      </c>
      <c r="L41" s="91">
        <v>1</v>
      </c>
      <c r="M41" s="90">
        <f t="shared" si="13"/>
        <v>9.9540000000000006</v>
      </c>
      <c r="N41" s="90">
        <f t="shared" si="14"/>
        <v>3.21</v>
      </c>
      <c r="O41" s="117">
        <f t="shared" si="10"/>
        <v>3.21</v>
      </c>
    </row>
    <row r="42" spans="2:15" s="86" customFormat="1" ht="15.95" customHeight="1" x14ac:dyDescent="0.25">
      <c r="B42" s="469">
        <v>15</v>
      </c>
      <c r="C42" s="470"/>
      <c r="D42" s="470"/>
      <c r="E42" s="470"/>
      <c r="F42" s="470"/>
      <c r="G42" s="90">
        <v>3.21</v>
      </c>
      <c r="H42" s="90">
        <v>3.4</v>
      </c>
      <c r="I42" s="90">
        <f t="shared" si="11"/>
        <v>10.914</v>
      </c>
      <c r="J42" s="90"/>
      <c r="K42" s="90">
        <f t="shared" si="12"/>
        <v>10.914</v>
      </c>
      <c r="L42" s="91">
        <v>1</v>
      </c>
      <c r="M42" s="90">
        <f t="shared" si="13"/>
        <v>10.914</v>
      </c>
      <c r="N42" s="90">
        <f t="shared" si="14"/>
        <v>3.21</v>
      </c>
      <c r="O42" s="117">
        <f t="shared" si="10"/>
        <v>3.21</v>
      </c>
    </row>
    <row r="43" spans="2:15" s="86" customFormat="1" ht="15.95" customHeight="1" x14ac:dyDescent="0.25">
      <c r="B43" s="469">
        <v>16</v>
      </c>
      <c r="C43" s="470"/>
      <c r="D43" s="470"/>
      <c r="E43" s="470"/>
      <c r="F43" s="470"/>
      <c r="G43" s="90">
        <v>3.21</v>
      </c>
      <c r="H43" s="90">
        <v>3.4</v>
      </c>
      <c r="I43" s="90">
        <f t="shared" si="11"/>
        <v>10.914</v>
      </c>
      <c r="J43" s="90">
        <f>2*0.8</f>
        <v>1.6</v>
      </c>
      <c r="K43" s="90">
        <f t="shared" si="12"/>
        <v>9.3140000000000001</v>
      </c>
      <c r="L43" s="91">
        <v>1</v>
      </c>
      <c r="M43" s="90">
        <f t="shared" si="13"/>
        <v>9.3140000000000001</v>
      </c>
      <c r="N43" s="90">
        <f t="shared" si="14"/>
        <v>3.21</v>
      </c>
      <c r="O43" s="117">
        <f t="shared" si="10"/>
        <v>3.21</v>
      </c>
    </row>
    <row r="44" spans="2:15" s="86" customFormat="1" ht="15.95" customHeight="1" x14ac:dyDescent="0.25">
      <c r="B44" s="469">
        <v>17</v>
      </c>
      <c r="C44" s="470"/>
      <c r="D44" s="470"/>
      <c r="E44" s="470"/>
      <c r="F44" s="470"/>
      <c r="G44" s="90">
        <v>3.31</v>
      </c>
      <c r="H44" s="90">
        <v>3.4</v>
      </c>
      <c r="I44" s="90">
        <f t="shared" si="11"/>
        <v>11.254</v>
      </c>
      <c r="J44" s="90"/>
      <c r="K44" s="90">
        <f t="shared" si="12"/>
        <v>11.254</v>
      </c>
      <c r="L44" s="91">
        <v>1</v>
      </c>
      <c r="M44" s="90">
        <f t="shared" si="13"/>
        <v>11.254</v>
      </c>
      <c r="N44" s="90">
        <f t="shared" si="14"/>
        <v>3.31</v>
      </c>
      <c r="O44" s="117">
        <f t="shared" si="10"/>
        <v>3.31</v>
      </c>
    </row>
    <row r="45" spans="2:15" s="86" customFormat="1" ht="15.95" customHeight="1" x14ac:dyDescent="0.25">
      <c r="B45" s="469">
        <v>18</v>
      </c>
      <c r="C45" s="470"/>
      <c r="D45" s="470"/>
      <c r="E45" s="470"/>
      <c r="F45" s="470"/>
      <c r="G45" s="90">
        <v>3.31</v>
      </c>
      <c r="H45" s="90">
        <v>3.4</v>
      </c>
      <c r="I45" s="90">
        <f t="shared" si="11"/>
        <v>11.254</v>
      </c>
      <c r="J45" s="90">
        <f>2.8*0.8</f>
        <v>2.2399999999999998</v>
      </c>
      <c r="K45" s="90">
        <f t="shared" si="12"/>
        <v>9.0139999999999993</v>
      </c>
      <c r="L45" s="91">
        <v>1</v>
      </c>
      <c r="M45" s="90">
        <f t="shared" si="13"/>
        <v>9.0139999999999993</v>
      </c>
      <c r="N45" s="90">
        <f t="shared" si="14"/>
        <v>3.31</v>
      </c>
      <c r="O45" s="117">
        <f t="shared" si="10"/>
        <v>3.31</v>
      </c>
    </row>
    <row r="46" spans="2:15" s="86" customFormat="1" ht="15.95" customHeight="1" x14ac:dyDescent="0.25">
      <c r="B46" s="469">
        <v>19</v>
      </c>
      <c r="C46" s="470"/>
      <c r="D46" s="470"/>
      <c r="E46" s="470"/>
      <c r="F46" s="470"/>
      <c r="G46" s="90">
        <v>3.57</v>
      </c>
      <c r="H46" s="90">
        <v>3.4</v>
      </c>
      <c r="I46" s="90">
        <f t="shared" si="11"/>
        <v>12.138</v>
      </c>
      <c r="J46" s="90">
        <f>2.8*0.8</f>
        <v>2.2399999999999998</v>
      </c>
      <c r="K46" s="90">
        <f t="shared" si="12"/>
        <v>9.8979999999999997</v>
      </c>
      <c r="L46" s="91">
        <v>1</v>
      </c>
      <c r="M46" s="90">
        <f t="shared" si="13"/>
        <v>9.8979999999999997</v>
      </c>
      <c r="N46" s="90">
        <f t="shared" si="14"/>
        <v>3.57</v>
      </c>
      <c r="O46" s="117">
        <f t="shared" si="10"/>
        <v>3.57</v>
      </c>
    </row>
    <row r="47" spans="2:15" s="86" customFormat="1" ht="15.95" customHeight="1" x14ac:dyDescent="0.25">
      <c r="B47" s="469">
        <v>20</v>
      </c>
      <c r="C47" s="470"/>
      <c r="D47" s="470"/>
      <c r="E47" s="470"/>
      <c r="F47" s="470"/>
      <c r="G47" s="90">
        <v>3.25</v>
      </c>
      <c r="H47" s="90">
        <v>3.4</v>
      </c>
      <c r="I47" s="90">
        <f t="shared" si="11"/>
        <v>11.049999999999999</v>
      </c>
      <c r="J47" s="90">
        <f>1.2*0.8</f>
        <v>0.96</v>
      </c>
      <c r="K47" s="90">
        <f t="shared" si="12"/>
        <v>10.09</v>
      </c>
      <c r="L47" s="91">
        <v>1</v>
      </c>
      <c r="M47" s="90">
        <f t="shared" si="13"/>
        <v>10.09</v>
      </c>
      <c r="N47" s="90">
        <f t="shared" si="14"/>
        <v>3.25</v>
      </c>
      <c r="O47" s="117">
        <f t="shared" si="10"/>
        <v>3.25</v>
      </c>
    </row>
    <row r="48" spans="2:15" s="86" customFormat="1" ht="15.95" customHeight="1" x14ac:dyDescent="0.25">
      <c r="B48" s="469">
        <v>21</v>
      </c>
      <c r="C48" s="470"/>
      <c r="D48" s="470"/>
      <c r="E48" s="470"/>
      <c r="F48" s="470"/>
      <c r="G48" s="90">
        <v>3.56</v>
      </c>
      <c r="H48" s="90">
        <v>3.4</v>
      </c>
      <c r="I48" s="90">
        <f t="shared" si="11"/>
        <v>12.103999999999999</v>
      </c>
      <c r="J48" s="90"/>
      <c r="K48" s="90">
        <f t="shared" si="12"/>
        <v>12.103999999999999</v>
      </c>
      <c r="L48" s="91">
        <v>1</v>
      </c>
      <c r="M48" s="90">
        <f t="shared" si="13"/>
        <v>12.103999999999999</v>
      </c>
      <c r="N48" s="90">
        <f t="shared" si="14"/>
        <v>3.56</v>
      </c>
      <c r="O48" s="117">
        <f t="shared" si="10"/>
        <v>3.56</v>
      </c>
    </row>
    <row r="49" spans="2:15" s="86" customFormat="1" ht="15.95" customHeight="1" thickBot="1" x14ac:dyDescent="0.3">
      <c r="B49" s="471"/>
      <c r="C49" s="472"/>
      <c r="D49" s="472"/>
      <c r="E49" s="472"/>
      <c r="F49" s="472"/>
      <c r="G49" s="88"/>
      <c r="H49" s="88"/>
      <c r="I49" s="88"/>
      <c r="J49" s="88"/>
      <c r="K49" s="88"/>
      <c r="L49" s="89"/>
      <c r="M49" s="88"/>
      <c r="N49" s="88"/>
      <c r="O49" s="118"/>
    </row>
    <row r="50" spans="2:15" s="86" customFormat="1" ht="17.45" customHeight="1" thickBot="1" x14ac:dyDescent="0.3">
      <c r="B50" s="473" t="s">
        <v>10</v>
      </c>
      <c r="C50" s="474"/>
      <c r="D50" s="474"/>
      <c r="E50" s="474"/>
      <c r="F50" s="474"/>
      <c r="G50" s="474"/>
      <c r="H50" s="474"/>
      <c r="I50" s="474"/>
      <c r="J50" s="474"/>
      <c r="K50" s="474"/>
      <c r="L50" s="474"/>
      <c r="M50" s="119">
        <f>SUM(M28:M49)</f>
        <v>212.56039999999996</v>
      </c>
      <c r="N50" s="119">
        <f>SUM(N28:N49)</f>
        <v>72.010000000000005</v>
      </c>
      <c r="O50" s="120">
        <f>SUM(O28:O49)</f>
        <v>72.010000000000005</v>
      </c>
    </row>
    <row r="51" spans="2:15" ht="9.9499999999999993" customHeight="1" thickBot="1" x14ac:dyDescent="0.3"/>
    <row r="52" spans="2:15" s="86" customFormat="1" ht="17.45" customHeight="1" x14ac:dyDescent="0.25">
      <c r="B52" s="121" t="s">
        <v>130</v>
      </c>
      <c r="C52" s="122"/>
      <c r="D52" s="122"/>
      <c r="E52" s="122"/>
      <c r="F52" s="484" t="s">
        <v>227</v>
      </c>
      <c r="G52" s="484"/>
      <c r="H52" s="484"/>
      <c r="I52" s="484"/>
      <c r="J52" s="484"/>
      <c r="K52" s="123" t="s">
        <v>131</v>
      </c>
      <c r="L52" s="485"/>
      <c r="M52" s="486"/>
      <c r="N52" s="487"/>
      <c r="O52" s="227"/>
    </row>
    <row r="53" spans="2:15" s="86" customFormat="1" ht="15.95" customHeight="1" x14ac:dyDescent="0.25">
      <c r="B53" s="469"/>
      <c r="C53" s="470"/>
      <c r="D53" s="470"/>
      <c r="E53" s="470"/>
      <c r="F53" s="470"/>
      <c r="G53" s="90"/>
      <c r="H53" s="90"/>
      <c r="I53" s="90">
        <f t="shared" ref="I53:I54" si="15">+G53*H53</f>
        <v>0</v>
      </c>
      <c r="J53" s="90"/>
      <c r="K53" s="90">
        <f t="shared" ref="K53:K54" si="16">+I53-J53</f>
        <v>0</v>
      </c>
      <c r="L53" s="91"/>
      <c r="M53" s="90">
        <f t="shared" ref="M53:M54" si="17">+K53*L53</f>
        <v>0</v>
      </c>
      <c r="N53" s="90">
        <f t="shared" ref="N53:N54" si="18">+G53*L53</f>
        <v>0</v>
      </c>
      <c r="O53" s="117"/>
    </row>
    <row r="54" spans="2:15" s="86" customFormat="1" ht="15.95" customHeight="1" x14ac:dyDescent="0.25">
      <c r="B54" s="469"/>
      <c r="C54" s="470"/>
      <c r="D54" s="470"/>
      <c r="E54" s="470"/>
      <c r="F54" s="470"/>
      <c r="G54" s="90"/>
      <c r="H54" s="90"/>
      <c r="I54" s="90">
        <f t="shared" si="15"/>
        <v>0</v>
      </c>
      <c r="J54" s="90"/>
      <c r="K54" s="90">
        <f t="shared" si="16"/>
        <v>0</v>
      </c>
      <c r="L54" s="91"/>
      <c r="M54" s="90">
        <f t="shared" si="17"/>
        <v>0</v>
      </c>
      <c r="N54" s="90">
        <f t="shared" si="18"/>
        <v>0</v>
      </c>
      <c r="O54" s="117"/>
    </row>
    <row r="55" spans="2:15" s="86" customFormat="1" ht="15.95" customHeight="1" thickBot="1" x14ac:dyDescent="0.3">
      <c r="B55" s="471"/>
      <c r="C55" s="472"/>
      <c r="D55" s="472"/>
      <c r="E55" s="472"/>
      <c r="F55" s="472"/>
      <c r="G55" s="88"/>
      <c r="H55" s="88"/>
      <c r="I55" s="88"/>
      <c r="J55" s="88"/>
      <c r="K55" s="88"/>
      <c r="L55" s="89"/>
      <c r="M55" s="88"/>
      <c r="N55" s="88"/>
      <c r="O55" s="118"/>
    </row>
    <row r="56" spans="2:15" s="86" customFormat="1" ht="17.45" customHeight="1" thickBot="1" x14ac:dyDescent="0.3">
      <c r="B56" s="473" t="s">
        <v>10</v>
      </c>
      <c r="C56" s="474"/>
      <c r="D56" s="474"/>
      <c r="E56" s="474"/>
      <c r="F56" s="474"/>
      <c r="G56" s="474"/>
      <c r="H56" s="474"/>
      <c r="I56" s="474"/>
      <c r="J56" s="474"/>
      <c r="K56" s="474"/>
      <c r="L56" s="474"/>
      <c r="M56" s="119">
        <f>SUM(M53:M55)</f>
        <v>0</v>
      </c>
      <c r="N56" s="119">
        <f>SUM(N53:N55)</f>
        <v>0</v>
      </c>
      <c r="O56" s="120">
        <f>SUM(O53:O55)</f>
        <v>0</v>
      </c>
    </row>
    <row r="57" spans="2:15" ht="9.9499999999999993" customHeight="1" thickBot="1" x14ac:dyDescent="0.3"/>
    <row r="58" spans="2:15" s="86" customFormat="1" ht="17.45" customHeight="1" x14ac:dyDescent="0.25">
      <c r="B58" s="121" t="s">
        <v>130</v>
      </c>
      <c r="C58" s="122"/>
      <c r="D58" s="122"/>
      <c r="E58" s="122"/>
      <c r="F58" s="484" t="s">
        <v>228</v>
      </c>
      <c r="G58" s="484"/>
      <c r="H58" s="484"/>
      <c r="I58" s="484"/>
      <c r="J58" s="484"/>
      <c r="K58" s="123" t="s">
        <v>131</v>
      </c>
      <c r="L58" s="485"/>
      <c r="M58" s="486"/>
      <c r="N58" s="487"/>
      <c r="O58" s="228"/>
    </row>
    <row r="59" spans="2:15" s="86" customFormat="1" ht="15.95" customHeight="1" x14ac:dyDescent="0.25">
      <c r="B59" s="469"/>
      <c r="C59" s="470"/>
      <c r="D59" s="470"/>
      <c r="E59" s="470"/>
      <c r="F59" s="470"/>
      <c r="G59" s="90"/>
      <c r="H59" s="90"/>
      <c r="I59" s="90">
        <f t="shared" ref="I59:I60" si="19">+G59*H59</f>
        <v>0</v>
      </c>
      <c r="J59" s="90"/>
      <c r="K59" s="90">
        <f t="shared" ref="K59:K60" si="20">+I59-J59</f>
        <v>0</v>
      </c>
      <c r="L59" s="91"/>
      <c r="M59" s="90">
        <f t="shared" ref="M59:M60" si="21">+K59*L59</f>
        <v>0</v>
      </c>
      <c r="N59" s="90">
        <f t="shared" ref="N59:N60" si="22">+G59*L59</f>
        <v>0</v>
      </c>
      <c r="O59" s="117"/>
    </row>
    <row r="60" spans="2:15" s="86" customFormat="1" ht="15.95" customHeight="1" x14ac:dyDescent="0.25">
      <c r="B60" s="469"/>
      <c r="C60" s="470"/>
      <c r="D60" s="470"/>
      <c r="E60" s="470"/>
      <c r="F60" s="470"/>
      <c r="G60" s="90"/>
      <c r="H60" s="90"/>
      <c r="I60" s="90">
        <f t="shared" si="19"/>
        <v>0</v>
      </c>
      <c r="J60" s="90"/>
      <c r="K60" s="90">
        <f t="shared" si="20"/>
        <v>0</v>
      </c>
      <c r="L60" s="91"/>
      <c r="M60" s="90">
        <f t="shared" si="21"/>
        <v>0</v>
      </c>
      <c r="N60" s="90">
        <f t="shared" si="22"/>
        <v>0</v>
      </c>
      <c r="O60" s="117"/>
    </row>
    <row r="61" spans="2:15" s="86" customFormat="1" ht="15.95" customHeight="1" thickBot="1" x14ac:dyDescent="0.3">
      <c r="B61" s="471"/>
      <c r="C61" s="472"/>
      <c r="D61" s="472"/>
      <c r="E61" s="472"/>
      <c r="F61" s="472"/>
      <c r="G61" s="88"/>
      <c r="H61" s="88"/>
      <c r="I61" s="88"/>
      <c r="J61" s="88"/>
      <c r="K61" s="88"/>
      <c r="L61" s="89"/>
      <c r="M61" s="88"/>
      <c r="N61" s="88"/>
      <c r="O61" s="118"/>
    </row>
    <row r="62" spans="2:15" s="86" customFormat="1" ht="17.45" customHeight="1" thickBot="1" x14ac:dyDescent="0.3">
      <c r="B62" s="473" t="s">
        <v>10</v>
      </c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119">
        <f>SUM(M59:M61)</f>
        <v>0</v>
      </c>
      <c r="N62" s="119">
        <f>SUM(N59:N61)</f>
        <v>0</v>
      </c>
      <c r="O62" s="120">
        <f>SUM(O59:O61)</f>
        <v>0</v>
      </c>
    </row>
    <row r="63" spans="2:15" ht="9.9499999999999993" customHeight="1" thickBot="1" x14ac:dyDescent="0.3"/>
    <row r="64" spans="2:15" s="86" customFormat="1" ht="17.45" customHeight="1" x14ac:dyDescent="0.25">
      <c r="B64" s="121" t="s">
        <v>130</v>
      </c>
      <c r="C64" s="122"/>
      <c r="D64" s="122"/>
      <c r="E64" s="122"/>
      <c r="F64" s="484" t="s">
        <v>229</v>
      </c>
      <c r="G64" s="484"/>
      <c r="H64" s="484"/>
      <c r="I64" s="484"/>
      <c r="J64" s="484"/>
      <c r="K64" s="123" t="s">
        <v>131</v>
      </c>
      <c r="L64" s="484"/>
      <c r="M64" s="484"/>
      <c r="N64" s="484"/>
      <c r="O64" s="492"/>
    </row>
    <row r="65" spans="2:15" s="86" customFormat="1" ht="15.95" customHeight="1" x14ac:dyDescent="0.25">
      <c r="B65" s="469">
        <v>1</v>
      </c>
      <c r="C65" s="470"/>
      <c r="D65" s="470"/>
      <c r="E65" s="470"/>
      <c r="F65" s="470"/>
      <c r="G65" s="90">
        <v>0.63</v>
      </c>
      <c r="H65" s="90">
        <v>3.62</v>
      </c>
      <c r="I65" s="90">
        <f>+G65*H65</f>
        <v>2.2806000000000002</v>
      </c>
      <c r="J65" s="90"/>
      <c r="K65" s="90">
        <f>+I65-J65</f>
        <v>2.2806000000000002</v>
      </c>
      <c r="L65" s="91">
        <v>1</v>
      </c>
      <c r="M65" s="90">
        <f>+K65*L65</f>
        <v>2.2806000000000002</v>
      </c>
      <c r="N65" s="90">
        <f>+G65*L65</f>
        <v>0.63</v>
      </c>
      <c r="O65" s="117"/>
    </row>
    <row r="66" spans="2:15" s="86" customFormat="1" ht="15.95" customHeight="1" x14ac:dyDescent="0.25">
      <c r="B66" s="469">
        <v>2</v>
      </c>
      <c r="C66" s="470"/>
      <c r="D66" s="470"/>
      <c r="E66" s="470"/>
      <c r="F66" s="470"/>
      <c r="G66" s="90">
        <v>0.43</v>
      </c>
      <c r="H66" s="90">
        <v>3.62</v>
      </c>
      <c r="I66" s="90">
        <f>+G66*H66</f>
        <v>1.5566</v>
      </c>
      <c r="J66" s="90"/>
      <c r="K66" s="90">
        <f>+I66-J66</f>
        <v>1.5566</v>
      </c>
      <c r="L66" s="91">
        <v>1</v>
      </c>
      <c r="M66" s="90">
        <f>+K66*L66</f>
        <v>1.5566</v>
      </c>
      <c r="N66" s="90">
        <f>+G66*L66</f>
        <v>0.43</v>
      </c>
      <c r="O66" s="117"/>
    </row>
    <row r="67" spans="2:15" s="86" customFormat="1" ht="15.95" customHeight="1" x14ac:dyDescent="0.25">
      <c r="B67" s="469">
        <v>3</v>
      </c>
      <c r="C67" s="470"/>
      <c r="D67" s="470"/>
      <c r="E67" s="470"/>
      <c r="F67" s="470"/>
      <c r="G67" s="90">
        <v>1.27</v>
      </c>
      <c r="H67" s="90">
        <v>3.62</v>
      </c>
      <c r="I67" s="90">
        <f>+G67*H67</f>
        <v>4.5974000000000004</v>
      </c>
      <c r="J67" s="90"/>
      <c r="K67" s="90">
        <f>+I67-J67</f>
        <v>4.5974000000000004</v>
      </c>
      <c r="L67" s="91">
        <v>1</v>
      </c>
      <c r="M67" s="90">
        <f>+K67*L67</f>
        <v>4.5974000000000004</v>
      </c>
      <c r="N67" s="90">
        <f>+G67*L67</f>
        <v>1.27</v>
      </c>
      <c r="O67" s="117"/>
    </row>
    <row r="68" spans="2:15" s="86" customFormat="1" ht="15.95" customHeight="1" thickBot="1" x14ac:dyDescent="0.3">
      <c r="B68" s="471"/>
      <c r="C68" s="472"/>
      <c r="D68" s="472"/>
      <c r="E68" s="472"/>
      <c r="F68" s="472"/>
      <c r="G68" s="88"/>
      <c r="H68" s="88"/>
      <c r="I68" s="88"/>
      <c r="J68" s="88"/>
      <c r="K68" s="88"/>
      <c r="L68" s="89"/>
      <c r="M68" s="88"/>
      <c r="N68" s="88"/>
      <c r="O68" s="118"/>
    </row>
    <row r="69" spans="2:15" s="86" customFormat="1" ht="17.45" customHeight="1" thickBot="1" x14ac:dyDescent="0.3">
      <c r="B69" s="473" t="s">
        <v>10</v>
      </c>
      <c r="C69" s="474"/>
      <c r="D69" s="474"/>
      <c r="E69" s="474"/>
      <c r="F69" s="474"/>
      <c r="G69" s="474"/>
      <c r="H69" s="474"/>
      <c r="I69" s="474"/>
      <c r="J69" s="474"/>
      <c r="K69" s="474"/>
      <c r="L69" s="474"/>
      <c r="M69" s="119">
        <f>SUM(M65:M68)</f>
        <v>8.4345999999999997</v>
      </c>
      <c r="N69" s="119">
        <f>SUM(N65:N68)</f>
        <v>2.33</v>
      </c>
      <c r="O69" s="120">
        <f>SUM(O65:O68)</f>
        <v>0</v>
      </c>
    </row>
    <row r="70" spans="2:15" ht="9.9499999999999993" customHeight="1" thickBot="1" x14ac:dyDescent="0.3"/>
    <row r="71" spans="2:15" s="86" customFormat="1" ht="17.45" customHeight="1" x14ac:dyDescent="0.25">
      <c r="B71" s="121" t="s">
        <v>130</v>
      </c>
      <c r="C71" s="122"/>
      <c r="D71" s="122"/>
      <c r="E71" s="122"/>
      <c r="F71" s="484" t="s">
        <v>231</v>
      </c>
      <c r="G71" s="484"/>
      <c r="H71" s="484"/>
      <c r="I71" s="484"/>
      <c r="J71" s="484"/>
      <c r="K71" s="123" t="s">
        <v>131</v>
      </c>
      <c r="L71" s="485"/>
      <c r="M71" s="486"/>
      <c r="N71" s="487"/>
      <c r="O71" s="230"/>
    </row>
    <row r="72" spans="2:15" s="86" customFormat="1" ht="15.95" customHeight="1" x14ac:dyDescent="0.25">
      <c r="B72" s="469">
        <v>1</v>
      </c>
      <c r="C72" s="470"/>
      <c r="D72" s="470"/>
      <c r="E72" s="470"/>
      <c r="F72" s="470"/>
      <c r="G72" s="90">
        <v>9.89</v>
      </c>
      <c r="H72" s="90">
        <v>3.6</v>
      </c>
      <c r="I72" s="90">
        <f t="shared" ref="I72:I81" si="23">+G72*H72</f>
        <v>35.604000000000006</v>
      </c>
      <c r="J72" s="90">
        <f>1.4*2.1*2</f>
        <v>5.88</v>
      </c>
      <c r="K72" s="90">
        <f t="shared" ref="K72:K81" si="24">+I72-J72</f>
        <v>29.724000000000007</v>
      </c>
      <c r="L72" s="91">
        <v>1</v>
      </c>
      <c r="M72" s="90">
        <f t="shared" ref="M72:M81" si="25">+K72*L72</f>
        <v>29.724000000000007</v>
      </c>
      <c r="N72" s="90">
        <f t="shared" ref="N72:N81" si="26">+G72*L72</f>
        <v>9.89</v>
      </c>
      <c r="O72" s="117"/>
    </row>
    <row r="73" spans="2:15" s="86" customFormat="1" ht="15.95" customHeight="1" x14ac:dyDescent="0.25">
      <c r="B73" s="469">
        <v>2</v>
      </c>
      <c r="C73" s="470"/>
      <c r="D73" s="470"/>
      <c r="E73" s="470"/>
      <c r="F73" s="470"/>
      <c r="G73" s="90">
        <v>5.21</v>
      </c>
      <c r="H73" s="90">
        <v>3.6</v>
      </c>
      <c r="I73" s="90">
        <f t="shared" si="23"/>
        <v>18.756</v>
      </c>
      <c r="J73" s="90"/>
      <c r="K73" s="90">
        <f t="shared" si="24"/>
        <v>18.756</v>
      </c>
      <c r="L73" s="91">
        <v>1</v>
      </c>
      <c r="M73" s="90">
        <f t="shared" si="25"/>
        <v>18.756</v>
      </c>
      <c r="N73" s="90">
        <f t="shared" si="26"/>
        <v>5.21</v>
      </c>
      <c r="O73" s="117"/>
    </row>
    <row r="74" spans="2:15" s="86" customFormat="1" ht="15.95" customHeight="1" x14ac:dyDescent="0.25">
      <c r="B74" s="469">
        <v>3</v>
      </c>
      <c r="C74" s="470"/>
      <c r="D74" s="470"/>
      <c r="E74" s="470"/>
      <c r="F74" s="470"/>
      <c r="G74" s="90">
        <v>9.89</v>
      </c>
      <c r="H74" s="90">
        <v>3.6</v>
      </c>
      <c r="I74" s="90">
        <f t="shared" si="23"/>
        <v>35.604000000000006</v>
      </c>
      <c r="J74" s="90"/>
      <c r="K74" s="90">
        <f t="shared" si="24"/>
        <v>35.604000000000006</v>
      </c>
      <c r="L74" s="91">
        <v>1</v>
      </c>
      <c r="M74" s="90">
        <f t="shared" si="25"/>
        <v>35.604000000000006</v>
      </c>
      <c r="N74" s="90">
        <f t="shared" si="26"/>
        <v>9.89</v>
      </c>
      <c r="O74" s="117"/>
    </row>
    <row r="75" spans="2:15" s="86" customFormat="1" ht="15.95" customHeight="1" x14ac:dyDescent="0.25">
      <c r="B75" s="469">
        <v>4</v>
      </c>
      <c r="C75" s="470"/>
      <c r="D75" s="470"/>
      <c r="E75" s="470"/>
      <c r="F75" s="470"/>
      <c r="G75" s="90">
        <v>9.89</v>
      </c>
      <c r="H75" s="90">
        <v>3.6</v>
      </c>
      <c r="I75" s="90">
        <f t="shared" si="23"/>
        <v>35.604000000000006</v>
      </c>
      <c r="J75" s="90"/>
      <c r="K75" s="90">
        <f t="shared" si="24"/>
        <v>35.604000000000006</v>
      </c>
      <c r="L75" s="91">
        <v>1</v>
      </c>
      <c r="M75" s="90">
        <f t="shared" si="25"/>
        <v>35.604000000000006</v>
      </c>
      <c r="N75" s="90">
        <f t="shared" si="26"/>
        <v>9.89</v>
      </c>
      <c r="O75" s="117"/>
    </row>
    <row r="76" spans="2:15" s="86" customFormat="1" ht="15.95" customHeight="1" x14ac:dyDescent="0.25">
      <c r="B76" s="469">
        <v>5</v>
      </c>
      <c r="C76" s="470"/>
      <c r="D76" s="470"/>
      <c r="E76" s="470"/>
      <c r="F76" s="470"/>
      <c r="G76" s="90">
        <v>12.85</v>
      </c>
      <c r="H76" s="90">
        <v>3.6</v>
      </c>
      <c r="I76" s="90">
        <f t="shared" si="23"/>
        <v>46.26</v>
      </c>
      <c r="J76" s="90"/>
      <c r="K76" s="90">
        <f t="shared" si="24"/>
        <v>46.26</v>
      </c>
      <c r="L76" s="91">
        <v>1</v>
      </c>
      <c r="M76" s="90">
        <f t="shared" si="25"/>
        <v>46.26</v>
      </c>
      <c r="N76" s="90">
        <f t="shared" si="26"/>
        <v>12.85</v>
      </c>
      <c r="O76" s="117"/>
    </row>
    <row r="77" spans="2:15" s="86" customFormat="1" ht="15.95" customHeight="1" x14ac:dyDescent="0.25">
      <c r="B77" s="469">
        <v>6</v>
      </c>
      <c r="C77" s="470"/>
      <c r="D77" s="470"/>
      <c r="E77" s="470"/>
      <c r="F77" s="470"/>
      <c r="G77" s="90">
        <v>7.16</v>
      </c>
      <c r="H77" s="90">
        <v>3.6</v>
      </c>
      <c r="I77" s="90">
        <f t="shared" si="23"/>
        <v>25.776</v>
      </c>
      <c r="J77" s="90"/>
      <c r="K77" s="90">
        <f t="shared" si="24"/>
        <v>25.776</v>
      </c>
      <c r="L77" s="91">
        <v>1</v>
      </c>
      <c r="M77" s="90">
        <f t="shared" si="25"/>
        <v>25.776</v>
      </c>
      <c r="N77" s="90">
        <f t="shared" si="26"/>
        <v>7.16</v>
      </c>
      <c r="O77" s="117"/>
    </row>
    <row r="78" spans="2:15" s="86" customFormat="1" ht="15.95" customHeight="1" x14ac:dyDescent="0.25">
      <c r="B78" s="469">
        <v>7</v>
      </c>
      <c r="C78" s="470"/>
      <c r="D78" s="470"/>
      <c r="E78" s="470"/>
      <c r="F78" s="470"/>
      <c r="G78" s="90">
        <v>9.89</v>
      </c>
      <c r="H78" s="90">
        <v>3.6</v>
      </c>
      <c r="I78" s="90">
        <f t="shared" si="23"/>
        <v>35.604000000000006</v>
      </c>
      <c r="J78" s="90">
        <f>1.4*2.1</f>
        <v>2.94</v>
      </c>
      <c r="K78" s="90">
        <f t="shared" si="24"/>
        <v>32.664000000000009</v>
      </c>
      <c r="L78" s="91">
        <v>1</v>
      </c>
      <c r="M78" s="90">
        <f t="shared" si="25"/>
        <v>32.664000000000009</v>
      </c>
      <c r="N78" s="90">
        <f t="shared" si="26"/>
        <v>9.89</v>
      </c>
      <c r="O78" s="117"/>
    </row>
    <row r="79" spans="2:15" s="86" customFormat="1" ht="15.95" customHeight="1" x14ac:dyDescent="0.25">
      <c r="B79" s="469">
        <v>8</v>
      </c>
      <c r="C79" s="470"/>
      <c r="D79" s="470"/>
      <c r="E79" s="470"/>
      <c r="F79" s="470"/>
      <c r="G79" s="90">
        <v>1.66</v>
      </c>
      <c r="H79" s="90">
        <v>3.6</v>
      </c>
      <c r="I79" s="90">
        <f t="shared" si="23"/>
        <v>5.976</v>
      </c>
      <c r="J79" s="90">
        <f>1.4*2.1</f>
        <v>2.94</v>
      </c>
      <c r="K79" s="90">
        <f t="shared" si="24"/>
        <v>3.036</v>
      </c>
      <c r="L79" s="91">
        <v>1</v>
      </c>
      <c r="M79" s="90">
        <f t="shared" si="25"/>
        <v>3.036</v>
      </c>
      <c r="N79" s="90">
        <f t="shared" si="26"/>
        <v>1.66</v>
      </c>
      <c r="O79" s="117"/>
    </row>
    <row r="80" spans="2:15" s="86" customFormat="1" ht="15.95" customHeight="1" x14ac:dyDescent="0.25">
      <c r="B80" s="469">
        <v>9</v>
      </c>
      <c r="C80" s="470"/>
      <c r="D80" s="470"/>
      <c r="E80" s="470"/>
      <c r="F80" s="470"/>
      <c r="G80" s="90">
        <v>11.59</v>
      </c>
      <c r="H80" s="90">
        <v>3.6</v>
      </c>
      <c r="I80" s="90">
        <f t="shared" si="23"/>
        <v>41.724000000000004</v>
      </c>
      <c r="J80" s="90">
        <f>1.4*2.1*2</f>
        <v>5.88</v>
      </c>
      <c r="K80" s="90">
        <f t="shared" si="24"/>
        <v>35.844000000000001</v>
      </c>
      <c r="L80" s="91">
        <v>1</v>
      </c>
      <c r="M80" s="90">
        <f t="shared" si="25"/>
        <v>35.844000000000001</v>
      </c>
      <c r="N80" s="90">
        <f t="shared" si="26"/>
        <v>11.59</v>
      </c>
      <c r="O80" s="117"/>
    </row>
    <row r="81" spans="2:22" s="86" customFormat="1" ht="15.95" customHeight="1" x14ac:dyDescent="0.25">
      <c r="B81" s="469">
        <v>10</v>
      </c>
      <c r="C81" s="470"/>
      <c r="D81" s="470"/>
      <c r="E81" s="470"/>
      <c r="F81" s="470"/>
      <c r="G81" s="90">
        <v>7.05</v>
      </c>
      <c r="H81" s="90">
        <v>3.6</v>
      </c>
      <c r="I81" s="90">
        <f t="shared" si="23"/>
        <v>25.38</v>
      </c>
      <c r="J81" s="90"/>
      <c r="K81" s="90">
        <f t="shared" si="24"/>
        <v>25.38</v>
      </c>
      <c r="L81" s="91">
        <v>1</v>
      </c>
      <c r="M81" s="90">
        <f t="shared" si="25"/>
        <v>25.38</v>
      </c>
      <c r="N81" s="90">
        <f t="shared" si="26"/>
        <v>7.05</v>
      </c>
      <c r="O81" s="117"/>
    </row>
    <row r="82" spans="2:22" s="86" customFormat="1" ht="15.95" customHeight="1" thickBot="1" x14ac:dyDescent="0.3">
      <c r="B82" s="471"/>
      <c r="C82" s="472"/>
      <c r="D82" s="472"/>
      <c r="E82" s="472"/>
      <c r="F82" s="472"/>
      <c r="G82" s="88"/>
      <c r="H82" s="88"/>
      <c r="I82" s="88"/>
      <c r="J82" s="88"/>
      <c r="K82" s="88"/>
      <c r="L82" s="89"/>
      <c r="M82" s="88"/>
      <c r="N82" s="88"/>
      <c r="O82" s="118"/>
    </row>
    <row r="83" spans="2:22" s="86" customFormat="1" ht="17.45" customHeight="1" thickBot="1" x14ac:dyDescent="0.3">
      <c r="B83" s="473" t="s">
        <v>10</v>
      </c>
      <c r="C83" s="474"/>
      <c r="D83" s="474"/>
      <c r="E83" s="474"/>
      <c r="F83" s="474"/>
      <c r="G83" s="474"/>
      <c r="H83" s="474"/>
      <c r="I83" s="474"/>
      <c r="J83" s="474"/>
      <c r="K83" s="474"/>
      <c r="L83" s="474"/>
      <c r="M83" s="119">
        <f>SUM(M72:M82)</f>
        <v>288.64800000000002</v>
      </c>
      <c r="N83" s="119">
        <f>SUM(N72:N82)</f>
        <v>85.08</v>
      </c>
      <c r="O83" s="120">
        <f>SUM(O72:O82)</f>
        <v>0</v>
      </c>
    </row>
    <row r="84" spans="2:22" ht="9.9499999999999993" customHeight="1" thickBot="1" x14ac:dyDescent="0.3"/>
    <row r="85" spans="2:22" s="86" customFormat="1" ht="17.45" customHeight="1" x14ac:dyDescent="0.25">
      <c r="B85" s="121" t="s">
        <v>130</v>
      </c>
      <c r="C85" s="122"/>
      <c r="D85" s="122"/>
      <c r="E85" s="122"/>
      <c r="F85" s="484" t="s">
        <v>230</v>
      </c>
      <c r="G85" s="484"/>
      <c r="H85" s="484"/>
      <c r="I85" s="484"/>
      <c r="J85" s="484"/>
      <c r="K85" s="123" t="s">
        <v>131</v>
      </c>
      <c r="L85" s="485"/>
      <c r="M85" s="486"/>
      <c r="N85" s="487"/>
      <c r="O85" s="229"/>
    </row>
    <row r="86" spans="2:22" s="86" customFormat="1" ht="15.95" customHeight="1" x14ac:dyDescent="0.25">
      <c r="B86" s="469">
        <v>1</v>
      </c>
      <c r="C86" s="470"/>
      <c r="D86" s="470"/>
      <c r="E86" s="470"/>
      <c r="F86" s="470"/>
      <c r="G86" s="90">
        <v>3.5</v>
      </c>
      <c r="H86" s="90">
        <v>1.8</v>
      </c>
      <c r="I86" s="90">
        <f>+G86*H86</f>
        <v>6.3</v>
      </c>
      <c r="J86" s="90">
        <f>0.7*1.8*3</f>
        <v>3.7800000000000002</v>
      </c>
      <c r="K86" s="90">
        <f>+I86-J86</f>
        <v>2.5199999999999996</v>
      </c>
      <c r="L86" s="91">
        <v>1</v>
      </c>
      <c r="M86" s="90">
        <f>+K86*L86</f>
        <v>2.5199999999999996</v>
      </c>
      <c r="N86" s="90"/>
      <c r="O86" s="117"/>
    </row>
    <row r="87" spans="2:22" s="86" customFormat="1" ht="15.95" customHeight="1" x14ac:dyDescent="0.25">
      <c r="B87" s="469">
        <v>2</v>
      </c>
      <c r="C87" s="470"/>
      <c r="D87" s="470"/>
      <c r="E87" s="470"/>
      <c r="F87" s="470"/>
      <c r="G87" s="90">
        <v>1.37</v>
      </c>
      <c r="H87" s="90">
        <v>1.8</v>
      </c>
      <c r="I87" s="90">
        <f>+G87*H87</f>
        <v>2.4660000000000002</v>
      </c>
      <c r="J87" s="90"/>
      <c r="K87" s="90">
        <f>+I87-J87</f>
        <v>2.4660000000000002</v>
      </c>
      <c r="L87" s="91">
        <v>4</v>
      </c>
      <c r="M87" s="90">
        <f>+K87*L87</f>
        <v>9.8640000000000008</v>
      </c>
      <c r="N87" s="90"/>
      <c r="O87" s="117"/>
    </row>
    <row r="88" spans="2:22" s="86" customFormat="1" ht="15.95" customHeight="1" x14ac:dyDescent="0.25">
      <c r="B88" s="469">
        <v>3</v>
      </c>
      <c r="C88" s="470"/>
      <c r="D88" s="470"/>
      <c r="E88" s="470"/>
      <c r="F88" s="470"/>
      <c r="G88" s="90">
        <v>3.42</v>
      </c>
      <c r="H88" s="90">
        <v>1.8</v>
      </c>
      <c r="I88" s="90">
        <f>+G88*H88</f>
        <v>6.1559999999999997</v>
      </c>
      <c r="J88" s="90">
        <f>0.7*1.8*3</f>
        <v>3.7800000000000002</v>
      </c>
      <c r="K88" s="90">
        <f>+I88-J88</f>
        <v>2.3759999999999994</v>
      </c>
      <c r="L88" s="91">
        <v>1</v>
      </c>
      <c r="M88" s="90">
        <f>+K88*L88</f>
        <v>2.3759999999999994</v>
      </c>
      <c r="N88" s="90"/>
      <c r="O88" s="117"/>
    </row>
    <row r="89" spans="2:22" s="86" customFormat="1" ht="15.95" customHeight="1" thickBot="1" x14ac:dyDescent="0.3">
      <c r="B89" s="471"/>
      <c r="C89" s="472"/>
      <c r="D89" s="472"/>
      <c r="E89" s="472"/>
      <c r="F89" s="472"/>
      <c r="G89" s="88"/>
      <c r="H89" s="88"/>
      <c r="I89" s="88"/>
      <c r="J89" s="88"/>
      <c r="K89" s="88"/>
      <c r="L89" s="89"/>
      <c r="M89" s="88"/>
      <c r="N89" s="88"/>
      <c r="O89" s="118"/>
    </row>
    <row r="90" spans="2:22" s="86" customFormat="1" ht="17.45" customHeight="1" thickBot="1" x14ac:dyDescent="0.3">
      <c r="B90" s="473" t="s">
        <v>10</v>
      </c>
      <c r="C90" s="474"/>
      <c r="D90" s="474"/>
      <c r="E90" s="474"/>
      <c r="F90" s="474"/>
      <c r="G90" s="474"/>
      <c r="H90" s="474"/>
      <c r="I90" s="474"/>
      <c r="J90" s="474"/>
      <c r="K90" s="474"/>
      <c r="L90" s="474"/>
      <c r="M90" s="119">
        <f>SUM(M86:M89)</f>
        <v>14.76</v>
      </c>
      <c r="N90" s="119">
        <f>SUM(N86:N89)</f>
        <v>0</v>
      </c>
      <c r="O90" s="120">
        <f>SUM(O86:O89)</f>
        <v>0</v>
      </c>
    </row>
    <row r="91" spans="2:22" ht="9.9499999999999993" customHeight="1" thickBot="1" x14ac:dyDescent="0.3">
      <c r="R91" s="86"/>
      <c r="S91" s="86"/>
      <c r="T91" s="86"/>
      <c r="U91" s="86"/>
      <c r="V91" s="86"/>
    </row>
    <row r="92" spans="2:22" s="86" customFormat="1" ht="17.45" customHeight="1" x14ac:dyDescent="0.25">
      <c r="B92" s="121" t="s">
        <v>130</v>
      </c>
      <c r="C92" s="122"/>
      <c r="D92" s="122"/>
      <c r="E92" s="122"/>
      <c r="F92" s="484" t="s">
        <v>1138</v>
      </c>
      <c r="G92" s="484"/>
      <c r="H92" s="484"/>
      <c r="I92" s="484"/>
      <c r="J92" s="484"/>
      <c r="K92" s="123" t="s">
        <v>131</v>
      </c>
      <c r="L92" s="493" t="s">
        <v>225</v>
      </c>
      <c r="M92" s="494"/>
      <c r="N92" s="495"/>
      <c r="O92" s="327"/>
    </row>
    <row r="93" spans="2:22" s="86" customFormat="1" ht="15.95" customHeight="1" x14ac:dyDescent="0.25">
      <c r="B93" s="469" t="s">
        <v>1139</v>
      </c>
      <c r="C93" s="470"/>
      <c r="D93" s="470"/>
      <c r="E93" s="470"/>
      <c r="F93" s="470"/>
      <c r="G93" s="90">
        <f>+N25+N50</f>
        <v>106.45</v>
      </c>
      <c r="H93" s="90">
        <v>0.19</v>
      </c>
      <c r="I93" s="90">
        <f>+G93*H93</f>
        <v>20.2255</v>
      </c>
      <c r="J93" s="90"/>
      <c r="K93" s="90">
        <f>+I93-J93</f>
        <v>20.2255</v>
      </c>
      <c r="L93" s="91">
        <v>1</v>
      </c>
      <c r="M93" s="90">
        <f>+K93*L93</f>
        <v>20.2255</v>
      </c>
      <c r="N93" s="90"/>
      <c r="O93" s="117"/>
    </row>
    <row r="94" spans="2:22" s="86" customFormat="1" ht="15.95" customHeight="1" x14ac:dyDescent="0.25">
      <c r="B94" s="469"/>
      <c r="C94" s="470"/>
      <c r="D94" s="470"/>
      <c r="E94" s="470"/>
      <c r="F94" s="470"/>
      <c r="G94" s="90"/>
      <c r="H94" s="90"/>
      <c r="I94" s="90">
        <f>+G94*H94</f>
        <v>0</v>
      </c>
      <c r="J94" s="90"/>
      <c r="K94" s="90">
        <f>+I94-J94</f>
        <v>0</v>
      </c>
      <c r="L94" s="91"/>
      <c r="M94" s="90">
        <f>+K94*L94</f>
        <v>0</v>
      </c>
      <c r="N94" s="90">
        <f>+G94*L94</f>
        <v>0</v>
      </c>
      <c r="O94" s="117"/>
    </row>
    <row r="95" spans="2:22" s="86" customFormat="1" ht="15.95" customHeight="1" thickBot="1" x14ac:dyDescent="0.3">
      <c r="B95" s="471"/>
      <c r="C95" s="472"/>
      <c r="D95" s="472"/>
      <c r="E95" s="472"/>
      <c r="F95" s="472"/>
      <c r="G95" s="88"/>
      <c r="H95" s="88"/>
      <c r="I95" s="88"/>
      <c r="J95" s="88"/>
      <c r="K95" s="88"/>
      <c r="L95" s="89"/>
      <c r="M95" s="88"/>
      <c r="N95" s="88"/>
      <c r="O95" s="118"/>
    </row>
    <row r="96" spans="2:22" s="86" customFormat="1" ht="17.45" customHeight="1" thickBot="1" x14ac:dyDescent="0.3">
      <c r="B96" s="473" t="s">
        <v>10</v>
      </c>
      <c r="C96" s="474"/>
      <c r="D96" s="474"/>
      <c r="E96" s="474"/>
      <c r="F96" s="474"/>
      <c r="G96" s="474"/>
      <c r="H96" s="474"/>
      <c r="I96" s="474"/>
      <c r="J96" s="474"/>
      <c r="K96" s="474"/>
      <c r="L96" s="474"/>
      <c r="M96" s="119">
        <f>SUM(M93:M95)</f>
        <v>20.2255</v>
      </c>
      <c r="N96" s="119">
        <f>SUM(N93:N95)</f>
        <v>0</v>
      </c>
      <c r="O96" s="120">
        <f>SUM(O93:O95)</f>
        <v>0</v>
      </c>
    </row>
    <row r="97" spans="2:15" ht="9.9499999999999993" customHeight="1" thickBot="1" x14ac:dyDescent="0.3"/>
    <row r="98" spans="2:15" ht="24.95" customHeight="1" x14ac:dyDescent="0.25">
      <c r="B98" s="475" t="s">
        <v>13</v>
      </c>
      <c r="C98" s="476"/>
      <c r="D98" s="476"/>
      <c r="E98" s="476"/>
      <c r="F98" s="477"/>
      <c r="G98" s="233" t="s">
        <v>292</v>
      </c>
      <c r="H98" s="231">
        <v>100320</v>
      </c>
      <c r="I98" s="488" t="s">
        <v>286</v>
      </c>
      <c r="J98" s="488"/>
      <c r="K98" s="488"/>
      <c r="L98" s="488"/>
      <c r="M98" s="488"/>
      <c r="N98" s="489"/>
      <c r="O98" s="129">
        <f>+M90</f>
        <v>14.76</v>
      </c>
    </row>
    <row r="99" spans="2:15" ht="24.95" customHeight="1" x14ac:dyDescent="0.25">
      <c r="B99" s="478"/>
      <c r="C99" s="479"/>
      <c r="D99" s="479"/>
      <c r="E99" s="479"/>
      <c r="F99" s="480"/>
      <c r="G99" s="234" t="s">
        <v>293</v>
      </c>
      <c r="H99" s="232">
        <v>96359</v>
      </c>
      <c r="I99" s="490" t="s">
        <v>287</v>
      </c>
      <c r="J99" s="490"/>
      <c r="K99" s="490"/>
      <c r="L99" s="490"/>
      <c r="M99" s="490"/>
      <c r="N99" s="491"/>
      <c r="O99" s="130"/>
    </row>
    <row r="100" spans="2:15" ht="24.95" customHeight="1" x14ac:dyDescent="0.25">
      <c r="B100" s="478"/>
      <c r="C100" s="479"/>
      <c r="D100" s="479"/>
      <c r="E100" s="479"/>
      <c r="F100" s="480"/>
      <c r="G100" s="234" t="s">
        <v>293</v>
      </c>
      <c r="H100" s="232">
        <v>96361</v>
      </c>
      <c r="I100" s="490" t="s">
        <v>288</v>
      </c>
      <c r="J100" s="490"/>
      <c r="K100" s="490"/>
      <c r="L100" s="490"/>
      <c r="M100" s="490"/>
      <c r="N100" s="491"/>
      <c r="O100" s="130"/>
    </row>
    <row r="101" spans="2:15" ht="24.95" customHeight="1" x14ac:dyDescent="0.25">
      <c r="B101" s="478"/>
      <c r="C101" s="479"/>
      <c r="D101" s="479"/>
      <c r="E101" s="479"/>
      <c r="F101" s="480"/>
      <c r="G101" s="234" t="s">
        <v>293</v>
      </c>
      <c r="H101" s="232">
        <v>103318</v>
      </c>
      <c r="I101" s="490" t="s">
        <v>289</v>
      </c>
      <c r="J101" s="490"/>
      <c r="K101" s="490"/>
      <c r="L101" s="490"/>
      <c r="M101" s="490"/>
      <c r="N101" s="491"/>
      <c r="O101" s="130">
        <f>M25-O105</f>
        <v>85.470300000000009</v>
      </c>
    </row>
    <row r="102" spans="2:15" ht="24.95" customHeight="1" x14ac:dyDescent="0.25">
      <c r="B102" s="478"/>
      <c r="C102" s="479"/>
      <c r="D102" s="479"/>
      <c r="E102" s="479"/>
      <c r="F102" s="480"/>
      <c r="G102" s="234" t="s">
        <v>293</v>
      </c>
      <c r="H102" s="232">
        <v>103320</v>
      </c>
      <c r="I102" s="490" t="s">
        <v>290</v>
      </c>
      <c r="J102" s="490"/>
      <c r="K102" s="490"/>
      <c r="L102" s="490"/>
      <c r="M102" s="490"/>
      <c r="N102" s="491"/>
      <c r="O102" s="130">
        <f>M50</f>
        <v>212.56039999999996</v>
      </c>
    </row>
    <row r="103" spans="2:15" ht="24.95" customHeight="1" x14ac:dyDescent="0.25">
      <c r="B103" s="478"/>
      <c r="C103" s="479"/>
      <c r="D103" s="479"/>
      <c r="E103" s="479"/>
      <c r="F103" s="480"/>
      <c r="G103" s="234" t="s">
        <v>294</v>
      </c>
      <c r="H103" s="232" t="s">
        <v>295</v>
      </c>
      <c r="I103" s="490" t="s">
        <v>291</v>
      </c>
      <c r="J103" s="490"/>
      <c r="K103" s="490"/>
      <c r="L103" s="490"/>
      <c r="M103" s="490"/>
      <c r="N103" s="491"/>
      <c r="O103" s="130">
        <f>M83</f>
        <v>288.64800000000002</v>
      </c>
    </row>
    <row r="104" spans="2:15" ht="24.95" customHeight="1" x14ac:dyDescent="0.25">
      <c r="B104" s="478"/>
      <c r="C104" s="479"/>
      <c r="D104" s="479"/>
      <c r="E104" s="479"/>
      <c r="F104" s="480"/>
      <c r="G104" s="234"/>
      <c r="H104" s="232">
        <v>100320</v>
      </c>
      <c r="I104" s="490" t="s">
        <v>298</v>
      </c>
      <c r="J104" s="490"/>
      <c r="K104" s="490"/>
      <c r="L104" s="490"/>
      <c r="M104" s="490"/>
      <c r="N104" s="491"/>
      <c r="O104" s="130">
        <f>+O50+O25</f>
        <v>106.45</v>
      </c>
    </row>
    <row r="105" spans="2:15" ht="39.950000000000003" customHeight="1" x14ac:dyDescent="0.25">
      <c r="B105" s="478"/>
      <c r="C105" s="479"/>
      <c r="D105" s="479"/>
      <c r="E105" s="479"/>
      <c r="F105" s="480"/>
      <c r="G105" s="234" t="s">
        <v>293</v>
      </c>
      <c r="H105" s="232">
        <v>96359</v>
      </c>
      <c r="I105" s="490" t="s">
        <v>299</v>
      </c>
      <c r="J105" s="490"/>
      <c r="K105" s="490"/>
      <c r="L105" s="490"/>
      <c r="M105" s="490"/>
      <c r="N105" s="491"/>
      <c r="O105" s="130">
        <f>+M96</f>
        <v>20.2255</v>
      </c>
    </row>
    <row r="106" spans="2:15" ht="39.950000000000003" customHeight="1" x14ac:dyDescent="0.25">
      <c r="B106" s="478"/>
      <c r="C106" s="479"/>
      <c r="D106" s="479"/>
      <c r="E106" s="479"/>
      <c r="F106" s="480"/>
      <c r="G106" s="235" t="s">
        <v>302</v>
      </c>
      <c r="H106" s="232">
        <v>96370</v>
      </c>
      <c r="I106" s="490" t="s">
        <v>301</v>
      </c>
      <c r="J106" s="490"/>
      <c r="K106" s="490"/>
      <c r="L106" s="490"/>
      <c r="M106" s="490"/>
      <c r="N106" s="491"/>
      <c r="O106" s="130">
        <f>+M69</f>
        <v>8.4345999999999997</v>
      </c>
    </row>
    <row r="107" spans="2:15" ht="39.950000000000003" customHeight="1" x14ac:dyDescent="0.25">
      <c r="B107" s="478"/>
      <c r="C107" s="479"/>
      <c r="D107" s="479"/>
      <c r="E107" s="479"/>
      <c r="F107" s="480"/>
      <c r="G107" s="235" t="s">
        <v>302</v>
      </c>
      <c r="H107" s="232">
        <v>96360</v>
      </c>
      <c r="I107" s="490" t="s">
        <v>303</v>
      </c>
      <c r="J107" s="490"/>
      <c r="K107" s="490"/>
      <c r="L107" s="490"/>
      <c r="M107" s="490"/>
      <c r="N107" s="491"/>
      <c r="O107" s="130">
        <f>M62</f>
        <v>0</v>
      </c>
    </row>
    <row r="108" spans="2:15" ht="15" customHeight="1" thickBot="1" x14ac:dyDescent="0.3">
      <c r="B108" s="481"/>
      <c r="C108" s="482"/>
      <c r="D108" s="482"/>
      <c r="E108" s="482"/>
      <c r="F108" s="483"/>
      <c r="G108" s="124"/>
      <c r="H108" s="125"/>
      <c r="I108" s="125"/>
      <c r="J108" s="125"/>
      <c r="K108" s="125"/>
      <c r="L108" s="126"/>
      <c r="M108" s="127"/>
      <c r="N108" s="128"/>
      <c r="O108" s="131"/>
    </row>
  </sheetData>
  <mergeCells count="101">
    <mergeCell ref="B1:P2"/>
    <mergeCell ref="B9:F9"/>
    <mergeCell ref="F10:J10"/>
    <mergeCell ref="L10:N10"/>
    <mergeCell ref="B11:F11"/>
    <mergeCell ref="I103:N103"/>
    <mergeCell ref="I104:N104"/>
    <mergeCell ref="I105:N105"/>
    <mergeCell ref="I106:N106"/>
    <mergeCell ref="B12:F12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L25"/>
    <mergeCell ref="F27:J27"/>
    <mergeCell ref="L27:N27"/>
    <mergeCell ref="B28:F28"/>
    <mergeCell ref="B29:F29"/>
    <mergeCell ref="B30:F30"/>
    <mergeCell ref="B31:F31"/>
    <mergeCell ref="B32:F32"/>
    <mergeCell ref="B33:F33"/>
    <mergeCell ref="B34:F34"/>
    <mergeCell ref="B35:F35"/>
    <mergeCell ref="B48:F48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60:F60"/>
    <mergeCell ref="B49:F49"/>
    <mergeCell ref="B50:L50"/>
    <mergeCell ref="F52:J52"/>
    <mergeCell ref="L52:N52"/>
    <mergeCell ref="B53:F53"/>
    <mergeCell ref="B54:F54"/>
    <mergeCell ref="B55:F55"/>
    <mergeCell ref="B56:L56"/>
    <mergeCell ref="F58:J58"/>
    <mergeCell ref="L58:N58"/>
    <mergeCell ref="B59:F59"/>
    <mergeCell ref="F71:J71"/>
    <mergeCell ref="L71:N71"/>
    <mergeCell ref="B61:F61"/>
    <mergeCell ref="B62:L62"/>
    <mergeCell ref="F64:J64"/>
    <mergeCell ref="L64:O64"/>
    <mergeCell ref="B65:F65"/>
    <mergeCell ref="B66:F66"/>
    <mergeCell ref="B67:F67"/>
    <mergeCell ref="B68:F68"/>
    <mergeCell ref="B69:L69"/>
    <mergeCell ref="B78:F78"/>
    <mergeCell ref="B79:F79"/>
    <mergeCell ref="B80:F80"/>
    <mergeCell ref="B81:F81"/>
    <mergeCell ref="B72:F72"/>
    <mergeCell ref="B73:F73"/>
    <mergeCell ref="B74:F74"/>
    <mergeCell ref="B75:F75"/>
    <mergeCell ref="B76:F76"/>
    <mergeCell ref="B77:F77"/>
    <mergeCell ref="B96:L96"/>
    <mergeCell ref="F92:J92"/>
    <mergeCell ref="L92:N92"/>
    <mergeCell ref="B93:F93"/>
    <mergeCell ref="B94:F94"/>
    <mergeCell ref="B95:F95"/>
    <mergeCell ref="B98:F108"/>
    <mergeCell ref="B82:F82"/>
    <mergeCell ref="B83:L83"/>
    <mergeCell ref="F85:J85"/>
    <mergeCell ref="L85:N85"/>
    <mergeCell ref="B86:F86"/>
    <mergeCell ref="B87:F87"/>
    <mergeCell ref="B88:F88"/>
    <mergeCell ref="B89:F89"/>
    <mergeCell ref="B90:L90"/>
    <mergeCell ref="I98:N98"/>
    <mergeCell ref="I99:N99"/>
    <mergeCell ref="I100:N100"/>
    <mergeCell ref="I101:N101"/>
    <mergeCell ref="I102:N102"/>
    <mergeCell ref="I107:N10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3D971-5CDE-46A9-8B96-4B632846A77C}">
  <sheetPr>
    <tabColor rgb="FF0070C0"/>
  </sheetPr>
  <dimension ref="B1:V108"/>
  <sheetViews>
    <sheetView showGridLines="0" showZeros="0" view="pageBreakPreview" topLeftCell="A79" zoomScaleNormal="100" zoomScaleSheetLayoutView="100" workbookViewId="0">
      <selection activeCell="A91" sqref="A91:XFD96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15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3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81</v>
      </c>
      <c r="L7" s="3" t="s">
        <v>234</v>
      </c>
      <c r="M7" s="68" t="s">
        <v>235</v>
      </c>
      <c r="N7" s="3" t="s">
        <v>25</v>
      </c>
      <c r="O7" s="68" t="s">
        <v>213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496" t="s">
        <v>121</v>
      </c>
      <c r="C9" s="497"/>
      <c r="D9" s="497"/>
      <c r="E9" s="497"/>
      <c r="F9" s="497"/>
      <c r="G9" s="161" t="s">
        <v>122</v>
      </c>
      <c r="H9" s="161" t="s">
        <v>123</v>
      </c>
      <c r="I9" s="161" t="s">
        <v>124</v>
      </c>
      <c r="J9" s="161" t="s">
        <v>125</v>
      </c>
      <c r="K9" s="161" t="s">
        <v>126</v>
      </c>
      <c r="L9" s="162" t="s">
        <v>11</v>
      </c>
      <c r="M9" s="163" t="s">
        <v>127</v>
      </c>
      <c r="N9" s="163" t="s">
        <v>128</v>
      </c>
      <c r="O9" s="164" t="s">
        <v>129</v>
      </c>
      <c r="Q9" s="87"/>
    </row>
    <row r="10" spans="2:21" s="86" customFormat="1" ht="17.45" customHeight="1" x14ac:dyDescent="0.25">
      <c r="B10" s="121" t="s">
        <v>130</v>
      </c>
      <c r="C10" s="122"/>
      <c r="D10" s="122"/>
      <c r="E10" s="122"/>
      <c r="F10" s="484" t="s">
        <v>224</v>
      </c>
      <c r="G10" s="484"/>
      <c r="H10" s="484"/>
      <c r="I10" s="484"/>
      <c r="J10" s="484"/>
      <c r="K10" s="123" t="s">
        <v>131</v>
      </c>
      <c r="L10" s="493" t="s">
        <v>225</v>
      </c>
      <c r="M10" s="494"/>
      <c r="N10" s="495"/>
      <c r="O10" s="225"/>
    </row>
    <row r="11" spans="2:21" s="86" customFormat="1" ht="15.95" customHeight="1" x14ac:dyDescent="0.25">
      <c r="B11" s="469">
        <v>1</v>
      </c>
      <c r="C11" s="470"/>
      <c r="D11" s="470"/>
      <c r="E11" s="470"/>
      <c r="F11" s="470"/>
      <c r="G11" s="90">
        <v>4.3</v>
      </c>
      <c r="H11" s="90">
        <v>3.4</v>
      </c>
      <c r="I11" s="90">
        <f t="shared" ref="I11:I19" si="0">+G11*H11</f>
        <v>14.62</v>
      </c>
      <c r="J11" s="90">
        <f>1*2.1</f>
        <v>2.1</v>
      </c>
      <c r="K11" s="90">
        <f t="shared" ref="K11:K19" si="1">+I11-J11</f>
        <v>12.52</v>
      </c>
      <c r="L11" s="91">
        <v>1</v>
      </c>
      <c r="M11" s="90">
        <f t="shared" ref="M11:M19" si="2">+K11*L11</f>
        <v>12.52</v>
      </c>
      <c r="N11" s="90">
        <f t="shared" ref="N11:N19" si="3">+G11*L11</f>
        <v>4.3</v>
      </c>
      <c r="O11" s="117">
        <f>+G11*L11</f>
        <v>4.3</v>
      </c>
    </row>
    <row r="12" spans="2:21" s="86" customFormat="1" ht="15.95" customHeight="1" x14ac:dyDescent="0.25">
      <c r="B12" s="469">
        <v>2</v>
      </c>
      <c r="C12" s="470"/>
      <c r="D12" s="470"/>
      <c r="E12" s="470"/>
      <c r="F12" s="470"/>
      <c r="G12" s="90">
        <v>3.64</v>
      </c>
      <c r="H12" s="90">
        <v>3.4</v>
      </c>
      <c r="I12" s="90">
        <f t="shared" si="0"/>
        <v>12.375999999999999</v>
      </c>
      <c r="J12" s="90"/>
      <c r="K12" s="90">
        <f t="shared" si="1"/>
        <v>12.375999999999999</v>
      </c>
      <c r="L12" s="91">
        <v>1</v>
      </c>
      <c r="M12" s="90">
        <f t="shared" si="2"/>
        <v>12.375999999999999</v>
      </c>
      <c r="N12" s="90">
        <f t="shared" si="3"/>
        <v>3.64</v>
      </c>
      <c r="O12" s="117">
        <f>+G12*L12</f>
        <v>3.64</v>
      </c>
    </row>
    <row r="13" spans="2:21" s="86" customFormat="1" ht="15.95" customHeight="1" x14ac:dyDescent="0.25">
      <c r="B13" s="469">
        <v>3</v>
      </c>
      <c r="C13" s="470"/>
      <c r="D13" s="470"/>
      <c r="E13" s="470"/>
      <c r="F13" s="470"/>
      <c r="G13" s="90">
        <v>1.54</v>
      </c>
      <c r="H13" s="90">
        <v>3.4</v>
      </c>
      <c r="I13" s="90">
        <f t="shared" si="0"/>
        <v>5.2359999999999998</v>
      </c>
      <c r="J13" s="90"/>
      <c r="K13" s="90">
        <f t="shared" si="1"/>
        <v>5.2359999999999998</v>
      </c>
      <c r="L13" s="91">
        <v>1</v>
      </c>
      <c r="M13" s="90">
        <f t="shared" si="2"/>
        <v>5.2359999999999998</v>
      </c>
      <c r="N13" s="90">
        <f t="shared" si="3"/>
        <v>1.54</v>
      </c>
      <c r="O13" s="117">
        <f t="shared" ref="O13:O16" si="4">+G13*L13</f>
        <v>1.54</v>
      </c>
    </row>
    <row r="14" spans="2:21" s="86" customFormat="1" ht="15.95" customHeight="1" x14ac:dyDescent="0.25">
      <c r="B14" s="469">
        <v>4</v>
      </c>
      <c r="C14" s="470"/>
      <c r="D14" s="470"/>
      <c r="E14" s="470"/>
      <c r="F14" s="470"/>
      <c r="G14" s="90">
        <v>2.19</v>
      </c>
      <c r="H14" s="90">
        <v>3.4</v>
      </c>
      <c r="I14" s="90">
        <f t="shared" si="0"/>
        <v>7.4459999999999997</v>
      </c>
      <c r="J14" s="90"/>
      <c r="K14" s="90">
        <f t="shared" si="1"/>
        <v>7.4459999999999997</v>
      </c>
      <c r="L14" s="91">
        <v>1</v>
      </c>
      <c r="M14" s="90">
        <f t="shared" si="2"/>
        <v>7.4459999999999997</v>
      </c>
      <c r="N14" s="90">
        <f t="shared" si="3"/>
        <v>2.19</v>
      </c>
      <c r="O14" s="117">
        <f t="shared" si="4"/>
        <v>2.19</v>
      </c>
    </row>
    <row r="15" spans="2:21" s="86" customFormat="1" ht="15.95" customHeight="1" x14ac:dyDescent="0.25">
      <c r="B15" s="469">
        <v>5</v>
      </c>
      <c r="C15" s="470"/>
      <c r="D15" s="470"/>
      <c r="E15" s="470"/>
      <c r="F15" s="470"/>
      <c r="G15" s="90">
        <v>2.23</v>
      </c>
      <c r="H15" s="90">
        <v>3.4</v>
      </c>
      <c r="I15" s="90">
        <f t="shared" si="0"/>
        <v>7.5819999999999999</v>
      </c>
      <c r="J15" s="90"/>
      <c r="K15" s="90">
        <f t="shared" si="1"/>
        <v>7.5819999999999999</v>
      </c>
      <c r="L15" s="91">
        <v>1</v>
      </c>
      <c r="M15" s="90">
        <f t="shared" si="2"/>
        <v>7.5819999999999999</v>
      </c>
      <c r="N15" s="90">
        <f t="shared" si="3"/>
        <v>2.23</v>
      </c>
      <c r="O15" s="117">
        <f t="shared" si="4"/>
        <v>2.23</v>
      </c>
    </row>
    <row r="16" spans="2:21" s="86" customFormat="1" ht="15.95" customHeight="1" x14ac:dyDescent="0.25">
      <c r="B16" s="469">
        <v>6</v>
      </c>
      <c r="C16" s="470"/>
      <c r="D16" s="470"/>
      <c r="E16" s="470"/>
      <c r="F16" s="470"/>
      <c r="G16" s="90">
        <v>3.5</v>
      </c>
      <c r="H16" s="90">
        <v>3.4</v>
      </c>
      <c r="I16" s="90">
        <f t="shared" si="0"/>
        <v>11.9</v>
      </c>
      <c r="J16" s="90">
        <f>0.8*2.1</f>
        <v>1.6800000000000002</v>
      </c>
      <c r="K16" s="90">
        <f t="shared" si="1"/>
        <v>10.220000000000001</v>
      </c>
      <c r="L16" s="91">
        <v>1</v>
      </c>
      <c r="M16" s="90">
        <f t="shared" si="2"/>
        <v>10.220000000000001</v>
      </c>
      <c r="N16" s="90">
        <f t="shared" si="3"/>
        <v>3.5</v>
      </c>
      <c r="O16" s="117">
        <f t="shared" si="4"/>
        <v>3.5</v>
      </c>
    </row>
    <row r="17" spans="2:15" s="86" customFormat="1" ht="15.95" customHeight="1" x14ac:dyDescent="0.25">
      <c r="B17" s="469">
        <v>7</v>
      </c>
      <c r="C17" s="470"/>
      <c r="D17" s="470"/>
      <c r="E17" s="470"/>
      <c r="F17" s="470"/>
      <c r="G17" s="90">
        <v>1.86</v>
      </c>
      <c r="H17" s="90">
        <v>3.4</v>
      </c>
      <c r="I17" s="90">
        <f t="shared" si="0"/>
        <v>6.3239999999999998</v>
      </c>
      <c r="J17" s="90">
        <f>1*2.1</f>
        <v>2.1</v>
      </c>
      <c r="K17" s="90">
        <f t="shared" si="1"/>
        <v>4.2240000000000002</v>
      </c>
      <c r="L17" s="91">
        <v>1</v>
      </c>
      <c r="M17" s="90">
        <f t="shared" si="2"/>
        <v>4.2240000000000002</v>
      </c>
      <c r="N17" s="90">
        <f t="shared" si="3"/>
        <v>1.86</v>
      </c>
      <c r="O17" s="117">
        <f>+G17*L17</f>
        <v>1.86</v>
      </c>
    </row>
    <row r="18" spans="2:15" s="86" customFormat="1" ht="15.95" customHeight="1" x14ac:dyDescent="0.25">
      <c r="B18" s="469">
        <v>8</v>
      </c>
      <c r="C18" s="470"/>
      <c r="D18" s="470"/>
      <c r="E18" s="470"/>
      <c r="F18" s="470"/>
      <c r="G18" s="90">
        <v>1.0900000000000001</v>
      </c>
      <c r="H18" s="90">
        <v>3.4</v>
      </c>
      <c r="I18" s="90">
        <f t="shared" si="0"/>
        <v>3.706</v>
      </c>
      <c r="J18" s="90">
        <f>0.8*2.1</f>
        <v>1.6800000000000002</v>
      </c>
      <c r="K18" s="90">
        <f t="shared" si="1"/>
        <v>2.0259999999999998</v>
      </c>
      <c r="L18" s="91">
        <v>1</v>
      </c>
      <c r="M18" s="90">
        <f t="shared" si="2"/>
        <v>2.0259999999999998</v>
      </c>
      <c r="N18" s="90">
        <f t="shared" si="3"/>
        <v>1.0900000000000001</v>
      </c>
      <c r="O18" s="117">
        <f>+G18*L18</f>
        <v>1.0900000000000001</v>
      </c>
    </row>
    <row r="19" spans="2:15" s="86" customFormat="1" ht="15.95" customHeight="1" x14ac:dyDescent="0.25">
      <c r="B19" s="469">
        <v>9</v>
      </c>
      <c r="C19" s="470"/>
      <c r="D19" s="470"/>
      <c r="E19" s="470"/>
      <c r="F19" s="470"/>
      <c r="G19" s="90">
        <v>2.62</v>
      </c>
      <c r="H19" s="90">
        <v>3.4</v>
      </c>
      <c r="I19" s="90">
        <f t="shared" si="0"/>
        <v>8.9079999999999995</v>
      </c>
      <c r="J19" s="90"/>
      <c r="K19" s="90">
        <f t="shared" si="1"/>
        <v>8.9079999999999995</v>
      </c>
      <c r="L19" s="91">
        <v>1</v>
      </c>
      <c r="M19" s="90">
        <f t="shared" si="2"/>
        <v>8.9079999999999995</v>
      </c>
      <c r="N19" s="90">
        <f t="shared" si="3"/>
        <v>2.62</v>
      </c>
      <c r="O19" s="117">
        <f>+G19*L19</f>
        <v>2.62</v>
      </c>
    </row>
    <row r="20" spans="2:15" s="86" customFormat="1" ht="15.95" customHeight="1" x14ac:dyDescent="0.25">
      <c r="B20" s="469">
        <v>10</v>
      </c>
      <c r="C20" s="470"/>
      <c r="D20" s="470"/>
      <c r="E20" s="470"/>
      <c r="F20" s="470"/>
      <c r="G20" s="90">
        <v>4.16</v>
      </c>
      <c r="H20" s="90">
        <v>3.66</v>
      </c>
      <c r="I20" s="90">
        <f>+G20*H20</f>
        <v>15.225600000000002</v>
      </c>
      <c r="J20" s="90">
        <f>0.9*2.1*2</f>
        <v>3.7800000000000002</v>
      </c>
      <c r="K20" s="90">
        <f>+I20-J20</f>
        <v>11.445600000000002</v>
      </c>
      <c r="L20" s="91">
        <v>1</v>
      </c>
      <c r="M20" s="90">
        <f>+K20*L20</f>
        <v>11.445600000000002</v>
      </c>
      <c r="N20" s="90">
        <f>+G20*L20</f>
        <v>4.16</v>
      </c>
      <c r="O20" s="117">
        <f t="shared" ref="O20" si="5">+G20*L20</f>
        <v>4.16</v>
      </c>
    </row>
    <row r="21" spans="2:15" s="86" customFormat="1" ht="15.95" customHeight="1" x14ac:dyDescent="0.25">
      <c r="B21" s="469">
        <v>11</v>
      </c>
      <c r="C21" s="470"/>
      <c r="D21" s="470"/>
      <c r="E21" s="470"/>
      <c r="F21" s="470"/>
      <c r="G21" s="90">
        <v>3.18</v>
      </c>
      <c r="H21" s="90">
        <v>3.4</v>
      </c>
      <c r="I21" s="90">
        <f>+G21*H21</f>
        <v>10.811999999999999</v>
      </c>
      <c r="J21" s="90">
        <f>0.8*2.1</f>
        <v>1.6800000000000002</v>
      </c>
      <c r="K21" s="90">
        <f>+I21-J21</f>
        <v>9.1319999999999997</v>
      </c>
      <c r="L21" s="91">
        <v>1</v>
      </c>
      <c r="M21" s="90">
        <f>+K21*L21</f>
        <v>9.1319999999999997</v>
      </c>
      <c r="N21" s="90">
        <f>+G21*L21</f>
        <v>3.18</v>
      </c>
      <c r="O21" s="117">
        <f>+G21*L21</f>
        <v>3.18</v>
      </c>
    </row>
    <row r="22" spans="2:15" s="86" customFormat="1" ht="15.95" customHeight="1" x14ac:dyDescent="0.25">
      <c r="B22" s="469">
        <v>12</v>
      </c>
      <c r="C22" s="470"/>
      <c r="D22" s="470"/>
      <c r="E22" s="470"/>
      <c r="F22" s="470"/>
      <c r="G22" s="90">
        <v>2.06</v>
      </c>
      <c r="H22" s="90">
        <v>3.4</v>
      </c>
      <c r="I22" s="90">
        <f>+G22*H22</f>
        <v>7.0039999999999996</v>
      </c>
      <c r="J22" s="90"/>
      <c r="K22" s="90">
        <f>+I22-J22</f>
        <v>7.0039999999999996</v>
      </c>
      <c r="L22" s="91">
        <v>1</v>
      </c>
      <c r="M22" s="90">
        <f>+K22*L22</f>
        <v>7.0039999999999996</v>
      </c>
      <c r="N22" s="90">
        <f>+G22*L22</f>
        <v>2.06</v>
      </c>
      <c r="O22" s="117">
        <f>+G22*L22</f>
        <v>2.06</v>
      </c>
    </row>
    <row r="23" spans="2:15" s="86" customFormat="1" ht="15.95" customHeight="1" x14ac:dyDescent="0.25">
      <c r="B23" s="469">
        <v>13</v>
      </c>
      <c r="C23" s="470"/>
      <c r="D23" s="470"/>
      <c r="E23" s="470"/>
      <c r="F23" s="470"/>
      <c r="G23" s="90">
        <v>2.0699999999999998</v>
      </c>
      <c r="H23" s="90">
        <v>3.66</v>
      </c>
      <c r="I23" s="90">
        <f>+G23*H23</f>
        <v>7.5762</v>
      </c>
      <c r="J23" s="90"/>
      <c r="K23" s="90">
        <f>+I23-J23</f>
        <v>7.5762</v>
      </c>
      <c r="L23" s="91">
        <v>1</v>
      </c>
      <c r="M23" s="90">
        <f>+K23*L23</f>
        <v>7.5762</v>
      </c>
      <c r="N23" s="90">
        <f>+G23*L23</f>
        <v>2.0699999999999998</v>
      </c>
      <c r="O23" s="117">
        <f>+G23*L23</f>
        <v>2.0699999999999998</v>
      </c>
    </row>
    <row r="24" spans="2:15" s="86" customFormat="1" ht="15.95" customHeight="1" thickBot="1" x14ac:dyDescent="0.3">
      <c r="B24" s="471"/>
      <c r="C24" s="472"/>
      <c r="D24" s="472"/>
      <c r="E24" s="472"/>
      <c r="F24" s="472"/>
      <c r="G24" s="88"/>
      <c r="H24" s="88"/>
      <c r="I24" s="88"/>
      <c r="J24" s="88"/>
      <c r="K24" s="88"/>
      <c r="L24" s="89"/>
      <c r="M24" s="88"/>
      <c r="N24" s="88"/>
      <c r="O24" s="118"/>
    </row>
    <row r="25" spans="2:15" s="86" customFormat="1" ht="17.45" customHeight="1" thickBot="1" x14ac:dyDescent="0.3">
      <c r="B25" s="473" t="s">
        <v>10</v>
      </c>
      <c r="C25" s="474"/>
      <c r="D25" s="474"/>
      <c r="E25" s="474"/>
      <c r="F25" s="474"/>
      <c r="G25" s="474"/>
      <c r="H25" s="474"/>
      <c r="I25" s="474"/>
      <c r="J25" s="474"/>
      <c r="K25" s="474"/>
      <c r="L25" s="474"/>
      <c r="M25" s="119">
        <f>SUM(M11:M24)</f>
        <v>105.69580000000001</v>
      </c>
      <c r="N25" s="119">
        <f>SUM(N11:N24)</f>
        <v>34.44</v>
      </c>
      <c r="O25" s="120">
        <f>SUM(O11:O24)</f>
        <v>34.44</v>
      </c>
    </row>
    <row r="26" spans="2:15" ht="9.9499999999999993" customHeight="1" thickBot="1" x14ac:dyDescent="0.3"/>
    <row r="27" spans="2:15" s="86" customFormat="1" ht="17.45" customHeight="1" x14ac:dyDescent="0.25">
      <c r="B27" s="121" t="s">
        <v>130</v>
      </c>
      <c r="C27" s="122"/>
      <c r="D27" s="122"/>
      <c r="E27" s="122"/>
      <c r="F27" s="484" t="s">
        <v>224</v>
      </c>
      <c r="G27" s="484"/>
      <c r="H27" s="484"/>
      <c r="I27" s="484"/>
      <c r="J27" s="484"/>
      <c r="K27" s="123" t="s">
        <v>131</v>
      </c>
      <c r="L27" s="493" t="s">
        <v>226</v>
      </c>
      <c r="M27" s="494"/>
      <c r="N27" s="495"/>
      <c r="O27" s="226"/>
    </row>
    <row r="28" spans="2:15" s="86" customFormat="1" ht="15.95" customHeight="1" x14ac:dyDescent="0.25">
      <c r="B28" s="469">
        <v>1</v>
      </c>
      <c r="C28" s="470"/>
      <c r="D28" s="470"/>
      <c r="E28" s="470"/>
      <c r="F28" s="470"/>
      <c r="G28" s="90">
        <v>3.23</v>
      </c>
      <c r="H28" s="90">
        <v>3.4</v>
      </c>
      <c r="I28" s="90">
        <f t="shared" ref="I28:I32" si="6">+G28*H28</f>
        <v>10.981999999999999</v>
      </c>
      <c r="J28" s="90">
        <f>1.2*0.8</f>
        <v>0.96</v>
      </c>
      <c r="K28" s="90">
        <f t="shared" ref="K28:K32" si="7">+I28-J28</f>
        <v>10.021999999999998</v>
      </c>
      <c r="L28" s="91">
        <v>1</v>
      </c>
      <c r="M28" s="90">
        <f t="shared" ref="M28:M32" si="8">+K28*L28</f>
        <v>10.021999999999998</v>
      </c>
      <c r="N28" s="90">
        <f t="shared" ref="N28:N32" si="9">+G28*L28</f>
        <v>3.23</v>
      </c>
      <c r="O28" s="117">
        <f>+G28*L28</f>
        <v>3.23</v>
      </c>
    </row>
    <row r="29" spans="2:15" s="86" customFormat="1" ht="15.95" customHeight="1" x14ac:dyDescent="0.25">
      <c r="B29" s="469">
        <v>2</v>
      </c>
      <c r="C29" s="470"/>
      <c r="D29" s="470"/>
      <c r="E29" s="470"/>
      <c r="F29" s="470"/>
      <c r="G29" s="90">
        <v>2.93</v>
      </c>
      <c r="H29" s="90">
        <v>3.4</v>
      </c>
      <c r="I29" s="90">
        <f t="shared" si="6"/>
        <v>9.9619999999999997</v>
      </c>
      <c r="J29" s="90">
        <f>1.6*0.8</f>
        <v>1.2800000000000002</v>
      </c>
      <c r="K29" s="90">
        <f t="shared" si="7"/>
        <v>8.6819999999999986</v>
      </c>
      <c r="L29" s="91">
        <v>1</v>
      </c>
      <c r="M29" s="90">
        <f t="shared" si="8"/>
        <v>8.6819999999999986</v>
      </c>
      <c r="N29" s="90">
        <f t="shared" si="9"/>
        <v>2.93</v>
      </c>
      <c r="O29" s="117">
        <f>+G29*L29</f>
        <v>2.93</v>
      </c>
    </row>
    <row r="30" spans="2:15" s="86" customFormat="1" ht="15.95" customHeight="1" x14ac:dyDescent="0.25">
      <c r="B30" s="469">
        <v>3</v>
      </c>
      <c r="C30" s="470"/>
      <c r="D30" s="470"/>
      <c r="E30" s="470"/>
      <c r="F30" s="470"/>
      <c r="G30" s="90">
        <v>4.22</v>
      </c>
      <c r="H30" s="90">
        <v>3.4</v>
      </c>
      <c r="I30" s="90">
        <f t="shared" si="6"/>
        <v>14.347999999999999</v>
      </c>
      <c r="J30" s="90"/>
      <c r="K30" s="90">
        <f t="shared" si="7"/>
        <v>14.347999999999999</v>
      </c>
      <c r="L30" s="91">
        <v>1</v>
      </c>
      <c r="M30" s="90">
        <f t="shared" si="8"/>
        <v>14.347999999999999</v>
      </c>
      <c r="N30" s="90">
        <f t="shared" si="9"/>
        <v>4.22</v>
      </c>
      <c r="O30" s="117">
        <f>+G30*L30</f>
        <v>4.22</v>
      </c>
    </row>
    <row r="31" spans="2:15" s="86" customFormat="1" ht="15.95" customHeight="1" x14ac:dyDescent="0.25">
      <c r="B31" s="469">
        <v>4</v>
      </c>
      <c r="C31" s="470"/>
      <c r="D31" s="470"/>
      <c r="E31" s="470"/>
      <c r="F31" s="470"/>
      <c r="G31" s="90">
        <v>2.9</v>
      </c>
      <c r="H31" s="90">
        <v>3.4</v>
      </c>
      <c r="I31" s="90">
        <f t="shared" si="6"/>
        <v>9.86</v>
      </c>
      <c r="J31" s="90">
        <f>2.8*0.8</f>
        <v>2.2399999999999998</v>
      </c>
      <c r="K31" s="90">
        <f t="shared" si="7"/>
        <v>7.6199999999999992</v>
      </c>
      <c r="L31" s="91">
        <v>1</v>
      </c>
      <c r="M31" s="90">
        <f t="shared" si="8"/>
        <v>7.6199999999999992</v>
      </c>
      <c r="N31" s="90">
        <f t="shared" si="9"/>
        <v>2.9</v>
      </c>
      <c r="O31" s="117">
        <f>+G31*L31</f>
        <v>2.9</v>
      </c>
    </row>
    <row r="32" spans="2:15" s="86" customFormat="1" ht="15.95" customHeight="1" x14ac:dyDescent="0.25">
      <c r="B32" s="469">
        <v>5</v>
      </c>
      <c r="C32" s="470"/>
      <c r="D32" s="470"/>
      <c r="E32" s="470"/>
      <c r="F32" s="470"/>
      <c r="G32" s="90">
        <v>6.08</v>
      </c>
      <c r="H32" s="90">
        <v>3.1</v>
      </c>
      <c r="I32" s="90">
        <f t="shared" si="6"/>
        <v>18.848000000000003</v>
      </c>
      <c r="J32" s="90">
        <f>1*0.8*2</f>
        <v>1.6</v>
      </c>
      <c r="K32" s="90">
        <f t="shared" si="7"/>
        <v>17.248000000000001</v>
      </c>
      <c r="L32" s="91">
        <v>1</v>
      </c>
      <c r="M32" s="90">
        <f t="shared" si="8"/>
        <v>17.248000000000001</v>
      </c>
      <c r="N32" s="90">
        <f t="shared" si="9"/>
        <v>6.08</v>
      </c>
      <c r="O32" s="117">
        <f>+G32*L32</f>
        <v>6.08</v>
      </c>
    </row>
    <row r="33" spans="2:15" s="86" customFormat="1" ht="15.95" customHeight="1" x14ac:dyDescent="0.25">
      <c r="B33" s="469">
        <v>6</v>
      </c>
      <c r="C33" s="470"/>
      <c r="D33" s="470"/>
      <c r="E33" s="470"/>
      <c r="F33" s="470"/>
      <c r="G33" s="90">
        <v>3.73</v>
      </c>
      <c r="H33" s="90">
        <v>3.4</v>
      </c>
      <c r="I33" s="90">
        <f>+G33*H33</f>
        <v>12.682</v>
      </c>
      <c r="J33" s="90">
        <f>1.8*0.8+1.6*0.8</f>
        <v>2.7200000000000006</v>
      </c>
      <c r="K33" s="90">
        <f>+I33-J33</f>
        <v>9.9619999999999997</v>
      </c>
      <c r="L33" s="91">
        <v>1</v>
      </c>
      <c r="M33" s="90">
        <f>+K33*L33</f>
        <v>9.9619999999999997</v>
      </c>
      <c r="N33" s="90">
        <f>+G33*L33</f>
        <v>3.73</v>
      </c>
      <c r="O33" s="117">
        <f t="shared" ref="O33:O48" si="10">+G33*L33</f>
        <v>3.73</v>
      </c>
    </row>
    <row r="34" spans="2:15" s="86" customFormat="1" ht="15.95" customHeight="1" x14ac:dyDescent="0.25">
      <c r="B34" s="469">
        <v>7</v>
      </c>
      <c r="C34" s="470"/>
      <c r="D34" s="470"/>
      <c r="E34" s="470"/>
      <c r="F34" s="470"/>
      <c r="G34" s="90">
        <v>3.2</v>
      </c>
      <c r="H34" s="90">
        <v>3.4</v>
      </c>
      <c r="I34" s="90">
        <f>+G34*H34</f>
        <v>10.88</v>
      </c>
      <c r="J34" s="90">
        <f>1.2*0.8</f>
        <v>0.96</v>
      </c>
      <c r="K34" s="90">
        <f>+I34-J34</f>
        <v>9.9200000000000017</v>
      </c>
      <c r="L34" s="91">
        <v>1</v>
      </c>
      <c r="M34" s="90">
        <f>+K34*L34</f>
        <v>9.9200000000000017</v>
      </c>
      <c r="N34" s="90">
        <f>+G34*L34</f>
        <v>3.2</v>
      </c>
      <c r="O34" s="117">
        <f t="shared" si="10"/>
        <v>3.2</v>
      </c>
    </row>
    <row r="35" spans="2:15" s="86" customFormat="1" ht="15.95" customHeight="1" x14ac:dyDescent="0.25">
      <c r="B35" s="469">
        <v>8</v>
      </c>
      <c r="C35" s="470"/>
      <c r="D35" s="470"/>
      <c r="E35" s="470"/>
      <c r="F35" s="470"/>
      <c r="G35" s="90">
        <v>3.04</v>
      </c>
      <c r="H35" s="90">
        <v>3.66</v>
      </c>
      <c r="I35" s="90">
        <f t="shared" ref="I35:I48" si="11">+G35*H35</f>
        <v>11.1264</v>
      </c>
      <c r="J35" s="90">
        <f>2.5*1.2</f>
        <v>3</v>
      </c>
      <c r="K35" s="90">
        <f t="shared" ref="K35:K48" si="12">+I35-J35</f>
        <v>8.1264000000000003</v>
      </c>
      <c r="L35" s="91">
        <v>1</v>
      </c>
      <c r="M35" s="90">
        <f t="shared" ref="M35:M48" si="13">+K35*L35</f>
        <v>8.1264000000000003</v>
      </c>
      <c r="N35" s="90">
        <f t="shared" ref="N35:N48" si="14">+G35*L35</f>
        <v>3.04</v>
      </c>
      <c r="O35" s="117">
        <f t="shared" si="10"/>
        <v>3.04</v>
      </c>
    </row>
    <row r="36" spans="2:15" s="86" customFormat="1" ht="15.95" customHeight="1" x14ac:dyDescent="0.25">
      <c r="B36" s="469">
        <v>9</v>
      </c>
      <c r="C36" s="470"/>
      <c r="D36" s="470"/>
      <c r="E36" s="470"/>
      <c r="F36" s="470"/>
      <c r="G36" s="90">
        <v>3.21</v>
      </c>
      <c r="H36" s="90">
        <v>3.4</v>
      </c>
      <c r="I36" s="90">
        <f t="shared" si="11"/>
        <v>10.914</v>
      </c>
      <c r="J36" s="90">
        <f>2.5*1.2</f>
        <v>3</v>
      </c>
      <c r="K36" s="90">
        <f t="shared" si="12"/>
        <v>7.9139999999999997</v>
      </c>
      <c r="L36" s="91">
        <v>1</v>
      </c>
      <c r="M36" s="90">
        <f t="shared" si="13"/>
        <v>7.9139999999999997</v>
      </c>
      <c r="N36" s="90">
        <f t="shared" si="14"/>
        <v>3.21</v>
      </c>
      <c r="O36" s="117">
        <f t="shared" si="10"/>
        <v>3.21</v>
      </c>
    </row>
    <row r="37" spans="2:15" s="86" customFormat="1" ht="15.95" customHeight="1" x14ac:dyDescent="0.25">
      <c r="B37" s="469">
        <v>10</v>
      </c>
      <c r="C37" s="470"/>
      <c r="D37" s="470"/>
      <c r="E37" s="470"/>
      <c r="F37" s="470"/>
      <c r="G37" s="90">
        <v>3.21</v>
      </c>
      <c r="H37" s="90">
        <v>3.4</v>
      </c>
      <c r="I37" s="90">
        <f t="shared" si="11"/>
        <v>10.914</v>
      </c>
      <c r="J37" s="90">
        <f>2*0.8</f>
        <v>1.6</v>
      </c>
      <c r="K37" s="90">
        <f t="shared" si="12"/>
        <v>9.3140000000000001</v>
      </c>
      <c r="L37" s="91">
        <v>1</v>
      </c>
      <c r="M37" s="90">
        <f t="shared" si="13"/>
        <v>9.3140000000000001</v>
      </c>
      <c r="N37" s="90">
        <f t="shared" si="14"/>
        <v>3.21</v>
      </c>
      <c r="O37" s="117">
        <f t="shared" si="10"/>
        <v>3.21</v>
      </c>
    </row>
    <row r="38" spans="2:15" s="86" customFormat="1" ht="15.95" customHeight="1" x14ac:dyDescent="0.25">
      <c r="B38" s="469">
        <v>11</v>
      </c>
      <c r="C38" s="470"/>
      <c r="D38" s="470"/>
      <c r="E38" s="470"/>
      <c r="F38" s="470"/>
      <c r="G38" s="90">
        <v>3.21</v>
      </c>
      <c r="H38" s="90">
        <v>3.4</v>
      </c>
      <c r="I38" s="90">
        <f t="shared" si="11"/>
        <v>10.914</v>
      </c>
      <c r="J38" s="90">
        <f>2.5*1.2</f>
        <v>3</v>
      </c>
      <c r="K38" s="90">
        <f t="shared" si="12"/>
        <v>7.9139999999999997</v>
      </c>
      <c r="L38" s="91">
        <v>1</v>
      </c>
      <c r="M38" s="90">
        <f t="shared" si="13"/>
        <v>7.9139999999999997</v>
      </c>
      <c r="N38" s="90">
        <f t="shared" si="14"/>
        <v>3.21</v>
      </c>
      <c r="O38" s="117">
        <f t="shared" si="10"/>
        <v>3.21</v>
      </c>
    </row>
    <row r="39" spans="2:15" s="86" customFormat="1" ht="15.95" customHeight="1" x14ac:dyDescent="0.25">
      <c r="B39" s="469">
        <v>12</v>
      </c>
      <c r="C39" s="470"/>
      <c r="D39" s="470"/>
      <c r="E39" s="470"/>
      <c r="F39" s="470"/>
      <c r="G39" s="90">
        <v>3.21</v>
      </c>
      <c r="H39" s="90">
        <v>3.4</v>
      </c>
      <c r="I39" s="90">
        <f t="shared" si="11"/>
        <v>10.914</v>
      </c>
      <c r="J39" s="90">
        <f>2.8*0.8</f>
        <v>2.2399999999999998</v>
      </c>
      <c r="K39" s="90">
        <f t="shared" si="12"/>
        <v>8.6739999999999995</v>
      </c>
      <c r="L39" s="91">
        <v>1</v>
      </c>
      <c r="M39" s="90">
        <f t="shared" si="13"/>
        <v>8.6739999999999995</v>
      </c>
      <c r="N39" s="90">
        <f t="shared" si="14"/>
        <v>3.21</v>
      </c>
      <c r="O39" s="117">
        <f t="shared" si="10"/>
        <v>3.21</v>
      </c>
    </row>
    <row r="40" spans="2:15" s="86" customFormat="1" ht="15.95" customHeight="1" x14ac:dyDescent="0.25">
      <c r="B40" s="469">
        <v>13</v>
      </c>
      <c r="C40" s="470"/>
      <c r="D40" s="470"/>
      <c r="E40" s="470"/>
      <c r="F40" s="470"/>
      <c r="G40" s="90">
        <v>3.21</v>
      </c>
      <c r="H40" s="90">
        <v>3.4</v>
      </c>
      <c r="I40" s="90">
        <f t="shared" si="11"/>
        <v>10.914</v>
      </c>
      <c r="J40" s="90"/>
      <c r="K40" s="90">
        <f t="shared" si="12"/>
        <v>10.914</v>
      </c>
      <c r="L40" s="91">
        <v>1</v>
      </c>
      <c r="M40" s="90">
        <f t="shared" si="13"/>
        <v>10.914</v>
      </c>
      <c r="N40" s="90">
        <f t="shared" si="14"/>
        <v>3.21</v>
      </c>
      <c r="O40" s="117">
        <f t="shared" si="10"/>
        <v>3.21</v>
      </c>
    </row>
    <row r="41" spans="2:15" s="86" customFormat="1" ht="15.95" customHeight="1" x14ac:dyDescent="0.25">
      <c r="B41" s="469">
        <v>14</v>
      </c>
      <c r="C41" s="470"/>
      <c r="D41" s="470"/>
      <c r="E41" s="470"/>
      <c r="F41" s="470"/>
      <c r="G41" s="90">
        <v>3.21</v>
      </c>
      <c r="H41" s="90">
        <v>3.4</v>
      </c>
      <c r="I41" s="90">
        <f t="shared" si="11"/>
        <v>10.914</v>
      </c>
      <c r="J41" s="90">
        <f>1.2*0.8</f>
        <v>0.96</v>
      </c>
      <c r="K41" s="90">
        <f t="shared" si="12"/>
        <v>9.9540000000000006</v>
      </c>
      <c r="L41" s="91">
        <v>1</v>
      </c>
      <c r="M41" s="90">
        <f t="shared" si="13"/>
        <v>9.9540000000000006</v>
      </c>
      <c r="N41" s="90">
        <f t="shared" si="14"/>
        <v>3.21</v>
      </c>
      <c r="O41" s="117">
        <f t="shared" si="10"/>
        <v>3.21</v>
      </c>
    </row>
    <row r="42" spans="2:15" s="86" customFormat="1" ht="15.95" customHeight="1" x14ac:dyDescent="0.25">
      <c r="B42" s="469">
        <v>15</v>
      </c>
      <c r="C42" s="470"/>
      <c r="D42" s="470"/>
      <c r="E42" s="470"/>
      <c r="F42" s="470"/>
      <c r="G42" s="90">
        <v>3.21</v>
      </c>
      <c r="H42" s="90">
        <v>3.4</v>
      </c>
      <c r="I42" s="90">
        <f t="shared" si="11"/>
        <v>10.914</v>
      </c>
      <c r="J42" s="90"/>
      <c r="K42" s="90">
        <f t="shared" si="12"/>
        <v>10.914</v>
      </c>
      <c r="L42" s="91">
        <v>1</v>
      </c>
      <c r="M42" s="90">
        <f t="shared" si="13"/>
        <v>10.914</v>
      </c>
      <c r="N42" s="90">
        <f t="shared" si="14"/>
        <v>3.21</v>
      </c>
      <c r="O42" s="117">
        <f t="shared" si="10"/>
        <v>3.21</v>
      </c>
    </row>
    <row r="43" spans="2:15" s="86" customFormat="1" ht="15.95" customHeight="1" x14ac:dyDescent="0.25">
      <c r="B43" s="469">
        <v>16</v>
      </c>
      <c r="C43" s="470"/>
      <c r="D43" s="470"/>
      <c r="E43" s="470"/>
      <c r="F43" s="470"/>
      <c r="G43" s="90">
        <v>3.21</v>
      </c>
      <c r="H43" s="90">
        <v>3.4</v>
      </c>
      <c r="I43" s="90">
        <f t="shared" si="11"/>
        <v>10.914</v>
      </c>
      <c r="J43" s="90">
        <f>2.8*0.8</f>
        <v>2.2399999999999998</v>
      </c>
      <c r="K43" s="90">
        <f t="shared" si="12"/>
        <v>8.6739999999999995</v>
      </c>
      <c r="L43" s="91">
        <v>1</v>
      </c>
      <c r="M43" s="90">
        <f t="shared" si="13"/>
        <v>8.6739999999999995</v>
      </c>
      <c r="N43" s="90">
        <f t="shared" si="14"/>
        <v>3.21</v>
      </c>
      <c r="O43" s="117">
        <f t="shared" si="10"/>
        <v>3.21</v>
      </c>
    </row>
    <row r="44" spans="2:15" s="86" customFormat="1" ht="15.95" customHeight="1" x14ac:dyDescent="0.25">
      <c r="B44" s="469">
        <v>17</v>
      </c>
      <c r="C44" s="470"/>
      <c r="D44" s="470"/>
      <c r="E44" s="470"/>
      <c r="F44" s="470"/>
      <c r="G44" s="90">
        <v>3.31</v>
      </c>
      <c r="H44" s="90">
        <v>3.4</v>
      </c>
      <c r="I44" s="90">
        <f t="shared" si="11"/>
        <v>11.254</v>
      </c>
      <c r="J44" s="90"/>
      <c r="K44" s="90">
        <f t="shared" si="12"/>
        <v>11.254</v>
      </c>
      <c r="L44" s="91">
        <v>1</v>
      </c>
      <c r="M44" s="90">
        <f t="shared" si="13"/>
        <v>11.254</v>
      </c>
      <c r="N44" s="90">
        <f t="shared" si="14"/>
        <v>3.31</v>
      </c>
      <c r="O44" s="117">
        <f t="shared" si="10"/>
        <v>3.31</v>
      </c>
    </row>
    <row r="45" spans="2:15" s="86" customFormat="1" ht="15.95" customHeight="1" x14ac:dyDescent="0.25">
      <c r="B45" s="469">
        <v>18</v>
      </c>
      <c r="C45" s="470"/>
      <c r="D45" s="470"/>
      <c r="E45" s="470"/>
      <c r="F45" s="470"/>
      <c r="G45" s="90">
        <v>3.31</v>
      </c>
      <c r="H45" s="90">
        <v>3.4</v>
      </c>
      <c r="I45" s="90">
        <f t="shared" si="11"/>
        <v>11.254</v>
      </c>
      <c r="J45" s="90">
        <f>2*0.8</f>
        <v>1.6</v>
      </c>
      <c r="K45" s="90">
        <f t="shared" si="12"/>
        <v>9.6539999999999999</v>
      </c>
      <c r="L45" s="91">
        <v>1</v>
      </c>
      <c r="M45" s="90">
        <f t="shared" si="13"/>
        <v>9.6539999999999999</v>
      </c>
      <c r="N45" s="90">
        <f t="shared" si="14"/>
        <v>3.31</v>
      </c>
      <c r="O45" s="117">
        <f t="shared" si="10"/>
        <v>3.31</v>
      </c>
    </row>
    <row r="46" spans="2:15" s="86" customFormat="1" ht="15.95" customHeight="1" x14ac:dyDescent="0.25">
      <c r="B46" s="469">
        <v>19</v>
      </c>
      <c r="C46" s="470"/>
      <c r="D46" s="470"/>
      <c r="E46" s="470"/>
      <c r="F46" s="470"/>
      <c r="G46" s="90">
        <v>3.57</v>
      </c>
      <c r="H46" s="90">
        <v>3.4</v>
      </c>
      <c r="I46" s="90">
        <f t="shared" si="11"/>
        <v>12.138</v>
      </c>
      <c r="J46" s="90">
        <f>2.8*0.8</f>
        <v>2.2399999999999998</v>
      </c>
      <c r="K46" s="90">
        <f t="shared" si="12"/>
        <v>9.8979999999999997</v>
      </c>
      <c r="L46" s="91">
        <v>1</v>
      </c>
      <c r="M46" s="90">
        <f t="shared" si="13"/>
        <v>9.8979999999999997</v>
      </c>
      <c r="N46" s="90">
        <f t="shared" si="14"/>
        <v>3.57</v>
      </c>
      <c r="O46" s="117">
        <f t="shared" si="10"/>
        <v>3.57</v>
      </c>
    </row>
    <row r="47" spans="2:15" s="86" customFormat="1" ht="15.95" customHeight="1" x14ac:dyDescent="0.25">
      <c r="B47" s="469">
        <v>20</v>
      </c>
      <c r="C47" s="470"/>
      <c r="D47" s="470"/>
      <c r="E47" s="470"/>
      <c r="F47" s="470"/>
      <c r="G47" s="90">
        <v>3.25</v>
      </c>
      <c r="H47" s="90">
        <v>3.4</v>
      </c>
      <c r="I47" s="90">
        <f t="shared" si="11"/>
        <v>11.049999999999999</v>
      </c>
      <c r="J47" s="90">
        <f>1.2*0.8</f>
        <v>0.96</v>
      </c>
      <c r="K47" s="90">
        <f t="shared" si="12"/>
        <v>10.09</v>
      </c>
      <c r="L47" s="91">
        <v>1</v>
      </c>
      <c r="M47" s="90">
        <f t="shared" si="13"/>
        <v>10.09</v>
      </c>
      <c r="N47" s="90">
        <f t="shared" si="14"/>
        <v>3.25</v>
      </c>
      <c r="O47" s="117">
        <f t="shared" si="10"/>
        <v>3.25</v>
      </c>
    </row>
    <row r="48" spans="2:15" s="86" customFormat="1" ht="15.95" customHeight="1" x14ac:dyDescent="0.25">
      <c r="B48" s="469">
        <v>21</v>
      </c>
      <c r="C48" s="470"/>
      <c r="D48" s="470"/>
      <c r="E48" s="470"/>
      <c r="F48" s="470"/>
      <c r="G48" s="90">
        <v>3.56</v>
      </c>
      <c r="H48" s="90">
        <v>3.4</v>
      </c>
      <c r="I48" s="90">
        <f t="shared" si="11"/>
        <v>12.103999999999999</v>
      </c>
      <c r="J48" s="90"/>
      <c r="K48" s="90">
        <f t="shared" si="12"/>
        <v>12.103999999999999</v>
      </c>
      <c r="L48" s="91">
        <v>1</v>
      </c>
      <c r="M48" s="90">
        <f t="shared" si="13"/>
        <v>12.103999999999999</v>
      </c>
      <c r="N48" s="90">
        <f t="shared" si="14"/>
        <v>3.56</v>
      </c>
      <c r="O48" s="117">
        <f t="shared" si="10"/>
        <v>3.56</v>
      </c>
    </row>
    <row r="49" spans="2:15" s="86" customFormat="1" ht="15.95" customHeight="1" thickBot="1" x14ac:dyDescent="0.3">
      <c r="B49" s="471"/>
      <c r="C49" s="472"/>
      <c r="D49" s="472"/>
      <c r="E49" s="472"/>
      <c r="F49" s="472"/>
      <c r="G49" s="88"/>
      <c r="H49" s="88"/>
      <c r="I49" s="88"/>
      <c r="J49" s="88"/>
      <c r="K49" s="88"/>
      <c r="L49" s="89"/>
      <c r="M49" s="88"/>
      <c r="N49" s="88"/>
      <c r="O49" s="118"/>
    </row>
    <row r="50" spans="2:15" s="86" customFormat="1" ht="17.45" customHeight="1" thickBot="1" x14ac:dyDescent="0.3">
      <c r="B50" s="473" t="s">
        <v>10</v>
      </c>
      <c r="C50" s="474"/>
      <c r="D50" s="474"/>
      <c r="E50" s="474"/>
      <c r="F50" s="474"/>
      <c r="G50" s="474"/>
      <c r="H50" s="474"/>
      <c r="I50" s="474"/>
      <c r="J50" s="474"/>
      <c r="K50" s="474"/>
      <c r="L50" s="474"/>
      <c r="M50" s="119">
        <f>SUM(M28:M49)</f>
        <v>213.20039999999995</v>
      </c>
      <c r="N50" s="119">
        <f>SUM(N28:N49)</f>
        <v>72.010000000000005</v>
      </c>
      <c r="O50" s="120">
        <f>SUM(O28:O49)</f>
        <v>72.010000000000005</v>
      </c>
    </row>
    <row r="51" spans="2:15" ht="9.9499999999999993" customHeight="1" thickBot="1" x14ac:dyDescent="0.3"/>
    <row r="52" spans="2:15" s="86" customFormat="1" ht="17.45" customHeight="1" x14ac:dyDescent="0.25">
      <c r="B52" s="121" t="s">
        <v>130</v>
      </c>
      <c r="C52" s="122"/>
      <c r="D52" s="122"/>
      <c r="E52" s="122"/>
      <c r="F52" s="484" t="s">
        <v>227</v>
      </c>
      <c r="G52" s="484"/>
      <c r="H52" s="484"/>
      <c r="I52" s="484"/>
      <c r="J52" s="484"/>
      <c r="K52" s="123" t="s">
        <v>131</v>
      </c>
      <c r="L52" s="485"/>
      <c r="M52" s="486"/>
      <c r="N52" s="487"/>
      <c r="O52" s="227"/>
    </row>
    <row r="53" spans="2:15" s="86" customFormat="1" ht="15.95" customHeight="1" x14ac:dyDescent="0.25">
      <c r="B53" s="469"/>
      <c r="C53" s="470"/>
      <c r="D53" s="470"/>
      <c r="E53" s="470"/>
      <c r="F53" s="470"/>
      <c r="G53" s="90"/>
      <c r="H53" s="90"/>
      <c r="I53" s="90">
        <f t="shared" ref="I53:I54" si="15">+G53*H53</f>
        <v>0</v>
      </c>
      <c r="J53" s="90"/>
      <c r="K53" s="90">
        <f t="shared" ref="K53:K54" si="16">+I53-J53</f>
        <v>0</v>
      </c>
      <c r="L53" s="91"/>
      <c r="M53" s="90">
        <f t="shared" ref="M53:M54" si="17">+K53*L53</f>
        <v>0</v>
      </c>
      <c r="N53" s="90">
        <f t="shared" ref="N53:N54" si="18">+G53*L53</f>
        <v>0</v>
      </c>
      <c r="O53" s="117"/>
    </row>
    <row r="54" spans="2:15" s="86" customFormat="1" ht="15.95" customHeight="1" x14ac:dyDescent="0.25">
      <c r="B54" s="469"/>
      <c r="C54" s="470"/>
      <c r="D54" s="470"/>
      <c r="E54" s="470"/>
      <c r="F54" s="470"/>
      <c r="G54" s="90"/>
      <c r="H54" s="90"/>
      <c r="I54" s="90">
        <f t="shared" si="15"/>
        <v>0</v>
      </c>
      <c r="J54" s="90"/>
      <c r="K54" s="90">
        <f t="shared" si="16"/>
        <v>0</v>
      </c>
      <c r="L54" s="91"/>
      <c r="M54" s="90">
        <f t="shared" si="17"/>
        <v>0</v>
      </c>
      <c r="N54" s="90">
        <f t="shared" si="18"/>
        <v>0</v>
      </c>
      <c r="O54" s="117"/>
    </row>
    <row r="55" spans="2:15" s="86" customFormat="1" ht="15.95" customHeight="1" thickBot="1" x14ac:dyDescent="0.3">
      <c r="B55" s="471"/>
      <c r="C55" s="472"/>
      <c r="D55" s="472"/>
      <c r="E55" s="472"/>
      <c r="F55" s="472"/>
      <c r="G55" s="88"/>
      <c r="H55" s="88"/>
      <c r="I55" s="88"/>
      <c r="J55" s="88"/>
      <c r="K55" s="88"/>
      <c r="L55" s="89"/>
      <c r="M55" s="88"/>
      <c r="N55" s="88"/>
      <c r="O55" s="118"/>
    </row>
    <row r="56" spans="2:15" s="86" customFormat="1" ht="17.45" customHeight="1" thickBot="1" x14ac:dyDescent="0.3">
      <c r="B56" s="473" t="s">
        <v>10</v>
      </c>
      <c r="C56" s="474"/>
      <c r="D56" s="474"/>
      <c r="E56" s="474"/>
      <c r="F56" s="474"/>
      <c r="G56" s="474"/>
      <c r="H56" s="474"/>
      <c r="I56" s="474"/>
      <c r="J56" s="474"/>
      <c r="K56" s="474"/>
      <c r="L56" s="474"/>
      <c r="M56" s="119">
        <f>SUM(M53:M55)</f>
        <v>0</v>
      </c>
      <c r="N56" s="119">
        <f>SUM(N53:N55)</f>
        <v>0</v>
      </c>
      <c r="O56" s="120">
        <f>SUM(O53:O55)</f>
        <v>0</v>
      </c>
    </row>
    <row r="57" spans="2:15" ht="9.9499999999999993" customHeight="1" thickBot="1" x14ac:dyDescent="0.3"/>
    <row r="58" spans="2:15" s="86" customFormat="1" ht="17.45" customHeight="1" x14ac:dyDescent="0.25">
      <c r="B58" s="121" t="s">
        <v>130</v>
      </c>
      <c r="C58" s="122"/>
      <c r="D58" s="122"/>
      <c r="E58" s="122"/>
      <c r="F58" s="484" t="s">
        <v>228</v>
      </c>
      <c r="G58" s="484"/>
      <c r="H58" s="484"/>
      <c r="I58" s="484"/>
      <c r="J58" s="484"/>
      <c r="K58" s="123" t="s">
        <v>131</v>
      </c>
      <c r="L58" s="485"/>
      <c r="M58" s="486"/>
      <c r="N58" s="487"/>
      <c r="O58" s="228"/>
    </row>
    <row r="59" spans="2:15" s="86" customFormat="1" ht="15.95" customHeight="1" x14ac:dyDescent="0.25">
      <c r="B59" s="469"/>
      <c r="C59" s="470"/>
      <c r="D59" s="470"/>
      <c r="E59" s="470"/>
      <c r="F59" s="470"/>
      <c r="G59" s="90"/>
      <c r="H59" s="90"/>
      <c r="I59" s="90">
        <f t="shared" ref="I59:I60" si="19">+G59*H59</f>
        <v>0</v>
      </c>
      <c r="J59" s="90"/>
      <c r="K59" s="90">
        <f t="shared" ref="K59:K60" si="20">+I59-J59</f>
        <v>0</v>
      </c>
      <c r="L59" s="91"/>
      <c r="M59" s="90">
        <f t="shared" ref="M59:M60" si="21">+K59*L59</f>
        <v>0</v>
      </c>
      <c r="N59" s="90">
        <f t="shared" ref="N59:N60" si="22">+G59*L59</f>
        <v>0</v>
      </c>
      <c r="O59" s="117"/>
    </row>
    <row r="60" spans="2:15" s="86" customFormat="1" ht="15.95" customHeight="1" x14ac:dyDescent="0.25">
      <c r="B60" s="469"/>
      <c r="C60" s="470"/>
      <c r="D60" s="470"/>
      <c r="E60" s="470"/>
      <c r="F60" s="470"/>
      <c r="G60" s="90"/>
      <c r="H60" s="90"/>
      <c r="I60" s="90">
        <f t="shared" si="19"/>
        <v>0</v>
      </c>
      <c r="J60" s="90"/>
      <c r="K60" s="90">
        <f t="shared" si="20"/>
        <v>0</v>
      </c>
      <c r="L60" s="91"/>
      <c r="M60" s="90">
        <f t="shared" si="21"/>
        <v>0</v>
      </c>
      <c r="N60" s="90">
        <f t="shared" si="22"/>
        <v>0</v>
      </c>
      <c r="O60" s="117"/>
    </row>
    <row r="61" spans="2:15" s="86" customFormat="1" ht="15.95" customHeight="1" thickBot="1" x14ac:dyDescent="0.3">
      <c r="B61" s="471"/>
      <c r="C61" s="472"/>
      <c r="D61" s="472"/>
      <c r="E61" s="472"/>
      <c r="F61" s="472"/>
      <c r="G61" s="88"/>
      <c r="H61" s="88"/>
      <c r="I61" s="88"/>
      <c r="J61" s="88"/>
      <c r="K61" s="88"/>
      <c r="L61" s="89"/>
      <c r="M61" s="88"/>
      <c r="N61" s="88"/>
      <c r="O61" s="118"/>
    </row>
    <row r="62" spans="2:15" s="86" customFormat="1" ht="17.45" customHeight="1" thickBot="1" x14ac:dyDescent="0.3">
      <c r="B62" s="473" t="s">
        <v>10</v>
      </c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119">
        <f>SUM(M59:M61)</f>
        <v>0</v>
      </c>
      <c r="N62" s="119">
        <f>SUM(N59:N61)</f>
        <v>0</v>
      </c>
      <c r="O62" s="120">
        <f>SUM(O59:O61)</f>
        <v>0</v>
      </c>
    </row>
    <row r="63" spans="2:15" ht="9.9499999999999993" customHeight="1" thickBot="1" x14ac:dyDescent="0.3"/>
    <row r="64" spans="2:15" s="86" customFormat="1" ht="17.45" customHeight="1" x14ac:dyDescent="0.25">
      <c r="B64" s="121" t="s">
        <v>130</v>
      </c>
      <c r="C64" s="122"/>
      <c r="D64" s="122"/>
      <c r="E64" s="122"/>
      <c r="F64" s="484" t="s">
        <v>229</v>
      </c>
      <c r="G64" s="484"/>
      <c r="H64" s="484"/>
      <c r="I64" s="484"/>
      <c r="J64" s="484"/>
      <c r="K64" s="123" t="s">
        <v>131</v>
      </c>
      <c r="L64" s="484"/>
      <c r="M64" s="484"/>
      <c r="N64" s="484"/>
      <c r="O64" s="492"/>
    </row>
    <row r="65" spans="2:15" s="86" customFormat="1" ht="15.95" customHeight="1" x14ac:dyDescent="0.25">
      <c r="B65" s="469">
        <v>1</v>
      </c>
      <c r="C65" s="470"/>
      <c r="D65" s="470"/>
      <c r="E65" s="470"/>
      <c r="F65" s="470"/>
      <c r="G65" s="90">
        <v>0.63</v>
      </c>
      <c r="H65" s="90">
        <v>3.62</v>
      </c>
      <c r="I65" s="90">
        <f>+G65*H65</f>
        <v>2.2806000000000002</v>
      </c>
      <c r="J65" s="90"/>
      <c r="K65" s="90">
        <f>+I65-J65</f>
        <v>2.2806000000000002</v>
      </c>
      <c r="L65" s="91">
        <v>1</v>
      </c>
      <c r="M65" s="90">
        <f>+K65*L65</f>
        <v>2.2806000000000002</v>
      </c>
      <c r="N65" s="90">
        <f>+G65*L65</f>
        <v>0.63</v>
      </c>
      <c r="O65" s="117"/>
    </row>
    <row r="66" spans="2:15" s="86" customFormat="1" ht="15.95" customHeight="1" x14ac:dyDescent="0.25">
      <c r="B66" s="469">
        <v>2</v>
      </c>
      <c r="C66" s="470"/>
      <c r="D66" s="470"/>
      <c r="E66" s="470"/>
      <c r="F66" s="470"/>
      <c r="G66" s="90">
        <v>0.43</v>
      </c>
      <c r="H66" s="90">
        <v>3.62</v>
      </c>
      <c r="I66" s="90">
        <f>+G66*H66</f>
        <v>1.5566</v>
      </c>
      <c r="J66" s="90"/>
      <c r="K66" s="90">
        <f>+I66-J66</f>
        <v>1.5566</v>
      </c>
      <c r="L66" s="91">
        <v>1</v>
      </c>
      <c r="M66" s="90">
        <f>+K66*L66</f>
        <v>1.5566</v>
      </c>
      <c r="N66" s="90">
        <f>+G66*L66</f>
        <v>0.43</v>
      </c>
      <c r="O66" s="117"/>
    </row>
    <row r="67" spans="2:15" s="86" customFormat="1" ht="15.95" customHeight="1" x14ac:dyDescent="0.25">
      <c r="B67" s="469">
        <v>3</v>
      </c>
      <c r="C67" s="470"/>
      <c r="D67" s="470"/>
      <c r="E67" s="470"/>
      <c r="F67" s="470"/>
      <c r="G67" s="90">
        <v>1.27</v>
      </c>
      <c r="H67" s="90">
        <v>3.62</v>
      </c>
      <c r="I67" s="90">
        <f>+G67*H67</f>
        <v>4.5974000000000004</v>
      </c>
      <c r="J67" s="90"/>
      <c r="K67" s="90">
        <f>+I67-J67</f>
        <v>4.5974000000000004</v>
      </c>
      <c r="L67" s="91">
        <v>1</v>
      </c>
      <c r="M67" s="90">
        <f>+K67*L67</f>
        <v>4.5974000000000004</v>
      </c>
      <c r="N67" s="90">
        <f>+G67*L67</f>
        <v>1.27</v>
      </c>
      <c r="O67" s="117"/>
    </row>
    <row r="68" spans="2:15" s="86" customFormat="1" ht="15.95" customHeight="1" thickBot="1" x14ac:dyDescent="0.3">
      <c r="B68" s="471"/>
      <c r="C68" s="472"/>
      <c r="D68" s="472"/>
      <c r="E68" s="472"/>
      <c r="F68" s="472"/>
      <c r="G68" s="88"/>
      <c r="H68" s="88"/>
      <c r="I68" s="88"/>
      <c r="J68" s="88"/>
      <c r="K68" s="88"/>
      <c r="L68" s="89"/>
      <c r="M68" s="88"/>
      <c r="N68" s="88"/>
      <c r="O68" s="118"/>
    </row>
    <row r="69" spans="2:15" s="86" customFormat="1" ht="17.45" customHeight="1" thickBot="1" x14ac:dyDescent="0.3">
      <c r="B69" s="473" t="s">
        <v>10</v>
      </c>
      <c r="C69" s="474"/>
      <c r="D69" s="474"/>
      <c r="E69" s="474"/>
      <c r="F69" s="474"/>
      <c r="G69" s="474"/>
      <c r="H69" s="474"/>
      <c r="I69" s="474"/>
      <c r="J69" s="474"/>
      <c r="K69" s="474"/>
      <c r="L69" s="474"/>
      <c r="M69" s="119">
        <f>SUM(M65:M68)</f>
        <v>8.4345999999999997</v>
      </c>
      <c r="N69" s="119">
        <f>SUM(N65:N68)</f>
        <v>2.33</v>
      </c>
      <c r="O69" s="120">
        <f>SUM(O65:O68)</f>
        <v>0</v>
      </c>
    </row>
    <row r="70" spans="2:15" ht="9.9499999999999993" customHeight="1" thickBot="1" x14ac:dyDescent="0.3"/>
    <row r="71" spans="2:15" s="86" customFormat="1" ht="17.45" customHeight="1" x14ac:dyDescent="0.25">
      <c r="B71" s="121" t="s">
        <v>130</v>
      </c>
      <c r="C71" s="122"/>
      <c r="D71" s="122"/>
      <c r="E71" s="122"/>
      <c r="F71" s="484" t="s">
        <v>231</v>
      </c>
      <c r="G71" s="484"/>
      <c r="H71" s="484"/>
      <c r="I71" s="484"/>
      <c r="J71" s="484"/>
      <c r="K71" s="123" t="s">
        <v>131</v>
      </c>
      <c r="L71" s="485"/>
      <c r="M71" s="486"/>
      <c r="N71" s="487"/>
      <c r="O71" s="230"/>
    </row>
    <row r="72" spans="2:15" s="86" customFormat="1" ht="15.95" customHeight="1" x14ac:dyDescent="0.25">
      <c r="B72" s="469">
        <v>1</v>
      </c>
      <c r="C72" s="470"/>
      <c r="D72" s="470"/>
      <c r="E72" s="470"/>
      <c r="F72" s="470"/>
      <c r="G72" s="90">
        <v>9.89</v>
      </c>
      <c r="H72" s="90">
        <v>3.6</v>
      </c>
      <c r="I72" s="90">
        <f t="shared" ref="I72:I81" si="23">+G72*H72</f>
        <v>35.604000000000006</v>
      </c>
      <c r="J72" s="90">
        <f>0.9*2.1*2</f>
        <v>3.7800000000000002</v>
      </c>
      <c r="K72" s="90">
        <f t="shared" ref="K72:K81" si="24">+I72-J72</f>
        <v>31.824000000000005</v>
      </c>
      <c r="L72" s="91">
        <v>1</v>
      </c>
      <c r="M72" s="90">
        <f t="shared" ref="M72:M81" si="25">+K72*L72</f>
        <v>31.824000000000005</v>
      </c>
      <c r="N72" s="90">
        <f t="shared" ref="N72:N81" si="26">+G72*L72</f>
        <v>9.89</v>
      </c>
      <c r="O72" s="117"/>
    </row>
    <row r="73" spans="2:15" s="86" customFormat="1" ht="15.95" customHeight="1" x14ac:dyDescent="0.25">
      <c r="B73" s="469">
        <v>2</v>
      </c>
      <c r="C73" s="470"/>
      <c r="D73" s="470"/>
      <c r="E73" s="470"/>
      <c r="F73" s="470"/>
      <c r="G73" s="90">
        <v>5.21</v>
      </c>
      <c r="H73" s="90">
        <v>3.6</v>
      </c>
      <c r="I73" s="90">
        <f t="shared" si="23"/>
        <v>18.756</v>
      </c>
      <c r="J73" s="90"/>
      <c r="K73" s="90">
        <f t="shared" si="24"/>
        <v>18.756</v>
      </c>
      <c r="L73" s="91">
        <v>1</v>
      </c>
      <c r="M73" s="90">
        <f t="shared" si="25"/>
        <v>18.756</v>
      </c>
      <c r="N73" s="90">
        <f t="shared" si="26"/>
        <v>5.21</v>
      </c>
      <c r="O73" s="117"/>
    </row>
    <row r="74" spans="2:15" s="86" customFormat="1" ht="15.95" customHeight="1" x14ac:dyDescent="0.25">
      <c r="B74" s="469">
        <v>3</v>
      </c>
      <c r="C74" s="470"/>
      <c r="D74" s="470"/>
      <c r="E74" s="470"/>
      <c r="F74" s="470"/>
      <c r="G74" s="90">
        <v>9.89</v>
      </c>
      <c r="H74" s="90">
        <v>3.6</v>
      </c>
      <c r="I74" s="90">
        <f t="shared" si="23"/>
        <v>35.604000000000006</v>
      </c>
      <c r="J74" s="90"/>
      <c r="K74" s="90">
        <f t="shared" si="24"/>
        <v>35.604000000000006</v>
      </c>
      <c r="L74" s="91">
        <v>1</v>
      </c>
      <c r="M74" s="90">
        <f t="shared" si="25"/>
        <v>35.604000000000006</v>
      </c>
      <c r="N74" s="90">
        <f t="shared" si="26"/>
        <v>9.89</v>
      </c>
      <c r="O74" s="117"/>
    </row>
    <row r="75" spans="2:15" s="86" customFormat="1" ht="15.95" customHeight="1" x14ac:dyDescent="0.25">
      <c r="B75" s="469">
        <v>4</v>
      </c>
      <c r="C75" s="470"/>
      <c r="D75" s="470"/>
      <c r="E75" s="470"/>
      <c r="F75" s="470"/>
      <c r="G75" s="90">
        <v>9.89</v>
      </c>
      <c r="H75" s="90">
        <v>3.6</v>
      </c>
      <c r="I75" s="90">
        <f t="shared" si="23"/>
        <v>35.604000000000006</v>
      </c>
      <c r="J75" s="90"/>
      <c r="K75" s="90">
        <f t="shared" si="24"/>
        <v>35.604000000000006</v>
      </c>
      <c r="L75" s="91">
        <v>1</v>
      </c>
      <c r="M75" s="90">
        <f t="shared" si="25"/>
        <v>35.604000000000006</v>
      </c>
      <c r="N75" s="90">
        <f t="shared" si="26"/>
        <v>9.89</v>
      </c>
      <c r="O75" s="117"/>
    </row>
    <row r="76" spans="2:15" s="86" customFormat="1" ht="15.95" customHeight="1" x14ac:dyDescent="0.25">
      <c r="B76" s="469">
        <v>5</v>
      </c>
      <c r="C76" s="470"/>
      <c r="D76" s="470"/>
      <c r="E76" s="470"/>
      <c r="F76" s="470"/>
      <c r="G76" s="90">
        <v>11.45</v>
      </c>
      <c r="H76" s="90">
        <v>3.6</v>
      </c>
      <c r="I76" s="90">
        <f t="shared" si="23"/>
        <v>41.22</v>
      </c>
      <c r="J76" s="90"/>
      <c r="K76" s="90">
        <f t="shared" si="24"/>
        <v>41.22</v>
      </c>
      <c r="L76" s="91">
        <v>1</v>
      </c>
      <c r="M76" s="90">
        <f t="shared" si="25"/>
        <v>41.22</v>
      </c>
      <c r="N76" s="90">
        <f t="shared" si="26"/>
        <v>11.45</v>
      </c>
      <c r="O76" s="117"/>
    </row>
    <row r="77" spans="2:15" s="86" customFormat="1" ht="15.95" customHeight="1" x14ac:dyDescent="0.25">
      <c r="B77" s="469">
        <v>6</v>
      </c>
      <c r="C77" s="470"/>
      <c r="D77" s="470"/>
      <c r="E77" s="470"/>
      <c r="F77" s="470"/>
      <c r="G77" s="90">
        <v>9.89</v>
      </c>
      <c r="H77" s="90">
        <v>3.6</v>
      </c>
      <c r="I77" s="90">
        <f t="shared" si="23"/>
        <v>35.604000000000006</v>
      </c>
      <c r="J77" s="90">
        <f>1.4*2.1</f>
        <v>2.94</v>
      </c>
      <c r="K77" s="90">
        <f t="shared" si="24"/>
        <v>32.664000000000009</v>
      </c>
      <c r="L77" s="91">
        <v>1</v>
      </c>
      <c r="M77" s="90">
        <f t="shared" si="25"/>
        <v>32.664000000000009</v>
      </c>
      <c r="N77" s="90">
        <f t="shared" si="26"/>
        <v>9.89</v>
      </c>
      <c r="O77" s="117"/>
    </row>
    <row r="78" spans="2:15" s="86" customFormat="1" ht="15.95" customHeight="1" x14ac:dyDescent="0.25">
      <c r="B78" s="469">
        <v>7</v>
      </c>
      <c r="C78" s="470"/>
      <c r="D78" s="470"/>
      <c r="E78" s="470"/>
      <c r="F78" s="470"/>
      <c r="G78" s="90">
        <v>1.66</v>
      </c>
      <c r="H78" s="90">
        <v>3.6</v>
      </c>
      <c r="I78" s="90">
        <f t="shared" si="23"/>
        <v>5.976</v>
      </c>
      <c r="J78" s="90">
        <f>1.4*2.1</f>
        <v>2.94</v>
      </c>
      <c r="K78" s="90">
        <f t="shared" si="24"/>
        <v>3.036</v>
      </c>
      <c r="L78" s="91">
        <v>1</v>
      </c>
      <c r="M78" s="90">
        <f t="shared" si="25"/>
        <v>3.036</v>
      </c>
      <c r="N78" s="90">
        <f t="shared" si="26"/>
        <v>1.66</v>
      </c>
      <c r="O78" s="117"/>
    </row>
    <row r="79" spans="2:15" s="86" customFormat="1" ht="15.95" customHeight="1" x14ac:dyDescent="0.25">
      <c r="B79" s="469">
        <v>8</v>
      </c>
      <c r="C79" s="470"/>
      <c r="D79" s="470"/>
      <c r="E79" s="470"/>
      <c r="F79" s="470"/>
      <c r="G79" s="90">
        <v>11.59</v>
      </c>
      <c r="H79" s="90">
        <v>3.6</v>
      </c>
      <c r="I79" s="90">
        <f t="shared" si="23"/>
        <v>41.724000000000004</v>
      </c>
      <c r="J79" s="90">
        <f>1.4*2.1*2</f>
        <v>5.88</v>
      </c>
      <c r="K79" s="90">
        <f t="shared" si="24"/>
        <v>35.844000000000001</v>
      </c>
      <c r="L79" s="91">
        <v>1</v>
      </c>
      <c r="M79" s="90">
        <f t="shared" si="25"/>
        <v>35.844000000000001</v>
      </c>
      <c r="N79" s="90">
        <f t="shared" si="26"/>
        <v>11.59</v>
      </c>
      <c r="O79" s="117"/>
    </row>
    <row r="80" spans="2:15" s="86" customFormat="1" ht="15.95" customHeight="1" x14ac:dyDescent="0.25">
      <c r="B80" s="469">
        <v>9</v>
      </c>
      <c r="C80" s="470"/>
      <c r="D80" s="470"/>
      <c r="E80" s="470"/>
      <c r="F80" s="470"/>
      <c r="G80" s="90">
        <v>8.4499999999999993</v>
      </c>
      <c r="H80" s="90">
        <v>3.6</v>
      </c>
      <c r="I80" s="90">
        <f t="shared" si="23"/>
        <v>30.419999999999998</v>
      </c>
      <c r="J80" s="90"/>
      <c r="K80" s="90">
        <f t="shared" si="24"/>
        <v>30.419999999999998</v>
      </c>
      <c r="L80" s="91">
        <v>1</v>
      </c>
      <c r="M80" s="90">
        <f t="shared" si="25"/>
        <v>30.419999999999998</v>
      </c>
      <c r="N80" s="90">
        <f t="shared" si="26"/>
        <v>8.4499999999999993</v>
      </c>
      <c r="O80" s="117"/>
    </row>
    <row r="81" spans="2:22" s="86" customFormat="1" ht="15.95" customHeight="1" x14ac:dyDescent="0.25">
      <c r="B81" s="469">
        <v>10</v>
      </c>
      <c r="C81" s="470"/>
      <c r="D81" s="470"/>
      <c r="E81" s="470"/>
      <c r="F81" s="470"/>
      <c r="G81" s="90">
        <v>8.4499999999999993</v>
      </c>
      <c r="H81" s="90">
        <v>3.6</v>
      </c>
      <c r="I81" s="90">
        <f t="shared" si="23"/>
        <v>30.419999999999998</v>
      </c>
      <c r="J81" s="90"/>
      <c r="K81" s="90">
        <f t="shared" si="24"/>
        <v>30.419999999999998</v>
      </c>
      <c r="L81" s="91">
        <v>1</v>
      </c>
      <c r="M81" s="90">
        <f t="shared" si="25"/>
        <v>30.419999999999998</v>
      </c>
      <c r="N81" s="90">
        <f t="shared" si="26"/>
        <v>8.4499999999999993</v>
      </c>
      <c r="O81" s="117"/>
    </row>
    <row r="82" spans="2:22" s="86" customFormat="1" ht="15.95" customHeight="1" thickBot="1" x14ac:dyDescent="0.3">
      <c r="B82" s="471"/>
      <c r="C82" s="472"/>
      <c r="D82" s="472"/>
      <c r="E82" s="472"/>
      <c r="F82" s="472"/>
      <c r="G82" s="88"/>
      <c r="H82" s="88"/>
      <c r="I82" s="88"/>
      <c r="J82" s="88"/>
      <c r="K82" s="88"/>
      <c r="L82" s="89"/>
      <c r="M82" s="88"/>
      <c r="N82" s="88"/>
      <c r="O82" s="118"/>
    </row>
    <row r="83" spans="2:22" s="86" customFormat="1" ht="17.45" customHeight="1" thickBot="1" x14ac:dyDescent="0.3">
      <c r="B83" s="473" t="s">
        <v>10</v>
      </c>
      <c r="C83" s="474"/>
      <c r="D83" s="474"/>
      <c r="E83" s="474"/>
      <c r="F83" s="474"/>
      <c r="G83" s="474"/>
      <c r="H83" s="474"/>
      <c r="I83" s="474"/>
      <c r="J83" s="474"/>
      <c r="K83" s="474"/>
      <c r="L83" s="474"/>
      <c r="M83" s="119">
        <f>SUM(M72:M82)</f>
        <v>295.39200000000005</v>
      </c>
      <c r="N83" s="119">
        <f>SUM(N72:N82)</f>
        <v>86.37</v>
      </c>
      <c r="O83" s="120">
        <f>SUM(O72:O82)</f>
        <v>0</v>
      </c>
    </row>
    <row r="84" spans="2:22" ht="9.9499999999999993" customHeight="1" thickBot="1" x14ac:dyDescent="0.3"/>
    <row r="85" spans="2:22" s="86" customFormat="1" ht="17.45" customHeight="1" x14ac:dyDescent="0.25">
      <c r="B85" s="121" t="s">
        <v>130</v>
      </c>
      <c r="C85" s="122"/>
      <c r="D85" s="122"/>
      <c r="E85" s="122"/>
      <c r="F85" s="484" t="s">
        <v>230</v>
      </c>
      <c r="G85" s="484"/>
      <c r="H85" s="484"/>
      <c r="I85" s="484"/>
      <c r="J85" s="484"/>
      <c r="K85" s="123" t="s">
        <v>131</v>
      </c>
      <c r="L85" s="485"/>
      <c r="M85" s="486"/>
      <c r="N85" s="487"/>
      <c r="O85" s="229"/>
    </row>
    <row r="86" spans="2:22" s="86" customFormat="1" ht="15.95" customHeight="1" x14ac:dyDescent="0.25">
      <c r="B86" s="469">
        <v>1</v>
      </c>
      <c r="C86" s="470"/>
      <c r="D86" s="470"/>
      <c r="E86" s="470"/>
      <c r="F86" s="470"/>
      <c r="G86" s="90">
        <v>3.5</v>
      </c>
      <c r="H86" s="90">
        <v>1.8</v>
      </c>
      <c r="I86" s="90">
        <f>+G86*H86</f>
        <v>6.3</v>
      </c>
      <c r="J86" s="90">
        <f>0.7*1.8*3</f>
        <v>3.7800000000000002</v>
      </c>
      <c r="K86" s="90">
        <f>+I86-J86</f>
        <v>2.5199999999999996</v>
      </c>
      <c r="L86" s="91">
        <v>1</v>
      </c>
      <c r="M86" s="90">
        <f>+K86*L86</f>
        <v>2.5199999999999996</v>
      </c>
      <c r="N86" s="90"/>
      <c r="O86" s="117"/>
    </row>
    <row r="87" spans="2:22" s="86" customFormat="1" ht="15.95" customHeight="1" x14ac:dyDescent="0.25">
      <c r="B87" s="469">
        <v>2</v>
      </c>
      <c r="C87" s="470"/>
      <c r="D87" s="470"/>
      <c r="E87" s="470"/>
      <c r="F87" s="470"/>
      <c r="G87" s="90">
        <v>1.37</v>
      </c>
      <c r="H87" s="90">
        <v>1.8</v>
      </c>
      <c r="I87" s="90">
        <f>+G87*H87</f>
        <v>2.4660000000000002</v>
      </c>
      <c r="J87" s="90"/>
      <c r="K87" s="90">
        <f>+I87-J87</f>
        <v>2.4660000000000002</v>
      </c>
      <c r="L87" s="91">
        <v>4</v>
      </c>
      <c r="M87" s="90">
        <f>+K87*L87</f>
        <v>9.8640000000000008</v>
      </c>
      <c r="N87" s="90"/>
      <c r="O87" s="117"/>
    </row>
    <row r="88" spans="2:22" s="86" customFormat="1" ht="15.95" customHeight="1" x14ac:dyDescent="0.25">
      <c r="B88" s="469">
        <v>3</v>
      </c>
      <c r="C88" s="470"/>
      <c r="D88" s="470"/>
      <c r="E88" s="470"/>
      <c r="F88" s="470"/>
      <c r="G88" s="90">
        <v>3.42</v>
      </c>
      <c r="H88" s="90">
        <v>1.8</v>
      </c>
      <c r="I88" s="90">
        <f>+G88*H88</f>
        <v>6.1559999999999997</v>
      </c>
      <c r="J88" s="90">
        <f>0.7*1.8*3</f>
        <v>3.7800000000000002</v>
      </c>
      <c r="K88" s="90">
        <f>+I88-J88</f>
        <v>2.3759999999999994</v>
      </c>
      <c r="L88" s="91">
        <v>1</v>
      </c>
      <c r="M88" s="90">
        <f>+K88*L88</f>
        <v>2.3759999999999994</v>
      </c>
      <c r="N88" s="90"/>
      <c r="O88" s="117"/>
    </row>
    <row r="89" spans="2:22" s="86" customFormat="1" ht="15.95" customHeight="1" thickBot="1" x14ac:dyDescent="0.3">
      <c r="B89" s="471"/>
      <c r="C89" s="472"/>
      <c r="D89" s="472"/>
      <c r="E89" s="472"/>
      <c r="F89" s="472"/>
      <c r="G89" s="88"/>
      <c r="H89" s="88"/>
      <c r="I89" s="88"/>
      <c r="J89" s="88"/>
      <c r="K89" s="88"/>
      <c r="L89" s="89"/>
      <c r="M89" s="88"/>
      <c r="N89" s="88"/>
      <c r="O89" s="118"/>
    </row>
    <row r="90" spans="2:22" s="86" customFormat="1" ht="17.45" customHeight="1" thickBot="1" x14ac:dyDescent="0.3">
      <c r="B90" s="473" t="s">
        <v>10</v>
      </c>
      <c r="C90" s="474"/>
      <c r="D90" s="474"/>
      <c r="E90" s="474"/>
      <c r="F90" s="474"/>
      <c r="G90" s="474"/>
      <c r="H90" s="474"/>
      <c r="I90" s="474"/>
      <c r="J90" s="474"/>
      <c r="K90" s="474"/>
      <c r="L90" s="474"/>
      <c r="M90" s="119">
        <f>SUM(M86:M89)</f>
        <v>14.76</v>
      </c>
      <c r="N90" s="119">
        <f>SUM(N86:N89)</f>
        <v>0</v>
      </c>
      <c r="O90" s="120">
        <f>SUM(O86:O89)</f>
        <v>0</v>
      </c>
    </row>
    <row r="91" spans="2:22" ht="9.9499999999999993" customHeight="1" thickBot="1" x14ac:dyDescent="0.3">
      <c r="R91" s="86"/>
      <c r="S91" s="86"/>
      <c r="T91" s="86"/>
      <c r="U91" s="86"/>
      <c r="V91" s="86"/>
    </row>
    <row r="92" spans="2:22" s="86" customFormat="1" ht="17.45" customHeight="1" x14ac:dyDescent="0.25">
      <c r="B92" s="121" t="s">
        <v>130</v>
      </c>
      <c r="C92" s="122"/>
      <c r="D92" s="122"/>
      <c r="E92" s="122"/>
      <c r="F92" s="484" t="s">
        <v>1138</v>
      </c>
      <c r="G92" s="484"/>
      <c r="H92" s="484"/>
      <c r="I92" s="484"/>
      <c r="J92" s="484"/>
      <c r="K92" s="123" t="s">
        <v>131</v>
      </c>
      <c r="L92" s="493" t="s">
        <v>225</v>
      </c>
      <c r="M92" s="494"/>
      <c r="N92" s="495"/>
      <c r="O92" s="327"/>
    </row>
    <row r="93" spans="2:22" s="86" customFormat="1" ht="15.95" customHeight="1" x14ac:dyDescent="0.25">
      <c r="B93" s="469" t="s">
        <v>1139</v>
      </c>
      <c r="C93" s="470"/>
      <c r="D93" s="470"/>
      <c r="E93" s="470"/>
      <c r="F93" s="470"/>
      <c r="G93" s="90">
        <f>+N25+N50</f>
        <v>106.45</v>
      </c>
      <c r="H93" s="90">
        <v>0.19</v>
      </c>
      <c r="I93" s="90">
        <f>+G93*H93</f>
        <v>20.2255</v>
      </c>
      <c r="J93" s="90"/>
      <c r="K93" s="90">
        <f>+I93-J93</f>
        <v>20.2255</v>
      </c>
      <c r="L93" s="91">
        <v>1</v>
      </c>
      <c r="M93" s="90">
        <f>+K93*L93</f>
        <v>20.2255</v>
      </c>
      <c r="N93" s="90"/>
      <c r="O93" s="117"/>
    </row>
    <row r="94" spans="2:22" s="86" customFormat="1" ht="15.95" customHeight="1" x14ac:dyDescent="0.25">
      <c r="B94" s="469"/>
      <c r="C94" s="470"/>
      <c r="D94" s="470"/>
      <c r="E94" s="470"/>
      <c r="F94" s="470"/>
      <c r="G94" s="90"/>
      <c r="H94" s="90"/>
      <c r="I94" s="90">
        <f>+G94*H94</f>
        <v>0</v>
      </c>
      <c r="J94" s="90"/>
      <c r="K94" s="90">
        <f>+I94-J94</f>
        <v>0</v>
      </c>
      <c r="L94" s="91"/>
      <c r="M94" s="90">
        <f>+K94*L94</f>
        <v>0</v>
      </c>
      <c r="N94" s="90">
        <f>+G94*L94</f>
        <v>0</v>
      </c>
      <c r="O94" s="117"/>
    </row>
    <row r="95" spans="2:22" s="86" customFormat="1" ht="15.95" customHeight="1" thickBot="1" x14ac:dyDescent="0.3">
      <c r="B95" s="471"/>
      <c r="C95" s="472"/>
      <c r="D95" s="472"/>
      <c r="E95" s="472"/>
      <c r="F95" s="472"/>
      <c r="G95" s="88"/>
      <c r="H95" s="88"/>
      <c r="I95" s="88"/>
      <c r="J95" s="88"/>
      <c r="K95" s="88"/>
      <c r="L95" s="89"/>
      <c r="M95" s="88"/>
      <c r="N95" s="88"/>
      <c r="O95" s="118"/>
    </row>
    <row r="96" spans="2:22" s="86" customFormat="1" ht="17.45" customHeight="1" thickBot="1" x14ac:dyDescent="0.3">
      <c r="B96" s="473" t="s">
        <v>10</v>
      </c>
      <c r="C96" s="474"/>
      <c r="D96" s="474"/>
      <c r="E96" s="474"/>
      <c r="F96" s="474"/>
      <c r="G96" s="474"/>
      <c r="H96" s="474"/>
      <c r="I96" s="474"/>
      <c r="J96" s="474"/>
      <c r="K96" s="474"/>
      <c r="L96" s="474"/>
      <c r="M96" s="119">
        <f>SUM(M93:M95)</f>
        <v>20.2255</v>
      </c>
      <c r="N96" s="119">
        <f>SUM(N93:N95)</f>
        <v>0</v>
      </c>
      <c r="O96" s="120">
        <f>SUM(O93:O95)</f>
        <v>0</v>
      </c>
    </row>
    <row r="97" spans="2:15" ht="9.9499999999999993" customHeight="1" thickBot="1" x14ac:dyDescent="0.3"/>
    <row r="98" spans="2:15" ht="24.95" customHeight="1" x14ac:dyDescent="0.25">
      <c r="B98" s="475" t="s">
        <v>13</v>
      </c>
      <c r="C98" s="476"/>
      <c r="D98" s="476"/>
      <c r="E98" s="476"/>
      <c r="F98" s="477"/>
      <c r="G98" s="233" t="s">
        <v>292</v>
      </c>
      <c r="H98" s="231">
        <v>100320</v>
      </c>
      <c r="I98" s="488" t="s">
        <v>286</v>
      </c>
      <c r="J98" s="488"/>
      <c r="K98" s="488"/>
      <c r="L98" s="488"/>
      <c r="M98" s="488"/>
      <c r="N98" s="489"/>
      <c r="O98" s="129">
        <f>+M90</f>
        <v>14.76</v>
      </c>
    </row>
    <row r="99" spans="2:15" ht="24.95" customHeight="1" x14ac:dyDescent="0.25">
      <c r="B99" s="478"/>
      <c r="C99" s="479"/>
      <c r="D99" s="479"/>
      <c r="E99" s="479"/>
      <c r="F99" s="480"/>
      <c r="G99" s="234" t="s">
        <v>293</v>
      </c>
      <c r="H99" s="232">
        <v>96359</v>
      </c>
      <c r="I99" s="490" t="s">
        <v>287</v>
      </c>
      <c r="J99" s="490"/>
      <c r="K99" s="490"/>
      <c r="L99" s="490"/>
      <c r="M99" s="490"/>
      <c r="N99" s="491"/>
      <c r="O99" s="130"/>
    </row>
    <row r="100" spans="2:15" ht="24.95" customHeight="1" x14ac:dyDescent="0.25">
      <c r="B100" s="478"/>
      <c r="C100" s="479"/>
      <c r="D100" s="479"/>
      <c r="E100" s="479"/>
      <c r="F100" s="480"/>
      <c r="G100" s="234" t="s">
        <v>293</v>
      </c>
      <c r="H100" s="232">
        <v>96361</v>
      </c>
      <c r="I100" s="490" t="s">
        <v>288</v>
      </c>
      <c r="J100" s="490"/>
      <c r="K100" s="490"/>
      <c r="L100" s="490"/>
      <c r="M100" s="490"/>
      <c r="N100" s="491"/>
      <c r="O100" s="130"/>
    </row>
    <row r="101" spans="2:15" ht="24.95" customHeight="1" x14ac:dyDescent="0.25">
      <c r="B101" s="478"/>
      <c r="C101" s="479"/>
      <c r="D101" s="479"/>
      <c r="E101" s="479"/>
      <c r="F101" s="480"/>
      <c r="G101" s="234" t="s">
        <v>293</v>
      </c>
      <c r="H101" s="232">
        <v>103318</v>
      </c>
      <c r="I101" s="490" t="s">
        <v>289</v>
      </c>
      <c r="J101" s="490"/>
      <c r="K101" s="490"/>
      <c r="L101" s="490"/>
      <c r="M101" s="490"/>
      <c r="N101" s="491"/>
      <c r="O101" s="130">
        <f>M25-O105</f>
        <v>85.470300000000009</v>
      </c>
    </row>
    <row r="102" spans="2:15" ht="24.95" customHeight="1" x14ac:dyDescent="0.25">
      <c r="B102" s="478"/>
      <c r="C102" s="479"/>
      <c r="D102" s="479"/>
      <c r="E102" s="479"/>
      <c r="F102" s="480"/>
      <c r="G102" s="234" t="s">
        <v>293</v>
      </c>
      <c r="H102" s="232">
        <v>103320</v>
      </c>
      <c r="I102" s="490" t="s">
        <v>290</v>
      </c>
      <c r="J102" s="490"/>
      <c r="K102" s="490"/>
      <c r="L102" s="490"/>
      <c r="M102" s="490"/>
      <c r="N102" s="491"/>
      <c r="O102" s="130">
        <f>M50</f>
        <v>213.20039999999995</v>
      </c>
    </row>
    <row r="103" spans="2:15" ht="24.95" customHeight="1" x14ac:dyDescent="0.25">
      <c r="B103" s="478"/>
      <c r="C103" s="479"/>
      <c r="D103" s="479"/>
      <c r="E103" s="479"/>
      <c r="F103" s="480"/>
      <c r="G103" s="234" t="s">
        <v>294</v>
      </c>
      <c r="H103" s="232" t="s">
        <v>295</v>
      </c>
      <c r="I103" s="490" t="s">
        <v>291</v>
      </c>
      <c r="J103" s="490"/>
      <c r="K103" s="490"/>
      <c r="L103" s="490"/>
      <c r="M103" s="490"/>
      <c r="N103" s="491"/>
      <c r="O103" s="130">
        <f>M83</f>
        <v>295.39200000000005</v>
      </c>
    </row>
    <row r="104" spans="2:15" ht="24.95" customHeight="1" x14ac:dyDescent="0.25">
      <c r="B104" s="478"/>
      <c r="C104" s="479"/>
      <c r="D104" s="479"/>
      <c r="E104" s="479"/>
      <c r="F104" s="480"/>
      <c r="G104" s="234"/>
      <c r="H104" s="232">
        <v>100320</v>
      </c>
      <c r="I104" s="490" t="s">
        <v>298</v>
      </c>
      <c r="J104" s="490"/>
      <c r="K104" s="490"/>
      <c r="L104" s="490"/>
      <c r="M104" s="490"/>
      <c r="N104" s="491"/>
      <c r="O104" s="130">
        <f>+O50+O25</f>
        <v>106.45</v>
      </c>
    </row>
    <row r="105" spans="2:15" ht="39.950000000000003" customHeight="1" x14ac:dyDescent="0.25">
      <c r="B105" s="478"/>
      <c r="C105" s="479"/>
      <c r="D105" s="479"/>
      <c r="E105" s="479"/>
      <c r="F105" s="480"/>
      <c r="G105" s="234" t="s">
        <v>293</v>
      </c>
      <c r="H105" s="232">
        <v>96359</v>
      </c>
      <c r="I105" s="490" t="s">
        <v>299</v>
      </c>
      <c r="J105" s="490"/>
      <c r="K105" s="490"/>
      <c r="L105" s="490"/>
      <c r="M105" s="490"/>
      <c r="N105" s="491"/>
      <c r="O105" s="130">
        <f>M96</f>
        <v>20.2255</v>
      </c>
    </row>
    <row r="106" spans="2:15" ht="39.950000000000003" customHeight="1" x14ac:dyDescent="0.25">
      <c r="B106" s="478"/>
      <c r="C106" s="479"/>
      <c r="D106" s="479"/>
      <c r="E106" s="479"/>
      <c r="F106" s="480"/>
      <c r="G106" s="235" t="s">
        <v>302</v>
      </c>
      <c r="H106" s="232">
        <v>96370</v>
      </c>
      <c r="I106" s="490" t="s">
        <v>301</v>
      </c>
      <c r="J106" s="490"/>
      <c r="K106" s="490"/>
      <c r="L106" s="490"/>
      <c r="M106" s="490"/>
      <c r="N106" s="491"/>
      <c r="O106" s="130">
        <f>+M69</f>
        <v>8.4345999999999997</v>
      </c>
    </row>
    <row r="107" spans="2:15" ht="39.950000000000003" customHeight="1" x14ac:dyDescent="0.25">
      <c r="B107" s="478"/>
      <c r="C107" s="479"/>
      <c r="D107" s="479"/>
      <c r="E107" s="479"/>
      <c r="F107" s="480"/>
      <c r="G107" s="235" t="s">
        <v>302</v>
      </c>
      <c r="H107" s="232">
        <v>96360</v>
      </c>
      <c r="I107" s="490" t="s">
        <v>303</v>
      </c>
      <c r="J107" s="490"/>
      <c r="K107" s="490"/>
      <c r="L107" s="490"/>
      <c r="M107" s="490"/>
      <c r="N107" s="491"/>
      <c r="O107" s="130">
        <f>M62</f>
        <v>0</v>
      </c>
    </row>
    <row r="108" spans="2:15" ht="15" customHeight="1" thickBot="1" x14ac:dyDescent="0.3">
      <c r="B108" s="481"/>
      <c r="C108" s="482"/>
      <c r="D108" s="482"/>
      <c r="E108" s="482"/>
      <c r="F108" s="483"/>
      <c r="G108" s="124"/>
      <c r="H108" s="125"/>
      <c r="I108" s="125"/>
      <c r="J108" s="125"/>
      <c r="K108" s="125"/>
      <c r="L108" s="126"/>
      <c r="M108" s="127"/>
      <c r="N108" s="128"/>
      <c r="O108" s="131"/>
    </row>
  </sheetData>
  <mergeCells count="101">
    <mergeCell ref="B1:P2"/>
    <mergeCell ref="B9:F9"/>
    <mergeCell ref="F10:J10"/>
    <mergeCell ref="L10:N10"/>
    <mergeCell ref="B11:F11"/>
    <mergeCell ref="I104:N104"/>
    <mergeCell ref="I105:N105"/>
    <mergeCell ref="I106:N106"/>
    <mergeCell ref="I107:N107"/>
    <mergeCell ref="B12:F12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L25"/>
    <mergeCell ref="F27:J27"/>
    <mergeCell ref="L27:N27"/>
    <mergeCell ref="B28:F28"/>
    <mergeCell ref="B29:F29"/>
    <mergeCell ref="B30:F30"/>
    <mergeCell ref="B31:F31"/>
    <mergeCell ref="B32:F32"/>
    <mergeCell ref="B33:F33"/>
    <mergeCell ref="B34:F34"/>
    <mergeCell ref="B35:F35"/>
    <mergeCell ref="B48:F48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60:F60"/>
    <mergeCell ref="B49:F49"/>
    <mergeCell ref="B50:L50"/>
    <mergeCell ref="F52:J52"/>
    <mergeCell ref="L52:N52"/>
    <mergeCell ref="B53:F53"/>
    <mergeCell ref="B54:F54"/>
    <mergeCell ref="B55:F55"/>
    <mergeCell ref="B56:L56"/>
    <mergeCell ref="F58:J58"/>
    <mergeCell ref="L58:N58"/>
    <mergeCell ref="B59:F59"/>
    <mergeCell ref="F71:J71"/>
    <mergeCell ref="L71:N71"/>
    <mergeCell ref="B61:F61"/>
    <mergeCell ref="B62:L62"/>
    <mergeCell ref="F64:J64"/>
    <mergeCell ref="L64:O64"/>
    <mergeCell ref="B65:F65"/>
    <mergeCell ref="B66:F66"/>
    <mergeCell ref="B67:F67"/>
    <mergeCell ref="B68:F68"/>
    <mergeCell ref="B69:L69"/>
    <mergeCell ref="B78:F78"/>
    <mergeCell ref="B79:F79"/>
    <mergeCell ref="B80:F80"/>
    <mergeCell ref="B81:F81"/>
    <mergeCell ref="B72:F72"/>
    <mergeCell ref="B73:F73"/>
    <mergeCell ref="B74:F74"/>
    <mergeCell ref="B75:F75"/>
    <mergeCell ref="B76:F76"/>
    <mergeCell ref="B77:F77"/>
    <mergeCell ref="B96:L96"/>
    <mergeCell ref="F92:J92"/>
    <mergeCell ref="L92:N92"/>
    <mergeCell ref="B93:F93"/>
    <mergeCell ref="B94:F94"/>
    <mergeCell ref="B95:F95"/>
    <mergeCell ref="B98:F108"/>
    <mergeCell ref="B82:F82"/>
    <mergeCell ref="B83:L83"/>
    <mergeCell ref="F85:J85"/>
    <mergeCell ref="L85:N85"/>
    <mergeCell ref="B86:F86"/>
    <mergeCell ref="B87:F87"/>
    <mergeCell ref="B88:F88"/>
    <mergeCell ref="B89:F89"/>
    <mergeCell ref="B90:L90"/>
    <mergeCell ref="I98:N98"/>
    <mergeCell ref="I99:N99"/>
    <mergeCell ref="I100:N100"/>
    <mergeCell ref="I101:N101"/>
    <mergeCell ref="I102:N102"/>
    <mergeCell ref="I103:N10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52A8F-D2A4-4DB4-882E-51DEBCCAE33D}">
  <sheetPr>
    <tabColor rgb="FF0070C0"/>
  </sheetPr>
  <dimension ref="B1:V111"/>
  <sheetViews>
    <sheetView showGridLines="0" showZeros="0" view="pageBreakPreview" topLeftCell="A82" zoomScaleNormal="100" zoomScaleSheetLayoutView="100" workbookViewId="0">
      <selection activeCell="P104" sqref="P104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15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3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81</v>
      </c>
      <c r="L7" s="3" t="s">
        <v>234</v>
      </c>
      <c r="M7" s="68" t="s">
        <v>235</v>
      </c>
      <c r="N7" s="3" t="s">
        <v>25</v>
      </c>
      <c r="O7" s="68" t="s">
        <v>236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496" t="s">
        <v>121</v>
      </c>
      <c r="C9" s="497"/>
      <c r="D9" s="497"/>
      <c r="E9" s="497"/>
      <c r="F9" s="497"/>
      <c r="G9" s="161" t="s">
        <v>122</v>
      </c>
      <c r="H9" s="161" t="s">
        <v>123</v>
      </c>
      <c r="I9" s="161" t="s">
        <v>124</v>
      </c>
      <c r="J9" s="161" t="s">
        <v>125</v>
      </c>
      <c r="K9" s="161" t="s">
        <v>126</v>
      </c>
      <c r="L9" s="162" t="s">
        <v>11</v>
      </c>
      <c r="M9" s="163" t="s">
        <v>127</v>
      </c>
      <c r="N9" s="163" t="s">
        <v>128</v>
      </c>
      <c r="O9" s="164" t="s">
        <v>129</v>
      </c>
      <c r="Q9" s="87"/>
    </row>
    <row r="10" spans="2:21" s="86" customFormat="1" ht="17.45" customHeight="1" x14ac:dyDescent="0.25">
      <c r="B10" s="121" t="s">
        <v>130</v>
      </c>
      <c r="C10" s="122"/>
      <c r="D10" s="122"/>
      <c r="E10" s="122"/>
      <c r="F10" s="484" t="s">
        <v>224</v>
      </c>
      <c r="G10" s="484"/>
      <c r="H10" s="484"/>
      <c r="I10" s="484"/>
      <c r="J10" s="484"/>
      <c r="K10" s="123" t="s">
        <v>131</v>
      </c>
      <c r="L10" s="493" t="s">
        <v>225</v>
      </c>
      <c r="M10" s="494"/>
      <c r="N10" s="495"/>
      <c r="O10" s="225"/>
    </row>
    <row r="11" spans="2:21" s="86" customFormat="1" ht="15.95" customHeight="1" x14ac:dyDescent="0.25">
      <c r="B11" s="469">
        <v>1</v>
      </c>
      <c r="C11" s="470"/>
      <c r="D11" s="470"/>
      <c r="E11" s="470"/>
      <c r="F11" s="470"/>
      <c r="G11" s="90">
        <v>4.3</v>
      </c>
      <c r="H11" s="90">
        <v>3.4</v>
      </c>
      <c r="I11" s="90">
        <f t="shared" ref="I11:I19" si="0">+G11*H11</f>
        <v>14.62</v>
      </c>
      <c r="J11" s="90">
        <f>1*2.1</f>
        <v>2.1</v>
      </c>
      <c r="K11" s="90">
        <f t="shared" ref="K11:K19" si="1">+I11-J11</f>
        <v>12.52</v>
      </c>
      <c r="L11" s="91">
        <v>1</v>
      </c>
      <c r="M11" s="90">
        <f t="shared" ref="M11:M19" si="2">+K11*L11</f>
        <v>12.52</v>
      </c>
      <c r="N11" s="90">
        <f t="shared" ref="N11:N19" si="3">+G11*L11</f>
        <v>4.3</v>
      </c>
      <c r="O11" s="117">
        <f>+G11*L11</f>
        <v>4.3</v>
      </c>
    </row>
    <row r="12" spans="2:21" s="86" customFormat="1" ht="15.95" customHeight="1" x14ac:dyDescent="0.25">
      <c r="B12" s="469">
        <v>2</v>
      </c>
      <c r="C12" s="470"/>
      <c r="D12" s="470"/>
      <c r="E12" s="470"/>
      <c r="F12" s="470"/>
      <c r="G12" s="90">
        <v>3.64</v>
      </c>
      <c r="H12" s="90">
        <v>3.4</v>
      </c>
      <c r="I12" s="90">
        <f t="shared" si="0"/>
        <v>12.375999999999999</v>
      </c>
      <c r="J12" s="90"/>
      <c r="K12" s="90">
        <f t="shared" si="1"/>
        <v>12.375999999999999</v>
      </c>
      <c r="L12" s="91">
        <v>1</v>
      </c>
      <c r="M12" s="90">
        <f t="shared" si="2"/>
        <v>12.375999999999999</v>
      </c>
      <c r="N12" s="90">
        <f t="shared" si="3"/>
        <v>3.64</v>
      </c>
      <c r="O12" s="117">
        <f>+G12*L12</f>
        <v>3.64</v>
      </c>
    </row>
    <row r="13" spans="2:21" s="86" customFormat="1" ht="15.95" customHeight="1" x14ac:dyDescent="0.25">
      <c r="B13" s="469">
        <v>3</v>
      </c>
      <c r="C13" s="470"/>
      <c r="D13" s="470"/>
      <c r="E13" s="470"/>
      <c r="F13" s="470"/>
      <c r="G13" s="90">
        <v>1.54</v>
      </c>
      <c r="H13" s="90">
        <v>3.4</v>
      </c>
      <c r="I13" s="90">
        <f t="shared" si="0"/>
        <v>5.2359999999999998</v>
      </c>
      <c r="J13" s="90"/>
      <c r="K13" s="90">
        <f t="shared" si="1"/>
        <v>5.2359999999999998</v>
      </c>
      <c r="L13" s="91">
        <v>1</v>
      </c>
      <c r="M13" s="90">
        <f t="shared" si="2"/>
        <v>5.2359999999999998</v>
      </c>
      <c r="N13" s="90">
        <f t="shared" si="3"/>
        <v>1.54</v>
      </c>
      <c r="O13" s="117">
        <f t="shared" ref="O13:O16" si="4">+G13*L13</f>
        <v>1.54</v>
      </c>
    </row>
    <row r="14" spans="2:21" s="86" customFormat="1" ht="15.95" customHeight="1" x14ac:dyDescent="0.25">
      <c r="B14" s="469">
        <v>4</v>
      </c>
      <c r="C14" s="470"/>
      <c r="D14" s="470"/>
      <c r="E14" s="470"/>
      <c r="F14" s="470"/>
      <c r="G14" s="90">
        <v>2.19</v>
      </c>
      <c r="H14" s="90">
        <v>3.4</v>
      </c>
      <c r="I14" s="90">
        <f t="shared" si="0"/>
        <v>7.4459999999999997</v>
      </c>
      <c r="J14" s="90"/>
      <c r="K14" s="90">
        <f t="shared" si="1"/>
        <v>7.4459999999999997</v>
      </c>
      <c r="L14" s="91">
        <v>1</v>
      </c>
      <c r="M14" s="90">
        <f t="shared" si="2"/>
        <v>7.4459999999999997</v>
      </c>
      <c r="N14" s="90">
        <f t="shared" si="3"/>
        <v>2.19</v>
      </c>
      <c r="O14" s="117">
        <f t="shared" si="4"/>
        <v>2.19</v>
      </c>
    </row>
    <row r="15" spans="2:21" s="86" customFormat="1" ht="15.95" customHeight="1" x14ac:dyDescent="0.25">
      <c r="B15" s="469">
        <v>5</v>
      </c>
      <c r="C15" s="470"/>
      <c r="D15" s="470"/>
      <c r="E15" s="470"/>
      <c r="F15" s="470"/>
      <c r="G15" s="90">
        <v>2.23</v>
      </c>
      <c r="H15" s="90">
        <v>3.4</v>
      </c>
      <c r="I15" s="90">
        <f t="shared" si="0"/>
        <v>7.5819999999999999</v>
      </c>
      <c r="J15" s="90"/>
      <c r="K15" s="90">
        <f t="shared" si="1"/>
        <v>7.5819999999999999</v>
      </c>
      <c r="L15" s="91">
        <v>1</v>
      </c>
      <c r="M15" s="90">
        <f t="shared" si="2"/>
        <v>7.5819999999999999</v>
      </c>
      <c r="N15" s="90">
        <f t="shared" si="3"/>
        <v>2.23</v>
      </c>
      <c r="O15" s="117">
        <f t="shared" si="4"/>
        <v>2.23</v>
      </c>
    </row>
    <row r="16" spans="2:21" s="86" customFormat="1" ht="15.95" customHeight="1" x14ac:dyDescent="0.25">
      <c r="B16" s="469">
        <v>6</v>
      </c>
      <c r="C16" s="470"/>
      <c r="D16" s="470"/>
      <c r="E16" s="470"/>
      <c r="F16" s="470"/>
      <c r="G16" s="90">
        <v>3.5</v>
      </c>
      <c r="H16" s="90">
        <v>3.4</v>
      </c>
      <c r="I16" s="90">
        <f t="shared" si="0"/>
        <v>11.9</v>
      </c>
      <c r="J16" s="90">
        <f>0.8*2.1</f>
        <v>1.6800000000000002</v>
      </c>
      <c r="K16" s="90">
        <f t="shared" si="1"/>
        <v>10.220000000000001</v>
      </c>
      <c r="L16" s="91">
        <v>1</v>
      </c>
      <c r="M16" s="90">
        <f t="shared" si="2"/>
        <v>10.220000000000001</v>
      </c>
      <c r="N16" s="90">
        <f t="shared" si="3"/>
        <v>3.5</v>
      </c>
      <c r="O16" s="117">
        <f t="shared" si="4"/>
        <v>3.5</v>
      </c>
    </row>
    <row r="17" spans="2:15" s="86" customFormat="1" ht="15.95" customHeight="1" x14ac:dyDescent="0.25">
      <c r="B17" s="469">
        <v>7</v>
      </c>
      <c r="C17" s="470"/>
      <c r="D17" s="470"/>
      <c r="E17" s="470"/>
      <c r="F17" s="470"/>
      <c r="G17" s="90">
        <v>1.86</v>
      </c>
      <c r="H17" s="90">
        <v>3.4</v>
      </c>
      <c r="I17" s="90">
        <f t="shared" si="0"/>
        <v>6.3239999999999998</v>
      </c>
      <c r="J17" s="90">
        <f>1*2.1</f>
        <v>2.1</v>
      </c>
      <c r="K17" s="90">
        <f t="shared" si="1"/>
        <v>4.2240000000000002</v>
      </c>
      <c r="L17" s="91">
        <v>1</v>
      </c>
      <c r="M17" s="90">
        <f t="shared" si="2"/>
        <v>4.2240000000000002</v>
      </c>
      <c r="N17" s="90">
        <f t="shared" si="3"/>
        <v>1.86</v>
      </c>
      <c r="O17" s="117">
        <f>+G17*L17</f>
        <v>1.86</v>
      </c>
    </row>
    <row r="18" spans="2:15" s="86" customFormat="1" ht="15.95" customHeight="1" x14ac:dyDescent="0.25">
      <c r="B18" s="469">
        <v>8</v>
      </c>
      <c r="C18" s="470"/>
      <c r="D18" s="470"/>
      <c r="E18" s="470"/>
      <c r="F18" s="470"/>
      <c r="G18" s="90">
        <v>1.0900000000000001</v>
      </c>
      <c r="H18" s="90">
        <v>3.4</v>
      </c>
      <c r="I18" s="90">
        <f t="shared" si="0"/>
        <v>3.706</v>
      </c>
      <c r="J18" s="90">
        <f>0.8*2.1</f>
        <v>1.6800000000000002</v>
      </c>
      <c r="K18" s="90">
        <f t="shared" si="1"/>
        <v>2.0259999999999998</v>
      </c>
      <c r="L18" s="91">
        <v>1</v>
      </c>
      <c r="M18" s="90">
        <f t="shared" si="2"/>
        <v>2.0259999999999998</v>
      </c>
      <c r="N18" s="90">
        <f t="shared" si="3"/>
        <v>1.0900000000000001</v>
      </c>
      <c r="O18" s="117">
        <f>+G18*L18</f>
        <v>1.0900000000000001</v>
      </c>
    </row>
    <row r="19" spans="2:15" s="86" customFormat="1" ht="15.95" customHeight="1" x14ac:dyDescent="0.25">
      <c r="B19" s="469">
        <v>9</v>
      </c>
      <c r="C19" s="470"/>
      <c r="D19" s="470"/>
      <c r="E19" s="470"/>
      <c r="F19" s="470"/>
      <c r="G19" s="90">
        <v>2.62</v>
      </c>
      <c r="H19" s="90">
        <v>3.4</v>
      </c>
      <c r="I19" s="90">
        <f t="shared" si="0"/>
        <v>8.9079999999999995</v>
      </c>
      <c r="J19" s="90"/>
      <c r="K19" s="90">
        <f t="shared" si="1"/>
        <v>8.9079999999999995</v>
      </c>
      <c r="L19" s="91">
        <v>1</v>
      </c>
      <c r="M19" s="90">
        <f t="shared" si="2"/>
        <v>8.9079999999999995</v>
      </c>
      <c r="N19" s="90">
        <f t="shared" si="3"/>
        <v>2.62</v>
      </c>
      <c r="O19" s="117">
        <f>+G19*L19</f>
        <v>2.62</v>
      </c>
    </row>
    <row r="20" spans="2:15" s="86" customFormat="1" ht="15.95" customHeight="1" x14ac:dyDescent="0.25">
      <c r="B20" s="469">
        <v>10</v>
      </c>
      <c r="C20" s="470"/>
      <c r="D20" s="470"/>
      <c r="E20" s="470"/>
      <c r="F20" s="470"/>
      <c r="G20" s="90">
        <v>4.16</v>
      </c>
      <c r="H20" s="90">
        <v>3.66</v>
      </c>
      <c r="I20" s="90">
        <f>+G20*H20</f>
        <v>15.225600000000002</v>
      </c>
      <c r="J20" s="90">
        <f>0.9*2.1*2</f>
        <v>3.7800000000000002</v>
      </c>
      <c r="K20" s="90">
        <f>+I20-J20</f>
        <v>11.445600000000002</v>
      </c>
      <c r="L20" s="91">
        <v>1</v>
      </c>
      <c r="M20" s="90">
        <f>+K20*L20</f>
        <v>11.445600000000002</v>
      </c>
      <c r="N20" s="90">
        <f>+G20*L20</f>
        <v>4.16</v>
      </c>
      <c r="O20" s="117">
        <f t="shared" ref="O20" si="5">+G20*L20</f>
        <v>4.16</v>
      </c>
    </row>
    <row r="21" spans="2:15" s="86" customFormat="1" ht="15.95" customHeight="1" x14ac:dyDescent="0.25">
      <c r="B21" s="469">
        <v>11</v>
      </c>
      <c r="C21" s="470"/>
      <c r="D21" s="470"/>
      <c r="E21" s="470"/>
      <c r="F21" s="470"/>
      <c r="G21" s="90">
        <v>3.18</v>
      </c>
      <c r="H21" s="90">
        <v>3.4</v>
      </c>
      <c r="I21" s="90">
        <f>+G21*H21</f>
        <v>10.811999999999999</v>
      </c>
      <c r="J21" s="90">
        <f>0.8*2.1</f>
        <v>1.6800000000000002</v>
      </c>
      <c r="K21" s="90">
        <f>+I21-J21</f>
        <v>9.1319999999999997</v>
      </c>
      <c r="L21" s="91">
        <v>1</v>
      </c>
      <c r="M21" s="90">
        <f>+K21*L21</f>
        <v>9.1319999999999997</v>
      </c>
      <c r="N21" s="90">
        <f>+G21*L21</f>
        <v>3.18</v>
      </c>
      <c r="O21" s="117">
        <f>+G21*L21</f>
        <v>3.18</v>
      </c>
    </row>
    <row r="22" spans="2:15" s="86" customFormat="1" ht="15.95" customHeight="1" x14ac:dyDescent="0.25">
      <c r="B22" s="469">
        <v>12</v>
      </c>
      <c r="C22" s="470"/>
      <c r="D22" s="470"/>
      <c r="E22" s="470"/>
      <c r="F22" s="470"/>
      <c r="G22" s="90">
        <v>2.06</v>
      </c>
      <c r="H22" s="90">
        <v>3.4</v>
      </c>
      <c r="I22" s="90">
        <f>+G22*H22</f>
        <v>7.0039999999999996</v>
      </c>
      <c r="J22" s="90"/>
      <c r="K22" s="90">
        <f>+I22-J22</f>
        <v>7.0039999999999996</v>
      </c>
      <c r="L22" s="91">
        <v>1</v>
      </c>
      <c r="M22" s="90">
        <f>+K22*L22</f>
        <v>7.0039999999999996</v>
      </c>
      <c r="N22" s="90">
        <f>+G22*L22</f>
        <v>2.06</v>
      </c>
      <c r="O22" s="117">
        <f>+G22*L22</f>
        <v>2.06</v>
      </c>
    </row>
    <row r="23" spans="2:15" s="86" customFormat="1" ht="15.95" customHeight="1" x14ac:dyDescent="0.25">
      <c r="B23" s="469">
        <v>13</v>
      </c>
      <c r="C23" s="470"/>
      <c r="D23" s="470"/>
      <c r="E23" s="470"/>
      <c r="F23" s="470"/>
      <c r="G23" s="90">
        <v>2.0699999999999998</v>
      </c>
      <c r="H23" s="90">
        <v>3.66</v>
      </c>
      <c r="I23" s="90">
        <f>+G23*H23</f>
        <v>7.5762</v>
      </c>
      <c r="J23" s="90"/>
      <c r="K23" s="90">
        <f>+I23-J23</f>
        <v>7.5762</v>
      </c>
      <c r="L23" s="91">
        <v>1</v>
      </c>
      <c r="M23" s="90">
        <f>+K23*L23</f>
        <v>7.5762</v>
      </c>
      <c r="N23" s="90">
        <f>+G23*L23</f>
        <v>2.0699999999999998</v>
      </c>
      <c r="O23" s="117">
        <f>+G23*L23</f>
        <v>2.0699999999999998</v>
      </c>
    </row>
    <row r="24" spans="2:15" s="86" customFormat="1" ht="15.95" customHeight="1" thickBot="1" x14ac:dyDescent="0.3">
      <c r="B24" s="471"/>
      <c r="C24" s="472"/>
      <c r="D24" s="472"/>
      <c r="E24" s="472"/>
      <c r="F24" s="472"/>
      <c r="G24" s="88"/>
      <c r="H24" s="88"/>
      <c r="I24" s="88"/>
      <c r="J24" s="88"/>
      <c r="K24" s="88"/>
      <c r="L24" s="89"/>
      <c r="M24" s="88"/>
      <c r="N24" s="88"/>
      <c r="O24" s="118"/>
    </row>
    <row r="25" spans="2:15" s="86" customFormat="1" ht="17.45" customHeight="1" thickBot="1" x14ac:dyDescent="0.3">
      <c r="B25" s="473" t="s">
        <v>10</v>
      </c>
      <c r="C25" s="474"/>
      <c r="D25" s="474"/>
      <c r="E25" s="474"/>
      <c r="F25" s="474"/>
      <c r="G25" s="474"/>
      <c r="H25" s="474"/>
      <c r="I25" s="474"/>
      <c r="J25" s="474"/>
      <c r="K25" s="474"/>
      <c r="L25" s="474"/>
      <c r="M25" s="119">
        <f>SUM(M11:M24)</f>
        <v>105.69580000000001</v>
      </c>
      <c r="N25" s="119">
        <f>SUM(N11:N24)</f>
        <v>34.44</v>
      </c>
      <c r="O25" s="120">
        <f>SUM(O11:O24)</f>
        <v>34.44</v>
      </c>
    </row>
    <row r="26" spans="2:15" ht="9.9499999999999993" customHeight="1" thickBot="1" x14ac:dyDescent="0.3"/>
    <row r="27" spans="2:15" s="86" customFormat="1" ht="17.45" customHeight="1" x14ac:dyDescent="0.25">
      <c r="B27" s="121" t="s">
        <v>130</v>
      </c>
      <c r="C27" s="122"/>
      <c r="D27" s="122"/>
      <c r="E27" s="122"/>
      <c r="F27" s="484" t="s">
        <v>224</v>
      </c>
      <c r="G27" s="484"/>
      <c r="H27" s="484"/>
      <c r="I27" s="484"/>
      <c r="J27" s="484"/>
      <c r="K27" s="123" t="s">
        <v>131</v>
      </c>
      <c r="L27" s="493" t="s">
        <v>226</v>
      </c>
      <c r="M27" s="494"/>
      <c r="N27" s="495"/>
      <c r="O27" s="226"/>
    </row>
    <row r="28" spans="2:15" s="86" customFormat="1" ht="15.95" customHeight="1" x14ac:dyDescent="0.25">
      <c r="B28" s="469">
        <v>1</v>
      </c>
      <c r="C28" s="470"/>
      <c r="D28" s="470"/>
      <c r="E28" s="470"/>
      <c r="F28" s="470"/>
      <c r="G28" s="90">
        <v>3.23</v>
      </c>
      <c r="H28" s="90">
        <v>3.4</v>
      </c>
      <c r="I28" s="90">
        <f t="shared" ref="I28:I32" si="6">+G28*H28</f>
        <v>10.981999999999999</v>
      </c>
      <c r="J28" s="90">
        <f>1.2*0.8</f>
        <v>0.96</v>
      </c>
      <c r="K28" s="90">
        <f t="shared" ref="K28:K32" si="7">+I28-J28</f>
        <v>10.021999999999998</v>
      </c>
      <c r="L28" s="91">
        <v>1</v>
      </c>
      <c r="M28" s="90">
        <f t="shared" ref="M28:M32" si="8">+K28*L28</f>
        <v>10.021999999999998</v>
      </c>
      <c r="N28" s="90">
        <f t="shared" ref="N28:N32" si="9">+G28*L28</f>
        <v>3.23</v>
      </c>
      <c r="O28" s="117">
        <f>+G28*L28</f>
        <v>3.23</v>
      </c>
    </row>
    <row r="29" spans="2:15" s="86" customFormat="1" ht="15.95" customHeight="1" x14ac:dyDescent="0.25">
      <c r="B29" s="469">
        <v>2</v>
      </c>
      <c r="C29" s="470"/>
      <c r="D29" s="470"/>
      <c r="E29" s="470"/>
      <c r="F29" s="470"/>
      <c r="G29" s="90">
        <v>2.93</v>
      </c>
      <c r="H29" s="90">
        <v>3.4</v>
      </c>
      <c r="I29" s="90">
        <f t="shared" si="6"/>
        <v>9.9619999999999997</v>
      </c>
      <c r="J29" s="90">
        <f>1.6*0.8</f>
        <v>1.2800000000000002</v>
      </c>
      <c r="K29" s="90">
        <f t="shared" si="7"/>
        <v>8.6819999999999986</v>
      </c>
      <c r="L29" s="91">
        <v>1</v>
      </c>
      <c r="M29" s="90">
        <f t="shared" si="8"/>
        <v>8.6819999999999986</v>
      </c>
      <c r="N29" s="90">
        <f t="shared" si="9"/>
        <v>2.93</v>
      </c>
      <c r="O29" s="117">
        <f>+G29*L29</f>
        <v>2.93</v>
      </c>
    </row>
    <row r="30" spans="2:15" s="86" customFormat="1" ht="15.95" customHeight="1" x14ac:dyDescent="0.25">
      <c r="B30" s="469">
        <v>3</v>
      </c>
      <c r="C30" s="470"/>
      <c r="D30" s="470"/>
      <c r="E30" s="470"/>
      <c r="F30" s="470"/>
      <c r="G30" s="90">
        <v>4.22</v>
      </c>
      <c r="H30" s="90">
        <v>3.4</v>
      </c>
      <c r="I30" s="90">
        <f t="shared" si="6"/>
        <v>14.347999999999999</v>
      </c>
      <c r="J30" s="90"/>
      <c r="K30" s="90">
        <f t="shared" si="7"/>
        <v>14.347999999999999</v>
      </c>
      <c r="L30" s="91">
        <v>1</v>
      </c>
      <c r="M30" s="90">
        <f t="shared" si="8"/>
        <v>14.347999999999999</v>
      </c>
      <c r="N30" s="90">
        <f t="shared" si="9"/>
        <v>4.22</v>
      </c>
      <c r="O30" s="117">
        <f>+G30*L30</f>
        <v>4.22</v>
      </c>
    </row>
    <row r="31" spans="2:15" s="86" customFormat="1" ht="15.95" customHeight="1" x14ac:dyDescent="0.25">
      <c r="B31" s="469">
        <v>4</v>
      </c>
      <c r="C31" s="470"/>
      <c r="D31" s="470"/>
      <c r="E31" s="470"/>
      <c r="F31" s="470"/>
      <c r="G31" s="90">
        <v>2.9</v>
      </c>
      <c r="H31" s="90">
        <v>3.4</v>
      </c>
      <c r="I31" s="90">
        <f t="shared" si="6"/>
        <v>9.86</v>
      </c>
      <c r="J31" s="90">
        <f>2.8*0.8</f>
        <v>2.2399999999999998</v>
      </c>
      <c r="K31" s="90">
        <f t="shared" si="7"/>
        <v>7.6199999999999992</v>
      </c>
      <c r="L31" s="91">
        <v>1</v>
      </c>
      <c r="M31" s="90">
        <f t="shared" si="8"/>
        <v>7.6199999999999992</v>
      </c>
      <c r="N31" s="90">
        <f t="shared" si="9"/>
        <v>2.9</v>
      </c>
      <c r="O31" s="117">
        <f>+G31*L31</f>
        <v>2.9</v>
      </c>
    </row>
    <row r="32" spans="2:15" s="86" customFormat="1" ht="15.95" customHeight="1" x14ac:dyDescent="0.25">
      <c r="B32" s="469">
        <v>5</v>
      </c>
      <c r="C32" s="470"/>
      <c r="D32" s="470"/>
      <c r="E32" s="470"/>
      <c r="F32" s="470"/>
      <c r="G32" s="90">
        <v>6.08</v>
      </c>
      <c r="H32" s="90">
        <v>3.4</v>
      </c>
      <c r="I32" s="90">
        <f t="shared" si="6"/>
        <v>20.672000000000001</v>
      </c>
      <c r="J32" s="90">
        <f>1*0.8*2</f>
        <v>1.6</v>
      </c>
      <c r="K32" s="90">
        <f t="shared" si="7"/>
        <v>19.071999999999999</v>
      </c>
      <c r="L32" s="91">
        <v>1</v>
      </c>
      <c r="M32" s="90">
        <f t="shared" si="8"/>
        <v>19.071999999999999</v>
      </c>
      <c r="N32" s="90">
        <f t="shared" si="9"/>
        <v>6.08</v>
      </c>
      <c r="O32" s="117">
        <f>+G32*L32</f>
        <v>6.08</v>
      </c>
    </row>
    <row r="33" spans="2:15" s="86" customFormat="1" ht="15.95" customHeight="1" x14ac:dyDescent="0.25">
      <c r="B33" s="469">
        <v>6</v>
      </c>
      <c r="C33" s="470"/>
      <c r="D33" s="470"/>
      <c r="E33" s="470"/>
      <c r="F33" s="470"/>
      <c r="G33" s="90">
        <v>3.73</v>
      </c>
      <c r="H33" s="90">
        <v>3.4</v>
      </c>
      <c r="I33" s="90">
        <f>+G33*H33</f>
        <v>12.682</v>
      </c>
      <c r="J33" s="90">
        <f>1.8*0.8+1.6*0.8</f>
        <v>2.7200000000000006</v>
      </c>
      <c r="K33" s="90">
        <f>+I33-J33</f>
        <v>9.9619999999999997</v>
      </c>
      <c r="L33" s="91">
        <v>1</v>
      </c>
      <c r="M33" s="90">
        <f>+K33*L33</f>
        <v>9.9619999999999997</v>
      </c>
      <c r="N33" s="90">
        <f>+G33*L33</f>
        <v>3.73</v>
      </c>
      <c r="O33" s="117">
        <f t="shared" ref="O33:O48" si="10">+G33*L33</f>
        <v>3.73</v>
      </c>
    </row>
    <row r="34" spans="2:15" s="86" customFormat="1" ht="15.95" customHeight="1" x14ac:dyDescent="0.25">
      <c r="B34" s="469">
        <v>7</v>
      </c>
      <c r="C34" s="470"/>
      <c r="D34" s="470"/>
      <c r="E34" s="470"/>
      <c r="F34" s="470"/>
      <c r="G34" s="90">
        <v>3.2</v>
      </c>
      <c r="H34" s="90">
        <v>3.4</v>
      </c>
      <c r="I34" s="90">
        <f>+G34*H34</f>
        <v>10.88</v>
      </c>
      <c r="J34" s="90">
        <f>1.2*0.8</f>
        <v>0.96</v>
      </c>
      <c r="K34" s="90">
        <f>+I34-J34</f>
        <v>9.9200000000000017</v>
      </c>
      <c r="L34" s="91">
        <v>1</v>
      </c>
      <c r="M34" s="90">
        <f>+K34*L34</f>
        <v>9.9200000000000017</v>
      </c>
      <c r="N34" s="90">
        <f>+G34*L34</f>
        <v>3.2</v>
      </c>
      <c r="O34" s="117">
        <f t="shared" si="10"/>
        <v>3.2</v>
      </c>
    </row>
    <row r="35" spans="2:15" s="86" customFormat="1" ht="15.95" customHeight="1" x14ac:dyDescent="0.25">
      <c r="B35" s="469">
        <v>8</v>
      </c>
      <c r="C35" s="470"/>
      <c r="D35" s="470"/>
      <c r="E35" s="470"/>
      <c r="F35" s="470"/>
      <c r="G35" s="90">
        <v>3.04</v>
      </c>
      <c r="H35" s="90">
        <v>3.66</v>
      </c>
      <c r="I35" s="90">
        <f t="shared" ref="I35:I48" si="11">+G35*H35</f>
        <v>11.1264</v>
      </c>
      <c r="J35" s="90">
        <f>2.5*1.2</f>
        <v>3</v>
      </c>
      <c r="K35" s="90">
        <f t="shared" ref="K35:K48" si="12">+I35-J35</f>
        <v>8.1264000000000003</v>
      </c>
      <c r="L35" s="91">
        <v>1</v>
      </c>
      <c r="M35" s="90">
        <f t="shared" ref="M35:M48" si="13">+K35*L35</f>
        <v>8.1264000000000003</v>
      </c>
      <c r="N35" s="90">
        <f t="shared" ref="N35:N48" si="14">+G35*L35</f>
        <v>3.04</v>
      </c>
      <c r="O35" s="117">
        <f t="shared" si="10"/>
        <v>3.04</v>
      </c>
    </row>
    <row r="36" spans="2:15" s="86" customFormat="1" ht="15.95" customHeight="1" x14ac:dyDescent="0.25">
      <c r="B36" s="469">
        <v>9</v>
      </c>
      <c r="C36" s="470"/>
      <c r="D36" s="470"/>
      <c r="E36" s="470"/>
      <c r="F36" s="470"/>
      <c r="G36" s="90">
        <v>3.21</v>
      </c>
      <c r="H36" s="90">
        <v>3.4</v>
      </c>
      <c r="I36" s="90">
        <f t="shared" si="11"/>
        <v>10.914</v>
      </c>
      <c r="J36" s="90">
        <f>2.5*1.2</f>
        <v>3</v>
      </c>
      <c r="K36" s="90">
        <f t="shared" si="12"/>
        <v>7.9139999999999997</v>
      </c>
      <c r="L36" s="91">
        <v>1</v>
      </c>
      <c r="M36" s="90">
        <f t="shared" si="13"/>
        <v>7.9139999999999997</v>
      </c>
      <c r="N36" s="90">
        <f t="shared" si="14"/>
        <v>3.21</v>
      </c>
      <c r="O36" s="117">
        <f t="shared" si="10"/>
        <v>3.21</v>
      </c>
    </row>
    <row r="37" spans="2:15" s="86" customFormat="1" ht="15.95" customHeight="1" x14ac:dyDescent="0.25">
      <c r="B37" s="469">
        <v>10</v>
      </c>
      <c r="C37" s="470"/>
      <c r="D37" s="470"/>
      <c r="E37" s="470"/>
      <c r="F37" s="470"/>
      <c r="G37" s="90">
        <v>3.21</v>
      </c>
      <c r="H37" s="90">
        <v>3.4</v>
      </c>
      <c r="I37" s="90">
        <f t="shared" si="11"/>
        <v>10.914</v>
      </c>
      <c r="J37" s="90">
        <f>2.8*0.8</f>
        <v>2.2399999999999998</v>
      </c>
      <c r="K37" s="90">
        <f t="shared" si="12"/>
        <v>8.6739999999999995</v>
      </c>
      <c r="L37" s="91">
        <v>1</v>
      </c>
      <c r="M37" s="90">
        <f t="shared" si="13"/>
        <v>8.6739999999999995</v>
      </c>
      <c r="N37" s="90">
        <f t="shared" si="14"/>
        <v>3.21</v>
      </c>
      <c r="O37" s="117">
        <f t="shared" si="10"/>
        <v>3.21</v>
      </c>
    </row>
    <row r="38" spans="2:15" s="86" customFormat="1" ht="15.95" customHeight="1" x14ac:dyDescent="0.25">
      <c r="B38" s="469">
        <v>11</v>
      </c>
      <c r="C38" s="470"/>
      <c r="D38" s="470"/>
      <c r="E38" s="470"/>
      <c r="F38" s="470"/>
      <c r="G38" s="90">
        <v>3.21</v>
      </c>
      <c r="H38" s="90">
        <v>3.4</v>
      </c>
      <c r="I38" s="90">
        <f t="shared" si="11"/>
        <v>10.914</v>
      </c>
      <c r="J38" s="90">
        <f>2.5*1.2</f>
        <v>3</v>
      </c>
      <c r="K38" s="90">
        <f t="shared" si="12"/>
        <v>7.9139999999999997</v>
      </c>
      <c r="L38" s="91">
        <v>1</v>
      </c>
      <c r="M38" s="90">
        <f t="shared" si="13"/>
        <v>7.9139999999999997</v>
      </c>
      <c r="N38" s="90">
        <f t="shared" si="14"/>
        <v>3.21</v>
      </c>
      <c r="O38" s="117">
        <f t="shared" si="10"/>
        <v>3.21</v>
      </c>
    </row>
    <row r="39" spans="2:15" s="86" customFormat="1" ht="15.95" customHeight="1" x14ac:dyDescent="0.25">
      <c r="B39" s="469">
        <v>12</v>
      </c>
      <c r="C39" s="470"/>
      <c r="D39" s="470"/>
      <c r="E39" s="470"/>
      <c r="F39" s="470"/>
      <c r="G39" s="90">
        <v>3.21</v>
      </c>
      <c r="H39" s="90">
        <v>3.4</v>
      </c>
      <c r="I39" s="90">
        <f t="shared" si="11"/>
        <v>10.914</v>
      </c>
      <c r="J39" s="90">
        <f>2*0.8</f>
        <v>1.6</v>
      </c>
      <c r="K39" s="90">
        <f t="shared" si="12"/>
        <v>9.3140000000000001</v>
      </c>
      <c r="L39" s="91">
        <v>1</v>
      </c>
      <c r="M39" s="90">
        <f t="shared" si="13"/>
        <v>9.3140000000000001</v>
      </c>
      <c r="N39" s="90">
        <f t="shared" si="14"/>
        <v>3.21</v>
      </c>
      <c r="O39" s="117">
        <f t="shared" si="10"/>
        <v>3.21</v>
      </c>
    </row>
    <row r="40" spans="2:15" s="86" customFormat="1" ht="15.95" customHeight="1" x14ac:dyDescent="0.25">
      <c r="B40" s="469">
        <v>13</v>
      </c>
      <c r="C40" s="470"/>
      <c r="D40" s="470"/>
      <c r="E40" s="470"/>
      <c r="F40" s="470"/>
      <c r="G40" s="90">
        <v>3.21</v>
      </c>
      <c r="H40" s="90">
        <v>3.4</v>
      </c>
      <c r="I40" s="90">
        <f t="shared" si="11"/>
        <v>10.914</v>
      </c>
      <c r="J40" s="90"/>
      <c r="K40" s="90">
        <f t="shared" si="12"/>
        <v>10.914</v>
      </c>
      <c r="L40" s="91">
        <v>1</v>
      </c>
      <c r="M40" s="90">
        <f t="shared" si="13"/>
        <v>10.914</v>
      </c>
      <c r="N40" s="90">
        <f t="shared" si="14"/>
        <v>3.21</v>
      </c>
      <c r="O40" s="117">
        <f t="shared" si="10"/>
        <v>3.21</v>
      </c>
    </row>
    <row r="41" spans="2:15" s="86" customFormat="1" ht="15.95" customHeight="1" x14ac:dyDescent="0.25">
      <c r="B41" s="469">
        <v>14</v>
      </c>
      <c r="C41" s="470"/>
      <c r="D41" s="470"/>
      <c r="E41" s="470"/>
      <c r="F41" s="470"/>
      <c r="G41" s="90">
        <v>3.21</v>
      </c>
      <c r="H41" s="90">
        <v>3.4</v>
      </c>
      <c r="I41" s="90">
        <f t="shared" si="11"/>
        <v>10.914</v>
      </c>
      <c r="J41" s="90">
        <f>1.2*0.8</f>
        <v>0.96</v>
      </c>
      <c r="K41" s="90">
        <f t="shared" si="12"/>
        <v>9.9540000000000006</v>
      </c>
      <c r="L41" s="91">
        <v>1</v>
      </c>
      <c r="M41" s="90">
        <f t="shared" si="13"/>
        <v>9.9540000000000006</v>
      </c>
      <c r="N41" s="90">
        <f t="shared" si="14"/>
        <v>3.21</v>
      </c>
      <c r="O41" s="117">
        <f t="shared" si="10"/>
        <v>3.21</v>
      </c>
    </row>
    <row r="42" spans="2:15" s="86" customFormat="1" ht="15.95" customHeight="1" x14ac:dyDescent="0.25">
      <c r="B42" s="469">
        <v>15</v>
      </c>
      <c r="C42" s="470"/>
      <c r="D42" s="470"/>
      <c r="E42" s="470"/>
      <c r="F42" s="470"/>
      <c r="G42" s="90">
        <v>3.21</v>
      </c>
      <c r="H42" s="90">
        <v>3.4</v>
      </c>
      <c r="I42" s="90">
        <f t="shared" si="11"/>
        <v>10.914</v>
      </c>
      <c r="J42" s="90"/>
      <c r="K42" s="90">
        <f t="shared" si="12"/>
        <v>10.914</v>
      </c>
      <c r="L42" s="91">
        <v>1</v>
      </c>
      <c r="M42" s="90">
        <f t="shared" si="13"/>
        <v>10.914</v>
      </c>
      <c r="N42" s="90">
        <f t="shared" si="14"/>
        <v>3.21</v>
      </c>
      <c r="O42" s="117">
        <f t="shared" si="10"/>
        <v>3.21</v>
      </c>
    </row>
    <row r="43" spans="2:15" s="86" customFormat="1" ht="15.95" customHeight="1" x14ac:dyDescent="0.25">
      <c r="B43" s="469">
        <v>16</v>
      </c>
      <c r="C43" s="470"/>
      <c r="D43" s="470"/>
      <c r="E43" s="470"/>
      <c r="F43" s="470"/>
      <c r="G43" s="90">
        <v>3.21</v>
      </c>
      <c r="H43" s="90">
        <v>3.4</v>
      </c>
      <c r="I43" s="90">
        <f t="shared" si="11"/>
        <v>10.914</v>
      </c>
      <c r="J43" s="90">
        <f>2*0.8</f>
        <v>1.6</v>
      </c>
      <c r="K43" s="90">
        <f t="shared" si="12"/>
        <v>9.3140000000000001</v>
      </c>
      <c r="L43" s="91">
        <v>1</v>
      </c>
      <c r="M43" s="90">
        <f t="shared" si="13"/>
        <v>9.3140000000000001</v>
      </c>
      <c r="N43" s="90">
        <f t="shared" si="14"/>
        <v>3.21</v>
      </c>
      <c r="O43" s="117">
        <f t="shared" si="10"/>
        <v>3.21</v>
      </c>
    </row>
    <row r="44" spans="2:15" s="86" customFormat="1" ht="15.95" customHeight="1" x14ac:dyDescent="0.25">
      <c r="B44" s="469">
        <v>17</v>
      </c>
      <c r="C44" s="470"/>
      <c r="D44" s="470"/>
      <c r="E44" s="470"/>
      <c r="F44" s="470"/>
      <c r="G44" s="90">
        <v>3.31</v>
      </c>
      <c r="H44" s="90">
        <v>3.4</v>
      </c>
      <c r="I44" s="90">
        <f t="shared" si="11"/>
        <v>11.254</v>
      </c>
      <c r="J44" s="90"/>
      <c r="K44" s="90">
        <f t="shared" si="12"/>
        <v>11.254</v>
      </c>
      <c r="L44" s="91">
        <v>1</v>
      </c>
      <c r="M44" s="90">
        <f t="shared" si="13"/>
        <v>11.254</v>
      </c>
      <c r="N44" s="90">
        <f t="shared" si="14"/>
        <v>3.31</v>
      </c>
      <c r="O44" s="117">
        <f t="shared" si="10"/>
        <v>3.31</v>
      </c>
    </row>
    <row r="45" spans="2:15" s="86" customFormat="1" ht="15.95" customHeight="1" x14ac:dyDescent="0.25">
      <c r="B45" s="469">
        <v>18</v>
      </c>
      <c r="C45" s="470"/>
      <c r="D45" s="470"/>
      <c r="E45" s="470"/>
      <c r="F45" s="470"/>
      <c r="G45" s="90">
        <v>3.31</v>
      </c>
      <c r="H45" s="90">
        <v>3.4</v>
      </c>
      <c r="I45" s="90">
        <f t="shared" si="11"/>
        <v>11.254</v>
      </c>
      <c r="J45" s="90">
        <f>2.8*0.8</f>
        <v>2.2399999999999998</v>
      </c>
      <c r="K45" s="90">
        <f t="shared" si="12"/>
        <v>9.0139999999999993</v>
      </c>
      <c r="L45" s="91">
        <v>1</v>
      </c>
      <c r="M45" s="90">
        <f t="shared" si="13"/>
        <v>9.0139999999999993</v>
      </c>
      <c r="N45" s="90">
        <f t="shared" si="14"/>
        <v>3.31</v>
      </c>
      <c r="O45" s="117">
        <f t="shared" si="10"/>
        <v>3.31</v>
      </c>
    </row>
    <row r="46" spans="2:15" s="86" customFormat="1" ht="15.95" customHeight="1" x14ac:dyDescent="0.25">
      <c r="B46" s="469">
        <v>19</v>
      </c>
      <c r="C46" s="470"/>
      <c r="D46" s="470"/>
      <c r="E46" s="470"/>
      <c r="F46" s="470"/>
      <c r="G46" s="90">
        <v>3.57</v>
      </c>
      <c r="H46" s="90">
        <v>3.4</v>
      </c>
      <c r="I46" s="90">
        <f t="shared" si="11"/>
        <v>12.138</v>
      </c>
      <c r="J46" s="90">
        <f>2.8*0.8</f>
        <v>2.2399999999999998</v>
      </c>
      <c r="K46" s="90">
        <f t="shared" si="12"/>
        <v>9.8979999999999997</v>
      </c>
      <c r="L46" s="91">
        <v>1</v>
      </c>
      <c r="M46" s="90">
        <f t="shared" si="13"/>
        <v>9.8979999999999997</v>
      </c>
      <c r="N46" s="90">
        <f t="shared" si="14"/>
        <v>3.57</v>
      </c>
      <c r="O46" s="117">
        <f t="shared" si="10"/>
        <v>3.57</v>
      </c>
    </row>
    <row r="47" spans="2:15" s="86" customFormat="1" ht="15.95" customHeight="1" x14ac:dyDescent="0.25">
      <c r="B47" s="469">
        <v>20</v>
      </c>
      <c r="C47" s="470"/>
      <c r="D47" s="470"/>
      <c r="E47" s="470"/>
      <c r="F47" s="470"/>
      <c r="G47" s="90">
        <v>3.25</v>
      </c>
      <c r="H47" s="90">
        <v>3.4</v>
      </c>
      <c r="I47" s="90">
        <f t="shared" si="11"/>
        <v>11.049999999999999</v>
      </c>
      <c r="J47" s="90">
        <f>1.2*0.8</f>
        <v>0.96</v>
      </c>
      <c r="K47" s="90">
        <f t="shared" si="12"/>
        <v>10.09</v>
      </c>
      <c r="L47" s="91">
        <v>1</v>
      </c>
      <c r="M47" s="90">
        <f t="shared" si="13"/>
        <v>10.09</v>
      </c>
      <c r="N47" s="90">
        <f t="shared" si="14"/>
        <v>3.25</v>
      </c>
      <c r="O47" s="117">
        <f t="shared" si="10"/>
        <v>3.25</v>
      </c>
    </row>
    <row r="48" spans="2:15" s="86" customFormat="1" ht="15.95" customHeight="1" x14ac:dyDescent="0.25">
      <c r="B48" s="469">
        <v>21</v>
      </c>
      <c r="C48" s="470"/>
      <c r="D48" s="470"/>
      <c r="E48" s="470"/>
      <c r="F48" s="470"/>
      <c r="G48" s="90">
        <v>3.56</v>
      </c>
      <c r="H48" s="90">
        <v>3.4</v>
      </c>
      <c r="I48" s="90">
        <f t="shared" si="11"/>
        <v>12.103999999999999</v>
      </c>
      <c r="J48" s="90"/>
      <c r="K48" s="90">
        <f t="shared" si="12"/>
        <v>12.103999999999999</v>
      </c>
      <c r="L48" s="91">
        <v>1</v>
      </c>
      <c r="M48" s="90">
        <f t="shared" si="13"/>
        <v>12.103999999999999</v>
      </c>
      <c r="N48" s="90">
        <f t="shared" si="14"/>
        <v>3.56</v>
      </c>
      <c r="O48" s="117">
        <f t="shared" si="10"/>
        <v>3.56</v>
      </c>
    </row>
    <row r="49" spans="2:15" s="86" customFormat="1" ht="15.95" customHeight="1" thickBot="1" x14ac:dyDescent="0.3">
      <c r="B49" s="471"/>
      <c r="C49" s="472"/>
      <c r="D49" s="472"/>
      <c r="E49" s="472"/>
      <c r="F49" s="472"/>
      <c r="G49" s="88"/>
      <c r="H49" s="88"/>
      <c r="I49" s="88"/>
      <c r="J49" s="88"/>
      <c r="K49" s="88"/>
      <c r="L49" s="89"/>
      <c r="M49" s="88"/>
      <c r="N49" s="88"/>
      <c r="O49" s="118"/>
    </row>
    <row r="50" spans="2:15" s="86" customFormat="1" ht="17.45" customHeight="1" thickBot="1" x14ac:dyDescent="0.3">
      <c r="B50" s="473" t="s">
        <v>10</v>
      </c>
      <c r="C50" s="474"/>
      <c r="D50" s="474"/>
      <c r="E50" s="474"/>
      <c r="F50" s="474"/>
      <c r="G50" s="474"/>
      <c r="H50" s="474"/>
      <c r="I50" s="474"/>
      <c r="J50" s="474"/>
      <c r="K50" s="474"/>
      <c r="L50" s="474"/>
      <c r="M50" s="119">
        <f>SUM(M28:M49)</f>
        <v>215.02439999999996</v>
      </c>
      <c r="N50" s="119">
        <f>SUM(N28:N49)</f>
        <v>72.010000000000005</v>
      </c>
      <c r="O50" s="120">
        <f>SUM(O28:O49)</f>
        <v>72.010000000000005</v>
      </c>
    </row>
    <row r="51" spans="2:15" ht="9.9499999999999993" customHeight="1" thickBot="1" x14ac:dyDescent="0.3"/>
    <row r="52" spans="2:15" s="86" customFormat="1" ht="17.45" customHeight="1" x14ac:dyDescent="0.25">
      <c r="B52" s="121" t="s">
        <v>130</v>
      </c>
      <c r="C52" s="122"/>
      <c r="D52" s="122"/>
      <c r="E52" s="122"/>
      <c r="F52" s="484" t="s">
        <v>227</v>
      </c>
      <c r="G52" s="484"/>
      <c r="H52" s="484"/>
      <c r="I52" s="484"/>
      <c r="J52" s="484"/>
      <c r="K52" s="123" t="s">
        <v>131</v>
      </c>
      <c r="L52" s="485"/>
      <c r="M52" s="486"/>
      <c r="N52" s="487"/>
      <c r="O52" s="227"/>
    </row>
    <row r="53" spans="2:15" s="86" customFormat="1" ht="15.95" customHeight="1" x14ac:dyDescent="0.25">
      <c r="B53" s="469"/>
      <c r="C53" s="470"/>
      <c r="D53" s="470"/>
      <c r="E53" s="470"/>
      <c r="F53" s="470"/>
      <c r="G53" s="90"/>
      <c r="H53" s="90"/>
      <c r="I53" s="90">
        <f t="shared" ref="I53:I54" si="15">+G53*H53</f>
        <v>0</v>
      </c>
      <c r="J53" s="90"/>
      <c r="K53" s="90">
        <f t="shared" ref="K53:K54" si="16">+I53-J53</f>
        <v>0</v>
      </c>
      <c r="L53" s="91"/>
      <c r="M53" s="90">
        <f t="shared" ref="M53:M54" si="17">+K53*L53</f>
        <v>0</v>
      </c>
      <c r="N53" s="90">
        <f t="shared" ref="N53:N54" si="18">+G53*L53</f>
        <v>0</v>
      </c>
      <c r="O53" s="117"/>
    </row>
    <row r="54" spans="2:15" s="86" customFormat="1" ht="15.95" customHeight="1" x14ac:dyDescent="0.25">
      <c r="B54" s="469"/>
      <c r="C54" s="470"/>
      <c r="D54" s="470"/>
      <c r="E54" s="470"/>
      <c r="F54" s="470"/>
      <c r="G54" s="90"/>
      <c r="H54" s="90"/>
      <c r="I54" s="90">
        <f t="shared" si="15"/>
        <v>0</v>
      </c>
      <c r="J54" s="90"/>
      <c r="K54" s="90">
        <f t="shared" si="16"/>
        <v>0</v>
      </c>
      <c r="L54" s="91"/>
      <c r="M54" s="90">
        <f t="shared" si="17"/>
        <v>0</v>
      </c>
      <c r="N54" s="90">
        <f t="shared" si="18"/>
        <v>0</v>
      </c>
      <c r="O54" s="117"/>
    </row>
    <row r="55" spans="2:15" s="86" customFormat="1" ht="15.95" customHeight="1" thickBot="1" x14ac:dyDescent="0.3">
      <c r="B55" s="471"/>
      <c r="C55" s="472"/>
      <c r="D55" s="472"/>
      <c r="E55" s="472"/>
      <c r="F55" s="472"/>
      <c r="G55" s="88"/>
      <c r="H55" s="88"/>
      <c r="I55" s="88"/>
      <c r="J55" s="88"/>
      <c r="K55" s="88"/>
      <c r="L55" s="89"/>
      <c r="M55" s="88"/>
      <c r="N55" s="88"/>
      <c r="O55" s="118"/>
    </row>
    <row r="56" spans="2:15" s="86" customFormat="1" ht="17.45" customHeight="1" thickBot="1" x14ac:dyDescent="0.3">
      <c r="B56" s="473" t="s">
        <v>10</v>
      </c>
      <c r="C56" s="474"/>
      <c r="D56" s="474"/>
      <c r="E56" s="474"/>
      <c r="F56" s="474"/>
      <c r="G56" s="474"/>
      <c r="H56" s="474"/>
      <c r="I56" s="474"/>
      <c r="J56" s="474"/>
      <c r="K56" s="474"/>
      <c r="L56" s="474"/>
      <c r="M56" s="119">
        <f>SUM(M53:M55)</f>
        <v>0</v>
      </c>
      <c r="N56" s="119">
        <f>SUM(N53:N55)</f>
        <v>0</v>
      </c>
      <c r="O56" s="120">
        <f>SUM(O53:O55)</f>
        <v>0</v>
      </c>
    </row>
    <row r="57" spans="2:15" ht="9.9499999999999993" customHeight="1" thickBot="1" x14ac:dyDescent="0.3"/>
    <row r="58" spans="2:15" s="86" customFormat="1" ht="17.45" customHeight="1" x14ac:dyDescent="0.25">
      <c r="B58" s="121" t="s">
        <v>130</v>
      </c>
      <c r="C58" s="122"/>
      <c r="D58" s="122"/>
      <c r="E58" s="122"/>
      <c r="F58" s="484" t="s">
        <v>228</v>
      </c>
      <c r="G58" s="484"/>
      <c r="H58" s="484"/>
      <c r="I58" s="484"/>
      <c r="J58" s="484"/>
      <c r="K58" s="123" t="s">
        <v>131</v>
      </c>
      <c r="L58" s="485"/>
      <c r="M58" s="486"/>
      <c r="N58" s="487"/>
      <c r="O58" s="228"/>
    </row>
    <row r="59" spans="2:15" s="86" customFormat="1" ht="15.95" customHeight="1" x14ac:dyDescent="0.25">
      <c r="B59" s="469"/>
      <c r="C59" s="470"/>
      <c r="D59" s="470"/>
      <c r="E59" s="470"/>
      <c r="F59" s="470"/>
      <c r="G59" s="90"/>
      <c r="H59" s="90"/>
      <c r="I59" s="90">
        <f t="shared" ref="I59:I60" si="19">+G59*H59</f>
        <v>0</v>
      </c>
      <c r="J59" s="90"/>
      <c r="K59" s="90">
        <f t="shared" ref="K59:K60" si="20">+I59-J59</f>
        <v>0</v>
      </c>
      <c r="L59" s="91"/>
      <c r="M59" s="90">
        <f t="shared" ref="M59:M60" si="21">+K59*L59</f>
        <v>0</v>
      </c>
      <c r="N59" s="90">
        <f t="shared" ref="N59:N60" si="22">+G59*L59</f>
        <v>0</v>
      </c>
      <c r="O59" s="117"/>
    </row>
    <row r="60" spans="2:15" s="86" customFormat="1" ht="15.95" customHeight="1" x14ac:dyDescent="0.25">
      <c r="B60" s="469"/>
      <c r="C60" s="470"/>
      <c r="D60" s="470"/>
      <c r="E60" s="470"/>
      <c r="F60" s="470"/>
      <c r="G60" s="90"/>
      <c r="H60" s="90"/>
      <c r="I60" s="90">
        <f t="shared" si="19"/>
        <v>0</v>
      </c>
      <c r="J60" s="90"/>
      <c r="K60" s="90">
        <f t="shared" si="20"/>
        <v>0</v>
      </c>
      <c r="L60" s="91"/>
      <c r="M60" s="90">
        <f t="shared" si="21"/>
        <v>0</v>
      </c>
      <c r="N60" s="90">
        <f t="shared" si="22"/>
        <v>0</v>
      </c>
      <c r="O60" s="117"/>
    </row>
    <row r="61" spans="2:15" s="86" customFormat="1" ht="15.95" customHeight="1" thickBot="1" x14ac:dyDescent="0.3">
      <c r="B61" s="471"/>
      <c r="C61" s="472"/>
      <c r="D61" s="472"/>
      <c r="E61" s="472"/>
      <c r="F61" s="472"/>
      <c r="G61" s="88"/>
      <c r="H61" s="88"/>
      <c r="I61" s="88"/>
      <c r="J61" s="88"/>
      <c r="K61" s="88"/>
      <c r="L61" s="89"/>
      <c r="M61" s="88"/>
      <c r="N61" s="88"/>
      <c r="O61" s="118"/>
    </row>
    <row r="62" spans="2:15" s="86" customFormat="1" ht="17.45" customHeight="1" thickBot="1" x14ac:dyDescent="0.3">
      <c r="B62" s="473" t="s">
        <v>10</v>
      </c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119">
        <f>SUM(M59:M61)</f>
        <v>0</v>
      </c>
      <c r="N62" s="119">
        <f>SUM(N59:N61)</f>
        <v>0</v>
      </c>
      <c r="O62" s="120">
        <f>SUM(O59:O61)</f>
        <v>0</v>
      </c>
    </row>
    <row r="63" spans="2:15" ht="9.9499999999999993" customHeight="1" thickBot="1" x14ac:dyDescent="0.3"/>
    <row r="64" spans="2:15" s="86" customFormat="1" ht="17.45" customHeight="1" x14ac:dyDescent="0.25">
      <c r="B64" s="121" t="s">
        <v>130</v>
      </c>
      <c r="C64" s="122"/>
      <c r="D64" s="122"/>
      <c r="E64" s="122"/>
      <c r="F64" s="484" t="s">
        <v>229</v>
      </c>
      <c r="G64" s="484"/>
      <c r="H64" s="484"/>
      <c r="I64" s="484"/>
      <c r="J64" s="484"/>
      <c r="K64" s="123" t="s">
        <v>131</v>
      </c>
      <c r="L64" s="484"/>
      <c r="M64" s="484"/>
      <c r="N64" s="484"/>
      <c r="O64" s="492"/>
    </row>
    <row r="65" spans="2:15" s="86" customFormat="1" ht="15.95" customHeight="1" x14ac:dyDescent="0.25">
      <c r="B65" s="469">
        <v>1</v>
      </c>
      <c r="C65" s="470"/>
      <c r="D65" s="470"/>
      <c r="E65" s="470"/>
      <c r="F65" s="470"/>
      <c r="G65" s="90">
        <v>0.63</v>
      </c>
      <c r="H65" s="90">
        <v>3.62</v>
      </c>
      <c r="I65" s="90">
        <f>+G65*H65</f>
        <v>2.2806000000000002</v>
      </c>
      <c r="J65" s="90"/>
      <c r="K65" s="90">
        <f>+I65-J65</f>
        <v>2.2806000000000002</v>
      </c>
      <c r="L65" s="91">
        <v>1</v>
      </c>
      <c r="M65" s="90">
        <f>+K65*L65</f>
        <v>2.2806000000000002</v>
      </c>
      <c r="N65" s="90">
        <f>+G65*L65</f>
        <v>0.63</v>
      </c>
      <c r="O65" s="117"/>
    </row>
    <row r="66" spans="2:15" s="86" customFormat="1" ht="15.95" customHeight="1" x14ac:dyDescent="0.25">
      <c r="B66" s="469">
        <v>2</v>
      </c>
      <c r="C66" s="470"/>
      <c r="D66" s="470"/>
      <c r="E66" s="470"/>
      <c r="F66" s="470"/>
      <c r="G66" s="90">
        <v>0.43</v>
      </c>
      <c r="H66" s="90">
        <v>3.62</v>
      </c>
      <c r="I66" s="90">
        <f>+G66*H66</f>
        <v>1.5566</v>
      </c>
      <c r="J66" s="90"/>
      <c r="K66" s="90">
        <f>+I66-J66</f>
        <v>1.5566</v>
      </c>
      <c r="L66" s="91">
        <v>1</v>
      </c>
      <c r="M66" s="90">
        <f>+K66*L66</f>
        <v>1.5566</v>
      </c>
      <c r="N66" s="90">
        <f>+G66*L66</f>
        <v>0.43</v>
      </c>
      <c r="O66" s="117"/>
    </row>
    <row r="67" spans="2:15" s="86" customFormat="1" ht="15.95" customHeight="1" x14ac:dyDescent="0.25">
      <c r="B67" s="469">
        <v>3</v>
      </c>
      <c r="C67" s="470"/>
      <c r="D67" s="470"/>
      <c r="E67" s="470"/>
      <c r="F67" s="470"/>
      <c r="G67" s="90">
        <v>1.27</v>
      </c>
      <c r="H67" s="90">
        <v>3.62</v>
      </c>
      <c r="I67" s="90">
        <f>+G67*H67</f>
        <v>4.5974000000000004</v>
      </c>
      <c r="J67" s="90"/>
      <c r="K67" s="90">
        <f>+I67-J67</f>
        <v>4.5974000000000004</v>
      </c>
      <c r="L67" s="91">
        <v>1</v>
      </c>
      <c r="M67" s="90">
        <f>+K67*L67</f>
        <v>4.5974000000000004</v>
      </c>
      <c r="N67" s="90">
        <f>+G67*L67</f>
        <v>1.27</v>
      </c>
      <c r="O67" s="117"/>
    </row>
    <row r="68" spans="2:15" s="86" customFormat="1" ht="15.95" customHeight="1" thickBot="1" x14ac:dyDescent="0.3">
      <c r="B68" s="471"/>
      <c r="C68" s="472"/>
      <c r="D68" s="472"/>
      <c r="E68" s="472"/>
      <c r="F68" s="472"/>
      <c r="G68" s="88"/>
      <c r="H68" s="88"/>
      <c r="I68" s="88"/>
      <c r="J68" s="88"/>
      <c r="K68" s="88"/>
      <c r="L68" s="89"/>
      <c r="M68" s="88"/>
      <c r="N68" s="88"/>
      <c r="O68" s="118"/>
    </row>
    <row r="69" spans="2:15" s="86" customFormat="1" ht="17.45" customHeight="1" thickBot="1" x14ac:dyDescent="0.3">
      <c r="B69" s="473" t="s">
        <v>10</v>
      </c>
      <c r="C69" s="474"/>
      <c r="D69" s="474"/>
      <c r="E69" s="474"/>
      <c r="F69" s="474"/>
      <c r="G69" s="474"/>
      <c r="H69" s="474"/>
      <c r="I69" s="474"/>
      <c r="J69" s="474"/>
      <c r="K69" s="474"/>
      <c r="L69" s="474"/>
      <c r="M69" s="119">
        <f>SUM(M65:M68)</f>
        <v>8.4345999999999997</v>
      </c>
      <c r="N69" s="119">
        <f>SUM(N65:N68)</f>
        <v>2.33</v>
      </c>
      <c r="O69" s="120">
        <f>SUM(O65:O68)</f>
        <v>0</v>
      </c>
    </row>
    <row r="70" spans="2:15" ht="9.9499999999999993" customHeight="1" thickBot="1" x14ac:dyDescent="0.3"/>
    <row r="71" spans="2:15" s="86" customFormat="1" ht="17.45" customHeight="1" x14ac:dyDescent="0.25">
      <c r="B71" s="121" t="s">
        <v>130</v>
      </c>
      <c r="C71" s="122"/>
      <c r="D71" s="122"/>
      <c r="E71" s="122"/>
      <c r="F71" s="484" t="s">
        <v>231</v>
      </c>
      <c r="G71" s="484"/>
      <c r="H71" s="484"/>
      <c r="I71" s="484"/>
      <c r="J71" s="484"/>
      <c r="K71" s="123" t="s">
        <v>131</v>
      </c>
      <c r="L71" s="485"/>
      <c r="M71" s="486"/>
      <c r="N71" s="487"/>
      <c r="O71" s="230"/>
    </row>
    <row r="72" spans="2:15" s="86" customFormat="1" ht="15.95" customHeight="1" x14ac:dyDescent="0.25">
      <c r="B72" s="469">
        <v>1</v>
      </c>
      <c r="C72" s="470"/>
      <c r="D72" s="470"/>
      <c r="E72" s="470"/>
      <c r="F72" s="470"/>
      <c r="G72" s="90">
        <v>9.89</v>
      </c>
      <c r="H72" s="90">
        <v>3.6</v>
      </c>
      <c r="I72" s="90">
        <f t="shared" ref="I72:I84" si="23">+G72*H72</f>
        <v>35.604000000000006</v>
      </c>
      <c r="J72" s="90">
        <f>0.9*2.1*3</f>
        <v>5.67</v>
      </c>
      <c r="K72" s="90">
        <f t="shared" ref="K72:K84" si="24">+I72-J72</f>
        <v>29.934000000000005</v>
      </c>
      <c r="L72" s="91">
        <v>1</v>
      </c>
      <c r="M72" s="90">
        <f t="shared" ref="M72:M84" si="25">+K72*L72</f>
        <v>29.934000000000005</v>
      </c>
      <c r="N72" s="90">
        <f t="shared" ref="N72:N84" si="26">+G72*L72</f>
        <v>9.89</v>
      </c>
      <c r="O72" s="117"/>
    </row>
    <row r="73" spans="2:15" s="86" customFormat="1" ht="15.95" customHeight="1" x14ac:dyDescent="0.25">
      <c r="B73" s="469">
        <v>2</v>
      </c>
      <c r="C73" s="470"/>
      <c r="D73" s="470"/>
      <c r="E73" s="470"/>
      <c r="F73" s="470"/>
      <c r="G73" s="90">
        <v>5.1100000000000003</v>
      </c>
      <c r="H73" s="90">
        <v>3.6</v>
      </c>
      <c r="I73" s="90">
        <f t="shared" si="23"/>
        <v>18.396000000000001</v>
      </c>
      <c r="J73" s="90"/>
      <c r="K73" s="90">
        <f t="shared" si="24"/>
        <v>18.396000000000001</v>
      </c>
      <c r="L73" s="91">
        <v>1</v>
      </c>
      <c r="M73" s="90">
        <f t="shared" si="25"/>
        <v>18.396000000000001</v>
      </c>
      <c r="N73" s="90">
        <f t="shared" si="26"/>
        <v>5.1100000000000003</v>
      </c>
      <c r="O73" s="117"/>
    </row>
    <row r="74" spans="2:15" s="86" customFormat="1" ht="15.95" customHeight="1" x14ac:dyDescent="0.25">
      <c r="B74" s="469">
        <v>3</v>
      </c>
      <c r="C74" s="470"/>
      <c r="D74" s="470"/>
      <c r="E74" s="470"/>
      <c r="F74" s="470"/>
      <c r="G74" s="90">
        <v>5.1100000000000003</v>
      </c>
      <c r="H74" s="90">
        <v>3.6</v>
      </c>
      <c r="I74" s="90">
        <f t="shared" si="23"/>
        <v>18.396000000000001</v>
      </c>
      <c r="J74" s="90"/>
      <c r="K74" s="90">
        <f t="shared" si="24"/>
        <v>18.396000000000001</v>
      </c>
      <c r="L74" s="91">
        <v>1</v>
      </c>
      <c r="M74" s="90">
        <f t="shared" si="25"/>
        <v>18.396000000000001</v>
      </c>
      <c r="N74" s="90">
        <f t="shared" si="26"/>
        <v>5.1100000000000003</v>
      </c>
      <c r="O74" s="117"/>
    </row>
    <row r="75" spans="2:15" s="86" customFormat="1" ht="15.95" customHeight="1" x14ac:dyDescent="0.25">
      <c r="B75" s="469">
        <v>4</v>
      </c>
      <c r="C75" s="470"/>
      <c r="D75" s="470"/>
      <c r="E75" s="470"/>
      <c r="F75" s="470"/>
      <c r="G75" s="90">
        <v>9.6</v>
      </c>
      <c r="H75" s="90">
        <v>3.6</v>
      </c>
      <c r="I75" s="90">
        <f t="shared" si="23"/>
        <v>34.56</v>
      </c>
      <c r="J75" s="90">
        <f>0.9*2.1</f>
        <v>1.8900000000000001</v>
      </c>
      <c r="K75" s="90">
        <f t="shared" si="24"/>
        <v>32.67</v>
      </c>
      <c r="L75" s="91">
        <v>1</v>
      </c>
      <c r="M75" s="90">
        <f t="shared" si="25"/>
        <v>32.67</v>
      </c>
      <c r="N75" s="90">
        <f t="shared" si="26"/>
        <v>9.6</v>
      </c>
      <c r="O75" s="117"/>
    </row>
    <row r="76" spans="2:15" s="86" customFormat="1" ht="15.95" customHeight="1" x14ac:dyDescent="0.25">
      <c r="B76" s="469">
        <v>5</v>
      </c>
      <c r="C76" s="470"/>
      <c r="D76" s="470"/>
      <c r="E76" s="470"/>
      <c r="F76" s="470"/>
      <c r="G76" s="90">
        <v>9.89</v>
      </c>
      <c r="H76" s="90">
        <v>3.6</v>
      </c>
      <c r="I76" s="90">
        <f t="shared" si="23"/>
        <v>35.604000000000006</v>
      </c>
      <c r="J76" s="90"/>
      <c r="K76" s="90">
        <f t="shared" si="24"/>
        <v>35.604000000000006</v>
      </c>
      <c r="L76" s="91">
        <v>1</v>
      </c>
      <c r="M76" s="90">
        <f t="shared" si="25"/>
        <v>35.604000000000006</v>
      </c>
      <c r="N76" s="90">
        <f t="shared" si="26"/>
        <v>9.89</v>
      </c>
      <c r="O76" s="117"/>
    </row>
    <row r="77" spans="2:15" s="86" customFormat="1" ht="15.95" customHeight="1" x14ac:dyDescent="0.25">
      <c r="B77" s="469">
        <v>6</v>
      </c>
      <c r="C77" s="470"/>
      <c r="D77" s="470"/>
      <c r="E77" s="470"/>
      <c r="F77" s="470"/>
      <c r="G77" s="90">
        <v>9.89</v>
      </c>
      <c r="H77" s="90">
        <v>3.6</v>
      </c>
      <c r="I77" s="90">
        <f t="shared" si="23"/>
        <v>35.604000000000006</v>
      </c>
      <c r="J77" s="90"/>
      <c r="K77" s="90">
        <f t="shared" si="24"/>
        <v>35.604000000000006</v>
      </c>
      <c r="L77" s="91">
        <v>1</v>
      </c>
      <c r="M77" s="90">
        <f t="shared" si="25"/>
        <v>35.604000000000006</v>
      </c>
      <c r="N77" s="90">
        <f t="shared" si="26"/>
        <v>9.89</v>
      </c>
      <c r="O77" s="117"/>
    </row>
    <row r="78" spans="2:15" s="86" customFormat="1" ht="15.95" customHeight="1" x14ac:dyDescent="0.25">
      <c r="B78" s="469">
        <v>7</v>
      </c>
      <c r="C78" s="470"/>
      <c r="D78" s="470"/>
      <c r="E78" s="470"/>
      <c r="F78" s="470"/>
      <c r="G78" s="90">
        <v>4.0999999999999996</v>
      </c>
      <c r="H78" s="90">
        <v>3.6</v>
      </c>
      <c r="I78" s="90">
        <f t="shared" si="23"/>
        <v>14.76</v>
      </c>
      <c r="J78" s="90"/>
      <c r="K78" s="90">
        <f t="shared" si="24"/>
        <v>14.76</v>
      </c>
      <c r="L78" s="91">
        <v>1</v>
      </c>
      <c r="M78" s="90">
        <f t="shared" si="25"/>
        <v>14.76</v>
      </c>
      <c r="N78" s="90">
        <f t="shared" si="26"/>
        <v>4.0999999999999996</v>
      </c>
      <c r="O78" s="117"/>
    </row>
    <row r="79" spans="2:15" s="86" customFormat="1" ht="15.95" customHeight="1" x14ac:dyDescent="0.25">
      <c r="B79" s="469">
        <v>8</v>
      </c>
      <c r="C79" s="470"/>
      <c r="D79" s="470"/>
      <c r="E79" s="470"/>
      <c r="F79" s="470"/>
      <c r="G79" s="90">
        <v>4.0999999999999996</v>
      </c>
      <c r="H79" s="90">
        <v>3.6</v>
      </c>
      <c r="I79" s="90">
        <f t="shared" si="23"/>
        <v>14.76</v>
      </c>
      <c r="J79" s="90"/>
      <c r="K79" s="90">
        <f t="shared" si="24"/>
        <v>14.76</v>
      </c>
      <c r="L79" s="91">
        <v>1</v>
      </c>
      <c r="M79" s="90">
        <f t="shared" si="25"/>
        <v>14.76</v>
      </c>
      <c r="N79" s="90">
        <f t="shared" si="26"/>
        <v>4.0999999999999996</v>
      </c>
      <c r="O79" s="117"/>
    </row>
    <row r="80" spans="2:15" s="86" customFormat="1" ht="15.95" customHeight="1" x14ac:dyDescent="0.25">
      <c r="B80" s="469">
        <v>9</v>
      </c>
      <c r="C80" s="470"/>
      <c r="D80" s="470"/>
      <c r="E80" s="470"/>
      <c r="F80" s="470"/>
      <c r="G80" s="90">
        <v>9.89</v>
      </c>
      <c r="H80" s="90">
        <v>3.6</v>
      </c>
      <c r="I80" s="90">
        <f t="shared" si="23"/>
        <v>35.604000000000006</v>
      </c>
      <c r="J80" s="90">
        <f>0.9*2.1*2</f>
        <v>3.7800000000000002</v>
      </c>
      <c r="K80" s="90">
        <f t="shared" si="24"/>
        <v>31.824000000000005</v>
      </c>
      <c r="L80" s="91">
        <v>1</v>
      </c>
      <c r="M80" s="90">
        <f t="shared" si="25"/>
        <v>31.824000000000005</v>
      </c>
      <c r="N80" s="90">
        <f t="shared" si="26"/>
        <v>9.89</v>
      </c>
      <c r="O80" s="117"/>
    </row>
    <row r="81" spans="2:22" s="86" customFormat="1" ht="15.95" customHeight="1" x14ac:dyDescent="0.25">
      <c r="B81" s="469">
        <v>10</v>
      </c>
      <c r="C81" s="470"/>
      <c r="D81" s="470"/>
      <c r="E81" s="470"/>
      <c r="F81" s="470"/>
      <c r="G81" s="90">
        <v>1.66</v>
      </c>
      <c r="H81" s="90">
        <v>3.6</v>
      </c>
      <c r="I81" s="90">
        <f t="shared" si="23"/>
        <v>5.976</v>
      </c>
      <c r="J81" s="90">
        <f>1.4*2.1</f>
        <v>2.94</v>
      </c>
      <c r="K81" s="90">
        <f t="shared" si="24"/>
        <v>3.036</v>
      </c>
      <c r="L81" s="91">
        <v>1</v>
      </c>
      <c r="M81" s="90">
        <f t="shared" si="25"/>
        <v>3.036</v>
      </c>
      <c r="N81" s="90">
        <f t="shared" si="26"/>
        <v>1.66</v>
      </c>
      <c r="O81" s="117"/>
    </row>
    <row r="82" spans="2:22" s="86" customFormat="1" ht="15.95" customHeight="1" x14ac:dyDescent="0.25">
      <c r="B82" s="469">
        <v>11</v>
      </c>
      <c r="C82" s="470"/>
      <c r="D82" s="470"/>
      <c r="E82" s="470"/>
      <c r="F82" s="470"/>
      <c r="G82" s="90">
        <v>11.59</v>
      </c>
      <c r="H82" s="90">
        <v>3.6</v>
      </c>
      <c r="I82" s="90">
        <f t="shared" si="23"/>
        <v>41.724000000000004</v>
      </c>
      <c r="J82" s="90">
        <f>1.4*2.1*2</f>
        <v>5.88</v>
      </c>
      <c r="K82" s="90">
        <f t="shared" si="24"/>
        <v>35.844000000000001</v>
      </c>
      <c r="L82" s="91">
        <v>1</v>
      </c>
      <c r="M82" s="90">
        <f t="shared" si="25"/>
        <v>35.844000000000001</v>
      </c>
      <c r="N82" s="90">
        <f t="shared" si="26"/>
        <v>11.59</v>
      </c>
      <c r="O82" s="117"/>
    </row>
    <row r="83" spans="2:22" s="86" customFormat="1" ht="15.95" customHeight="1" x14ac:dyDescent="0.25">
      <c r="B83" s="469">
        <v>12</v>
      </c>
      <c r="C83" s="470"/>
      <c r="D83" s="470"/>
      <c r="E83" s="470"/>
      <c r="F83" s="470"/>
      <c r="G83" s="90">
        <v>10.3</v>
      </c>
      <c r="H83" s="90">
        <v>3.6</v>
      </c>
      <c r="I83" s="90">
        <f t="shared" si="23"/>
        <v>37.080000000000005</v>
      </c>
      <c r="J83" s="90"/>
      <c r="K83" s="90">
        <f t="shared" si="24"/>
        <v>37.080000000000005</v>
      </c>
      <c r="L83" s="91">
        <v>1</v>
      </c>
      <c r="M83" s="90">
        <f t="shared" si="25"/>
        <v>37.080000000000005</v>
      </c>
      <c r="N83" s="90">
        <f t="shared" si="26"/>
        <v>10.3</v>
      </c>
      <c r="O83" s="117"/>
    </row>
    <row r="84" spans="2:22" s="86" customFormat="1" ht="15.95" customHeight="1" x14ac:dyDescent="0.25">
      <c r="B84" s="469">
        <v>13</v>
      </c>
      <c r="C84" s="470"/>
      <c r="D84" s="470"/>
      <c r="E84" s="470"/>
      <c r="F84" s="470"/>
      <c r="G84" s="90">
        <v>10.3</v>
      </c>
      <c r="H84" s="90">
        <v>3.6</v>
      </c>
      <c r="I84" s="90">
        <f t="shared" si="23"/>
        <v>37.080000000000005</v>
      </c>
      <c r="J84" s="90"/>
      <c r="K84" s="90">
        <f t="shared" si="24"/>
        <v>37.080000000000005</v>
      </c>
      <c r="L84" s="91">
        <v>1</v>
      </c>
      <c r="M84" s="90">
        <f t="shared" si="25"/>
        <v>37.080000000000005</v>
      </c>
      <c r="N84" s="90">
        <f t="shared" si="26"/>
        <v>10.3</v>
      </c>
      <c r="O84" s="117"/>
    </row>
    <row r="85" spans="2:22" s="86" customFormat="1" ht="15.95" customHeight="1" thickBot="1" x14ac:dyDescent="0.3">
      <c r="B85" s="471"/>
      <c r="C85" s="472"/>
      <c r="D85" s="472"/>
      <c r="E85" s="472"/>
      <c r="F85" s="472"/>
      <c r="G85" s="88"/>
      <c r="H85" s="88"/>
      <c r="I85" s="88"/>
      <c r="J85" s="88"/>
      <c r="K85" s="88"/>
      <c r="L85" s="89"/>
      <c r="M85" s="88"/>
      <c r="N85" s="88"/>
      <c r="O85" s="118"/>
    </row>
    <row r="86" spans="2:22" s="86" customFormat="1" ht="17.45" customHeight="1" thickBot="1" x14ac:dyDescent="0.3">
      <c r="B86" s="473" t="s">
        <v>10</v>
      </c>
      <c r="C86" s="474"/>
      <c r="D86" s="474"/>
      <c r="E86" s="474"/>
      <c r="F86" s="474"/>
      <c r="G86" s="474"/>
      <c r="H86" s="474"/>
      <c r="I86" s="474"/>
      <c r="J86" s="474"/>
      <c r="K86" s="474"/>
      <c r="L86" s="474"/>
      <c r="M86" s="119">
        <f>SUM(M72:M85)</f>
        <v>344.988</v>
      </c>
      <c r="N86" s="119">
        <f>SUM(N72:N85)</f>
        <v>101.43</v>
      </c>
      <c r="O86" s="120">
        <f>SUM(O72:O85)</f>
        <v>0</v>
      </c>
    </row>
    <row r="87" spans="2:22" ht="9.9499999999999993" customHeight="1" thickBot="1" x14ac:dyDescent="0.3"/>
    <row r="88" spans="2:22" s="86" customFormat="1" ht="17.45" customHeight="1" x14ac:dyDescent="0.25">
      <c r="B88" s="121" t="s">
        <v>130</v>
      </c>
      <c r="C88" s="122"/>
      <c r="D88" s="122"/>
      <c r="E88" s="122"/>
      <c r="F88" s="484" t="s">
        <v>230</v>
      </c>
      <c r="G88" s="484"/>
      <c r="H88" s="484"/>
      <c r="I88" s="484"/>
      <c r="J88" s="484"/>
      <c r="K88" s="123" t="s">
        <v>131</v>
      </c>
      <c r="L88" s="485"/>
      <c r="M88" s="486"/>
      <c r="N88" s="487"/>
      <c r="O88" s="229"/>
    </row>
    <row r="89" spans="2:22" s="86" customFormat="1" ht="15.95" customHeight="1" x14ac:dyDescent="0.25">
      <c r="B89" s="469">
        <v>1</v>
      </c>
      <c r="C89" s="470"/>
      <c r="D89" s="470"/>
      <c r="E89" s="470"/>
      <c r="F89" s="470"/>
      <c r="G89" s="90">
        <v>3.5</v>
      </c>
      <c r="H89" s="90">
        <v>1.8</v>
      </c>
      <c r="I89" s="90">
        <f>+G89*H89</f>
        <v>6.3</v>
      </c>
      <c r="J89" s="90">
        <f>0.7*1.8*3</f>
        <v>3.7800000000000002</v>
      </c>
      <c r="K89" s="90">
        <f>+I89-J89</f>
        <v>2.5199999999999996</v>
      </c>
      <c r="L89" s="91">
        <v>1</v>
      </c>
      <c r="M89" s="90">
        <f>+K89*L89</f>
        <v>2.5199999999999996</v>
      </c>
      <c r="N89" s="90"/>
      <c r="O89" s="117"/>
    </row>
    <row r="90" spans="2:22" s="86" customFormat="1" ht="15.95" customHeight="1" x14ac:dyDescent="0.25">
      <c r="B90" s="469">
        <v>2</v>
      </c>
      <c r="C90" s="470"/>
      <c r="D90" s="470"/>
      <c r="E90" s="470"/>
      <c r="F90" s="470"/>
      <c r="G90" s="90">
        <v>1.37</v>
      </c>
      <c r="H90" s="90">
        <v>1.8</v>
      </c>
      <c r="I90" s="90">
        <f>+G90*H90</f>
        <v>2.4660000000000002</v>
      </c>
      <c r="J90" s="90"/>
      <c r="K90" s="90">
        <f>+I90-J90</f>
        <v>2.4660000000000002</v>
      </c>
      <c r="L90" s="91">
        <v>4</v>
      </c>
      <c r="M90" s="90">
        <f>+K90*L90</f>
        <v>9.8640000000000008</v>
      </c>
      <c r="N90" s="90"/>
      <c r="O90" s="117"/>
    </row>
    <row r="91" spans="2:22" s="86" customFormat="1" ht="15.95" customHeight="1" x14ac:dyDescent="0.25">
      <c r="B91" s="469">
        <v>3</v>
      </c>
      <c r="C91" s="470"/>
      <c r="D91" s="470"/>
      <c r="E91" s="470"/>
      <c r="F91" s="470"/>
      <c r="G91" s="90">
        <v>3.42</v>
      </c>
      <c r="H91" s="90">
        <v>1.8</v>
      </c>
      <c r="I91" s="90">
        <f>+G91*H91</f>
        <v>6.1559999999999997</v>
      </c>
      <c r="J91" s="90">
        <f>0.7*1.8*3</f>
        <v>3.7800000000000002</v>
      </c>
      <c r="K91" s="90">
        <f>+I91-J91</f>
        <v>2.3759999999999994</v>
      </c>
      <c r="L91" s="91">
        <v>1</v>
      </c>
      <c r="M91" s="90">
        <f>+K91*L91</f>
        <v>2.3759999999999994</v>
      </c>
      <c r="N91" s="90"/>
      <c r="O91" s="117"/>
    </row>
    <row r="92" spans="2:22" s="86" customFormat="1" ht="15.95" customHeight="1" thickBot="1" x14ac:dyDescent="0.3">
      <c r="B92" s="471"/>
      <c r="C92" s="472"/>
      <c r="D92" s="472"/>
      <c r="E92" s="472"/>
      <c r="F92" s="472"/>
      <c r="G92" s="88"/>
      <c r="H92" s="88"/>
      <c r="I92" s="88"/>
      <c r="J92" s="88"/>
      <c r="K92" s="88"/>
      <c r="L92" s="89"/>
      <c r="M92" s="88"/>
      <c r="N92" s="88"/>
      <c r="O92" s="118"/>
    </row>
    <row r="93" spans="2:22" s="86" customFormat="1" ht="17.45" customHeight="1" thickBot="1" x14ac:dyDescent="0.3">
      <c r="B93" s="473" t="s">
        <v>10</v>
      </c>
      <c r="C93" s="474"/>
      <c r="D93" s="474"/>
      <c r="E93" s="474"/>
      <c r="F93" s="474"/>
      <c r="G93" s="474"/>
      <c r="H93" s="474"/>
      <c r="I93" s="474"/>
      <c r="J93" s="474"/>
      <c r="K93" s="474"/>
      <c r="L93" s="474"/>
      <c r="M93" s="119">
        <f>SUM(M89:M92)</f>
        <v>14.76</v>
      </c>
      <c r="N93" s="119">
        <f>SUM(N89:N92)</f>
        <v>0</v>
      </c>
      <c r="O93" s="120">
        <f>SUM(O89:O92)</f>
        <v>0</v>
      </c>
    </row>
    <row r="94" spans="2:22" ht="9.9499999999999993" customHeight="1" thickBot="1" x14ac:dyDescent="0.3">
      <c r="R94" s="86"/>
      <c r="S94" s="86"/>
      <c r="T94" s="86"/>
      <c r="U94" s="86"/>
      <c r="V94" s="86"/>
    </row>
    <row r="95" spans="2:22" s="86" customFormat="1" ht="17.45" customHeight="1" x14ac:dyDescent="0.25">
      <c r="B95" s="121" t="s">
        <v>130</v>
      </c>
      <c r="C95" s="122"/>
      <c r="D95" s="122"/>
      <c r="E95" s="122"/>
      <c r="F95" s="484" t="s">
        <v>1138</v>
      </c>
      <c r="G95" s="484"/>
      <c r="H95" s="484"/>
      <c r="I95" s="484"/>
      <c r="J95" s="484"/>
      <c r="K95" s="123" t="s">
        <v>131</v>
      </c>
      <c r="L95" s="493" t="s">
        <v>225</v>
      </c>
      <c r="M95" s="494"/>
      <c r="N95" s="495"/>
      <c r="O95" s="327"/>
    </row>
    <row r="96" spans="2:22" s="86" customFormat="1" ht="15.95" customHeight="1" x14ac:dyDescent="0.25">
      <c r="B96" s="469" t="s">
        <v>1139</v>
      </c>
      <c r="C96" s="470"/>
      <c r="D96" s="470"/>
      <c r="E96" s="470"/>
      <c r="F96" s="470"/>
      <c r="G96" s="90">
        <f>+N25+N50</f>
        <v>106.45</v>
      </c>
      <c r="H96" s="90">
        <v>0.19</v>
      </c>
      <c r="I96" s="90">
        <f>+G96*H96</f>
        <v>20.2255</v>
      </c>
      <c r="J96" s="90"/>
      <c r="K96" s="90">
        <f>+I96-J96</f>
        <v>20.2255</v>
      </c>
      <c r="L96" s="91">
        <v>1</v>
      </c>
      <c r="M96" s="90">
        <f>+K96*L96</f>
        <v>20.2255</v>
      </c>
      <c r="N96" s="90"/>
      <c r="O96" s="117"/>
    </row>
    <row r="97" spans="2:15" s="86" customFormat="1" ht="15.95" customHeight="1" x14ac:dyDescent="0.25">
      <c r="B97" s="469"/>
      <c r="C97" s="470"/>
      <c r="D97" s="470"/>
      <c r="E97" s="470"/>
      <c r="F97" s="470"/>
      <c r="G97" s="90"/>
      <c r="H97" s="90"/>
      <c r="I97" s="90">
        <f>+G97*H97</f>
        <v>0</v>
      </c>
      <c r="J97" s="90"/>
      <c r="K97" s="90">
        <f>+I97-J97</f>
        <v>0</v>
      </c>
      <c r="L97" s="91"/>
      <c r="M97" s="90">
        <f>+K97*L97</f>
        <v>0</v>
      </c>
      <c r="N97" s="90">
        <f>+G97*L97</f>
        <v>0</v>
      </c>
      <c r="O97" s="117"/>
    </row>
    <row r="98" spans="2:15" s="86" customFormat="1" ht="15.95" customHeight="1" thickBot="1" x14ac:dyDescent="0.3">
      <c r="B98" s="471"/>
      <c r="C98" s="472"/>
      <c r="D98" s="472"/>
      <c r="E98" s="472"/>
      <c r="F98" s="472"/>
      <c r="G98" s="88"/>
      <c r="H98" s="88"/>
      <c r="I98" s="88"/>
      <c r="J98" s="88"/>
      <c r="K98" s="88"/>
      <c r="L98" s="89"/>
      <c r="M98" s="88"/>
      <c r="N98" s="88"/>
      <c r="O98" s="118"/>
    </row>
    <row r="99" spans="2:15" s="86" customFormat="1" ht="17.45" customHeight="1" thickBot="1" x14ac:dyDescent="0.3">
      <c r="B99" s="473" t="s">
        <v>10</v>
      </c>
      <c r="C99" s="474"/>
      <c r="D99" s="474"/>
      <c r="E99" s="474"/>
      <c r="F99" s="474"/>
      <c r="G99" s="474"/>
      <c r="H99" s="474"/>
      <c r="I99" s="474"/>
      <c r="J99" s="474"/>
      <c r="K99" s="474"/>
      <c r="L99" s="474"/>
      <c r="M99" s="119">
        <f>SUM(M96:M98)</f>
        <v>20.2255</v>
      </c>
      <c r="N99" s="119">
        <f>SUM(N96:N98)</f>
        <v>0</v>
      </c>
      <c r="O99" s="120">
        <f>SUM(O96:O98)</f>
        <v>0</v>
      </c>
    </row>
    <row r="100" spans="2:15" ht="9.9499999999999993" customHeight="1" thickBot="1" x14ac:dyDescent="0.3"/>
    <row r="101" spans="2:15" ht="24.95" customHeight="1" x14ac:dyDescent="0.25">
      <c r="B101" s="475" t="s">
        <v>13</v>
      </c>
      <c r="C101" s="476"/>
      <c r="D101" s="476"/>
      <c r="E101" s="476"/>
      <c r="F101" s="477"/>
      <c r="G101" s="233" t="s">
        <v>292</v>
      </c>
      <c r="H101" s="231">
        <v>100320</v>
      </c>
      <c r="I101" s="488" t="s">
        <v>286</v>
      </c>
      <c r="J101" s="488"/>
      <c r="K101" s="488"/>
      <c r="L101" s="488"/>
      <c r="M101" s="488"/>
      <c r="N101" s="489"/>
      <c r="O101" s="129">
        <f>+M93</f>
        <v>14.76</v>
      </c>
    </row>
    <row r="102" spans="2:15" ht="24.95" customHeight="1" x14ac:dyDescent="0.25">
      <c r="B102" s="478"/>
      <c r="C102" s="479"/>
      <c r="D102" s="479"/>
      <c r="E102" s="479"/>
      <c r="F102" s="480"/>
      <c r="G102" s="234" t="s">
        <v>293</v>
      </c>
      <c r="H102" s="232">
        <v>96359</v>
      </c>
      <c r="I102" s="490" t="s">
        <v>287</v>
      </c>
      <c r="J102" s="490"/>
      <c r="K102" s="490"/>
      <c r="L102" s="490"/>
      <c r="M102" s="490"/>
      <c r="N102" s="491"/>
      <c r="O102" s="130"/>
    </row>
    <row r="103" spans="2:15" ht="24.95" customHeight="1" x14ac:dyDescent="0.25">
      <c r="B103" s="478"/>
      <c r="C103" s="479"/>
      <c r="D103" s="479"/>
      <c r="E103" s="479"/>
      <c r="F103" s="480"/>
      <c r="G103" s="234" t="s">
        <v>293</v>
      </c>
      <c r="H103" s="232">
        <v>96361</v>
      </c>
      <c r="I103" s="490" t="s">
        <v>288</v>
      </c>
      <c r="J103" s="490"/>
      <c r="K103" s="490"/>
      <c r="L103" s="490"/>
      <c r="M103" s="490"/>
      <c r="N103" s="491"/>
      <c r="O103" s="130"/>
    </row>
    <row r="104" spans="2:15" ht="24.95" customHeight="1" x14ac:dyDescent="0.25">
      <c r="B104" s="478"/>
      <c r="C104" s="479"/>
      <c r="D104" s="479"/>
      <c r="E104" s="479"/>
      <c r="F104" s="480"/>
      <c r="G104" s="234" t="s">
        <v>293</v>
      </c>
      <c r="H104" s="232">
        <v>103318</v>
      </c>
      <c r="I104" s="490" t="s">
        <v>289</v>
      </c>
      <c r="J104" s="490"/>
      <c r="K104" s="490"/>
      <c r="L104" s="490"/>
      <c r="M104" s="490"/>
      <c r="N104" s="491"/>
      <c r="O104" s="130">
        <f>M25-O108</f>
        <v>85.470300000000009</v>
      </c>
    </row>
    <row r="105" spans="2:15" ht="24.95" customHeight="1" x14ac:dyDescent="0.25">
      <c r="B105" s="478"/>
      <c r="C105" s="479"/>
      <c r="D105" s="479"/>
      <c r="E105" s="479"/>
      <c r="F105" s="480"/>
      <c r="G105" s="234" t="s">
        <v>293</v>
      </c>
      <c r="H105" s="232">
        <v>103320</v>
      </c>
      <c r="I105" s="490" t="s">
        <v>290</v>
      </c>
      <c r="J105" s="490"/>
      <c r="K105" s="490"/>
      <c r="L105" s="490"/>
      <c r="M105" s="490"/>
      <c r="N105" s="491"/>
      <c r="O105" s="130">
        <f>M50</f>
        <v>215.02439999999996</v>
      </c>
    </row>
    <row r="106" spans="2:15" ht="24.95" customHeight="1" x14ac:dyDescent="0.25">
      <c r="B106" s="478"/>
      <c r="C106" s="479"/>
      <c r="D106" s="479"/>
      <c r="E106" s="479"/>
      <c r="F106" s="480"/>
      <c r="G106" s="234" t="s">
        <v>294</v>
      </c>
      <c r="H106" s="232" t="s">
        <v>295</v>
      </c>
      <c r="I106" s="490" t="s">
        <v>291</v>
      </c>
      <c r="J106" s="490"/>
      <c r="K106" s="490"/>
      <c r="L106" s="490"/>
      <c r="M106" s="490"/>
      <c r="N106" s="491"/>
      <c r="O106" s="130">
        <f>M86</f>
        <v>344.988</v>
      </c>
    </row>
    <row r="107" spans="2:15" ht="24.95" customHeight="1" x14ac:dyDescent="0.25">
      <c r="B107" s="478"/>
      <c r="C107" s="479"/>
      <c r="D107" s="479"/>
      <c r="E107" s="479"/>
      <c r="F107" s="480"/>
      <c r="G107" s="234"/>
      <c r="H107" s="232">
        <v>100320</v>
      </c>
      <c r="I107" s="490" t="s">
        <v>298</v>
      </c>
      <c r="J107" s="490"/>
      <c r="K107" s="490"/>
      <c r="L107" s="490"/>
      <c r="M107" s="490"/>
      <c r="N107" s="491"/>
      <c r="O107" s="130">
        <f>+O50+O25</f>
        <v>106.45</v>
      </c>
    </row>
    <row r="108" spans="2:15" ht="39.950000000000003" customHeight="1" x14ac:dyDescent="0.25">
      <c r="B108" s="478"/>
      <c r="C108" s="479"/>
      <c r="D108" s="479"/>
      <c r="E108" s="479"/>
      <c r="F108" s="480"/>
      <c r="G108" s="234" t="s">
        <v>293</v>
      </c>
      <c r="H108" s="232">
        <v>96359</v>
      </c>
      <c r="I108" s="490" t="s">
        <v>299</v>
      </c>
      <c r="J108" s="490"/>
      <c r="K108" s="490"/>
      <c r="L108" s="490"/>
      <c r="M108" s="490"/>
      <c r="N108" s="491"/>
      <c r="O108" s="130">
        <f>M99</f>
        <v>20.2255</v>
      </c>
    </row>
    <row r="109" spans="2:15" ht="39.950000000000003" customHeight="1" x14ac:dyDescent="0.25">
      <c r="B109" s="478"/>
      <c r="C109" s="479"/>
      <c r="D109" s="479"/>
      <c r="E109" s="479"/>
      <c r="F109" s="480"/>
      <c r="G109" s="235" t="s">
        <v>302</v>
      </c>
      <c r="H109" s="232">
        <v>96370</v>
      </c>
      <c r="I109" s="490" t="s">
        <v>301</v>
      </c>
      <c r="J109" s="490"/>
      <c r="K109" s="490"/>
      <c r="L109" s="490"/>
      <c r="M109" s="490"/>
      <c r="N109" s="491"/>
      <c r="O109" s="130">
        <f>+M69</f>
        <v>8.4345999999999997</v>
      </c>
    </row>
    <row r="110" spans="2:15" ht="39.950000000000003" customHeight="1" x14ac:dyDescent="0.25">
      <c r="B110" s="478"/>
      <c r="C110" s="479"/>
      <c r="D110" s="479"/>
      <c r="E110" s="479"/>
      <c r="F110" s="480"/>
      <c r="G110" s="235" t="s">
        <v>302</v>
      </c>
      <c r="H110" s="232">
        <v>96360</v>
      </c>
      <c r="I110" s="490" t="s">
        <v>303</v>
      </c>
      <c r="J110" s="490"/>
      <c r="K110" s="490"/>
      <c r="L110" s="490"/>
      <c r="M110" s="490"/>
      <c r="N110" s="491"/>
      <c r="O110" s="130">
        <f>M62</f>
        <v>0</v>
      </c>
    </row>
    <row r="111" spans="2:15" ht="15" customHeight="1" thickBot="1" x14ac:dyDescent="0.3">
      <c r="B111" s="481"/>
      <c r="C111" s="482"/>
      <c r="D111" s="482"/>
      <c r="E111" s="482"/>
      <c r="F111" s="483"/>
      <c r="G111" s="124"/>
      <c r="H111" s="125"/>
      <c r="I111" s="125"/>
      <c r="J111" s="125"/>
      <c r="K111" s="125"/>
      <c r="L111" s="126"/>
      <c r="M111" s="127"/>
      <c r="N111" s="128"/>
      <c r="O111" s="131"/>
    </row>
  </sheetData>
  <mergeCells count="104">
    <mergeCell ref="B1:P2"/>
    <mergeCell ref="B9:F9"/>
    <mergeCell ref="F10:J10"/>
    <mergeCell ref="L10:N10"/>
    <mergeCell ref="B11:F11"/>
    <mergeCell ref="I107:N107"/>
    <mergeCell ref="I108:N108"/>
    <mergeCell ref="I109:N109"/>
    <mergeCell ref="I110:N110"/>
    <mergeCell ref="B12:F12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L25"/>
    <mergeCell ref="F27:J27"/>
    <mergeCell ref="L27:N27"/>
    <mergeCell ref="B28:F28"/>
    <mergeCell ref="B29:F29"/>
    <mergeCell ref="B30:F30"/>
    <mergeCell ref="B31:F31"/>
    <mergeCell ref="B32:F32"/>
    <mergeCell ref="B33:F33"/>
    <mergeCell ref="B34:F34"/>
    <mergeCell ref="B35:F35"/>
    <mergeCell ref="B48:F48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60:F60"/>
    <mergeCell ref="B49:F49"/>
    <mergeCell ref="B50:L50"/>
    <mergeCell ref="F52:J52"/>
    <mergeCell ref="L52:N52"/>
    <mergeCell ref="B53:F53"/>
    <mergeCell ref="B54:F54"/>
    <mergeCell ref="B55:F55"/>
    <mergeCell ref="B56:L56"/>
    <mergeCell ref="F58:J58"/>
    <mergeCell ref="L58:N58"/>
    <mergeCell ref="B59:F59"/>
    <mergeCell ref="B76:F76"/>
    <mergeCell ref="B84:F84"/>
    <mergeCell ref="B78:F78"/>
    <mergeCell ref="B79:F79"/>
    <mergeCell ref="B80:F80"/>
    <mergeCell ref="B81:F81"/>
    <mergeCell ref="B82:F82"/>
    <mergeCell ref="B83:F83"/>
    <mergeCell ref="B61:F61"/>
    <mergeCell ref="B62:L62"/>
    <mergeCell ref="F64:J64"/>
    <mergeCell ref="L64:O64"/>
    <mergeCell ref="B77:F77"/>
    <mergeCell ref="B65:F65"/>
    <mergeCell ref="B66:F66"/>
    <mergeCell ref="B67:F67"/>
    <mergeCell ref="B68:F68"/>
    <mergeCell ref="B69:L69"/>
    <mergeCell ref="F71:J71"/>
    <mergeCell ref="L71:N71"/>
    <mergeCell ref="B72:F72"/>
    <mergeCell ref="B73:F73"/>
    <mergeCell ref="B74:F74"/>
    <mergeCell ref="B75:F75"/>
    <mergeCell ref="B99:L99"/>
    <mergeCell ref="F95:J95"/>
    <mergeCell ref="L95:N95"/>
    <mergeCell ref="B96:F96"/>
    <mergeCell ref="B97:F97"/>
    <mergeCell ref="B98:F98"/>
    <mergeCell ref="B101:F111"/>
    <mergeCell ref="B85:F85"/>
    <mergeCell ref="B86:L86"/>
    <mergeCell ref="F88:J88"/>
    <mergeCell ref="L88:N88"/>
    <mergeCell ref="B89:F89"/>
    <mergeCell ref="B90:F90"/>
    <mergeCell ref="B91:F91"/>
    <mergeCell ref="B92:F92"/>
    <mergeCell ref="B93:L93"/>
    <mergeCell ref="I101:N101"/>
    <mergeCell ref="I102:N102"/>
    <mergeCell ref="I103:N103"/>
    <mergeCell ref="I104:N104"/>
    <mergeCell ref="I105:N105"/>
    <mergeCell ref="I106:N10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E53C-C8A7-4D1B-8D15-5D802A3CBD79}">
  <sheetPr>
    <tabColor rgb="FF0070C0"/>
  </sheetPr>
  <dimension ref="B1:U116"/>
  <sheetViews>
    <sheetView showGridLines="0" showZeros="0" view="pageBreakPreview" topLeftCell="A90" zoomScaleNormal="100" zoomScaleSheetLayoutView="100" workbookViewId="0">
      <selection activeCell="A53" sqref="A53:XFD74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15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36" t="str">
        <f>+'DADOS DA OBRA'!$N$25</f>
        <v>18/03/2026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15" customHeight="1" x14ac:dyDescent="0.25">
      <c r="B7" s="1" t="s">
        <v>24</v>
      </c>
      <c r="D7" s="43" t="s">
        <v>81</v>
      </c>
      <c r="L7" s="3" t="s">
        <v>234</v>
      </c>
      <c r="M7" s="68" t="s">
        <v>235</v>
      </c>
      <c r="N7" s="3" t="s">
        <v>25</v>
      </c>
      <c r="O7" s="68" t="s">
        <v>120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496" t="s">
        <v>121</v>
      </c>
      <c r="C9" s="497"/>
      <c r="D9" s="497"/>
      <c r="E9" s="497"/>
      <c r="F9" s="497"/>
      <c r="G9" s="161" t="s">
        <v>122</v>
      </c>
      <c r="H9" s="161" t="s">
        <v>123</v>
      </c>
      <c r="I9" s="161" t="s">
        <v>124</v>
      </c>
      <c r="J9" s="161" t="s">
        <v>125</v>
      </c>
      <c r="K9" s="161" t="s">
        <v>126</v>
      </c>
      <c r="L9" s="162" t="s">
        <v>11</v>
      </c>
      <c r="M9" s="163" t="s">
        <v>127</v>
      </c>
      <c r="N9" s="163" t="s">
        <v>128</v>
      </c>
      <c r="O9" s="164" t="s">
        <v>129</v>
      </c>
      <c r="Q9" s="87"/>
    </row>
    <row r="10" spans="2:21" s="86" customFormat="1" ht="17.45" customHeight="1" x14ac:dyDescent="0.25">
      <c r="B10" s="121" t="s">
        <v>130</v>
      </c>
      <c r="C10" s="122"/>
      <c r="D10" s="122"/>
      <c r="E10" s="122"/>
      <c r="F10" s="484" t="s">
        <v>224</v>
      </c>
      <c r="G10" s="484"/>
      <c r="H10" s="484"/>
      <c r="I10" s="484"/>
      <c r="J10" s="484"/>
      <c r="K10" s="123" t="s">
        <v>131</v>
      </c>
      <c r="L10" s="493" t="s">
        <v>225</v>
      </c>
      <c r="M10" s="494"/>
      <c r="N10" s="495"/>
      <c r="O10" s="225"/>
    </row>
    <row r="11" spans="2:21" s="86" customFormat="1" ht="15.95" customHeight="1" x14ac:dyDescent="0.25">
      <c r="B11" s="469" t="s">
        <v>237</v>
      </c>
      <c r="C11" s="470"/>
      <c r="D11" s="470"/>
      <c r="E11" s="470"/>
      <c r="F11" s="470"/>
      <c r="G11" s="90">
        <v>4.22</v>
      </c>
      <c r="H11" s="90">
        <v>1.48</v>
      </c>
      <c r="I11" s="90">
        <f t="shared" ref="I11:I19" si="0">+G11*H11</f>
        <v>6.2455999999999996</v>
      </c>
      <c r="J11" s="90"/>
      <c r="K11" s="90">
        <f t="shared" ref="K11:K19" si="1">+I11-J11</f>
        <v>6.2455999999999996</v>
      </c>
      <c r="L11" s="91">
        <v>1</v>
      </c>
      <c r="M11" s="90">
        <f t="shared" ref="M11:M19" si="2">+K11*L11</f>
        <v>6.2455999999999996</v>
      </c>
      <c r="N11" s="90">
        <f t="shared" ref="N11:N19" si="3">+G11*L11</f>
        <v>4.22</v>
      </c>
      <c r="O11" s="117">
        <f>+G11*L11</f>
        <v>4.22</v>
      </c>
    </row>
    <row r="12" spans="2:21" s="86" customFormat="1" ht="15.95" customHeight="1" x14ac:dyDescent="0.25">
      <c r="B12" s="469" t="s">
        <v>238</v>
      </c>
      <c r="C12" s="470"/>
      <c r="D12" s="470"/>
      <c r="E12" s="470"/>
      <c r="F12" s="470"/>
      <c r="G12" s="90">
        <v>2.9</v>
      </c>
      <c r="H12" s="90">
        <v>1.53</v>
      </c>
      <c r="I12" s="90">
        <f t="shared" si="0"/>
        <v>4.4370000000000003</v>
      </c>
      <c r="J12" s="90"/>
      <c r="K12" s="90">
        <f t="shared" si="1"/>
        <v>4.4370000000000003</v>
      </c>
      <c r="L12" s="91">
        <v>1</v>
      </c>
      <c r="M12" s="90">
        <f t="shared" si="2"/>
        <v>4.4370000000000003</v>
      </c>
      <c r="N12" s="90">
        <f t="shared" si="3"/>
        <v>2.9</v>
      </c>
      <c r="O12" s="117">
        <f>+G12*L12</f>
        <v>2.9</v>
      </c>
    </row>
    <row r="13" spans="2:21" s="86" customFormat="1" ht="15.95" customHeight="1" x14ac:dyDescent="0.25">
      <c r="B13" s="469" t="s">
        <v>239</v>
      </c>
      <c r="C13" s="470"/>
      <c r="D13" s="470"/>
      <c r="E13" s="470"/>
      <c r="F13" s="470"/>
      <c r="G13" s="90">
        <v>3.73</v>
      </c>
      <c r="H13" s="90">
        <v>1.53</v>
      </c>
      <c r="I13" s="90">
        <f t="shared" si="0"/>
        <v>5.7069000000000001</v>
      </c>
      <c r="J13" s="90"/>
      <c r="K13" s="90">
        <f t="shared" si="1"/>
        <v>5.7069000000000001</v>
      </c>
      <c r="L13" s="91">
        <v>1</v>
      </c>
      <c r="M13" s="90">
        <f t="shared" si="2"/>
        <v>5.7069000000000001</v>
      </c>
      <c r="N13" s="90">
        <f t="shared" si="3"/>
        <v>3.73</v>
      </c>
      <c r="O13" s="117">
        <f t="shared" ref="O13:O16" si="4">+G13*L13</f>
        <v>3.73</v>
      </c>
    </row>
    <row r="14" spans="2:21" s="86" customFormat="1" ht="15.95" customHeight="1" x14ac:dyDescent="0.25">
      <c r="B14" s="469" t="s">
        <v>240</v>
      </c>
      <c r="C14" s="470"/>
      <c r="D14" s="470"/>
      <c r="E14" s="470"/>
      <c r="F14" s="470"/>
      <c r="G14" s="90">
        <v>4.49</v>
      </c>
      <c r="H14" s="90">
        <v>1.48</v>
      </c>
      <c r="I14" s="90">
        <f t="shared" si="0"/>
        <v>6.6452</v>
      </c>
      <c r="J14" s="90"/>
      <c r="K14" s="90">
        <f t="shared" si="1"/>
        <v>6.6452</v>
      </c>
      <c r="L14" s="91">
        <v>1</v>
      </c>
      <c r="M14" s="90">
        <f t="shared" si="2"/>
        <v>6.6452</v>
      </c>
      <c r="N14" s="90">
        <f t="shared" si="3"/>
        <v>4.49</v>
      </c>
      <c r="O14" s="117">
        <f t="shared" si="4"/>
        <v>4.49</v>
      </c>
    </row>
    <row r="15" spans="2:21" s="86" customFormat="1" ht="15.95" customHeight="1" x14ac:dyDescent="0.25">
      <c r="B15" s="469" t="s">
        <v>241</v>
      </c>
      <c r="C15" s="470"/>
      <c r="D15" s="470"/>
      <c r="E15" s="470"/>
      <c r="F15" s="470"/>
      <c r="G15" s="90">
        <v>3.2</v>
      </c>
      <c r="H15" s="90">
        <v>1.53</v>
      </c>
      <c r="I15" s="90">
        <f t="shared" si="0"/>
        <v>4.8960000000000008</v>
      </c>
      <c r="J15" s="90"/>
      <c r="K15" s="90">
        <f t="shared" si="1"/>
        <v>4.8960000000000008</v>
      </c>
      <c r="L15" s="91">
        <v>1</v>
      </c>
      <c r="M15" s="90">
        <f t="shared" si="2"/>
        <v>4.8960000000000008</v>
      </c>
      <c r="N15" s="90">
        <f t="shared" si="3"/>
        <v>3.2</v>
      </c>
      <c r="O15" s="117">
        <f t="shared" si="4"/>
        <v>3.2</v>
      </c>
    </row>
    <row r="16" spans="2:21" s="86" customFormat="1" ht="15.95" customHeight="1" x14ac:dyDescent="0.25">
      <c r="B16" s="469" t="s">
        <v>242</v>
      </c>
      <c r="C16" s="470"/>
      <c r="D16" s="470"/>
      <c r="E16" s="470"/>
      <c r="F16" s="470"/>
      <c r="G16" s="90">
        <v>3.04</v>
      </c>
      <c r="H16" s="90">
        <v>1.53</v>
      </c>
      <c r="I16" s="90">
        <f t="shared" si="0"/>
        <v>4.6512000000000002</v>
      </c>
      <c r="J16" s="90"/>
      <c r="K16" s="90">
        <f t="shared" si="1"/>
        <v>4.6512000000000002</v>
      </c>
      <c r="L16" s="91">
        <v>1</v>
      </c>
      <c r="M16" s="90">
        <f t="shared" si="2"/>
        <v>4.6512000000000002</v>
      </c>
      <c r="N16" s="90">
        <f t="shared" si="3"/>
        <v>3.04</v>
      </c>
      <c r="O16" s="117">
        <f t="shared" si="4"/>
        <v>3.04</v>
      </c>
    </row>
    <row r="17" spans="2:15" s="86" customFormat="1" ht="15.95" customHeight="1" x14ac:dyDescent="0.25">
      <c r="B17" s="469" t="s">
        <v>243</v>
      </c>
      <c r="C17" s="470"/>
      <c r="D17" s="470"/>
      <c r="E17" s="470"/>
      <c r="F17" s="470"/>
      <c r="G17" s="90">
        <v>3.21</v>
      </c>
      <c r="H17" s="90">
        <v>1.53</v>
      </c>
      <c r="I17" s="90">
        <f t="shared" si="0"/>
        <v>4.9112999999999998</v>
      </c>
      <c r="J17" s="90"/>
      <c r="K17" s="90">
        <f t="shared" si="1"/>
        <v>4.9112999999999998</v>
      </c>
      <c r="L17" s="91">
        <v>1</v>
      </c>
      <c r="M17" s="90">
        <f t="shared" si="2"/>
        <v>4.9112999999999998</v>
      </c>
      <c r="N17" s="90">
        <f t="shared" si="3"/>
        <v>3.21</v>
      </c>
      <c r="O17" s="117">
        <f>+G17*L17</f>
        <v>3.21</v>
      </c>
    </row>
    <row r="18" spans="2:15" s="86" customFormat="1" ht="15.95" customHeight="1" x14ac:dyDescent="0.25">
      <c r="B18" s="469" t="s">
        <v>244</v>
      </c>
      <c r="C18" s="470"/>
      <c r="D18" s="470"/>
      <c r="E18" s="470"/>
      <c r="F18" s="470"/>
      <c r="G18" s="90">
        <v>3.21</v>
      </c>
      <c r="H18" s="90">
        <v>1.53</v>
      </c>
      <c r="I18" s="90">
        <f t="shared" si="0"/>
        <v>4.9112999999999998</v>
      </c>
      <c r="J18" s="90"/>
      <c r="K18" s="90">
        <f t="shared" si="1"/>
        <v>4.9112999999999998</v>
      </c>
      <c r="L18" s="91">
        <v>1</v>
      </c>
      <c r="M18" s="90">
        <f t="shared" si="2"/>
        <v>4.9112999999999998</v>
      </c>
      <c r="N18" s="90">
        <f t="shared" si="3"/>
        <v>3.21</v>
      </c>
      <c r="O18" s="117">
        <f>+G18*L18</f>
        <v>3.21</v>
      </c>
    </row>
    <row r="19" spans="2:15" s="86" customFormat="1" ht="15.95" customHeight="1" x14ac:dyDescent="0.25">
      <c r="B19" s="469" t="s">
        <v>245</v>
      </c>
      <c r="C19" s="470"/>
      <c r="D19" s="470"/>
      <c r="E19" s="470"/>
      <c r="F19" s="470"/>
      <c r="G19" s="90">
        <v>3.21</v>
      </c>
      <c r="H19" s="90">
        <v>1.53</v>
      </c>
      <c r="I19" s="90">
        <f t="shared" si="0"/>
        <v>4.9112999999999998</v>
      </c>
      <c r="J19" s="90"/>
      <c r="K19" s="90">
        <f t="shared" si="1"/>
        <v>4.9112999999999998</v>
      </c>
      <c r="L19" s="91">
        <v>1</v>
      </c>
      <c r="M19" s="90">
        <f t="shared" si="2"/>
        <v>4.9112999999999998</v>
      </c>
      <c r="N19" s="90">
        <f t="shared" si="3"/>
        <v>3.21</v>
      </c>
      <c r="O19" s="117">
        <f>+G19*L19</f>
        <v>3.21</v>
      </c>
    </row>
    <row r="20" spans="2:15" s="86" customFormat="1" ht="15.95" customHeight="1" x14ac:dyDescent="0.25">
      <c r="B20" s="469" t="s">
        <v>246</v>
      </c>
      <c r="C20" s="470"/>
      <c r="D20" s="470"/>
      <c r="E20" s="470"/>
      <c r="F20" s="470"/>
      <c r="G20" s="90">
        <v>3.21</v>
      </c>
      <c r="H20" s="90">
        <v>1.53</v>
      </c>
      <c r="I20" s="90">
        <f t="shared" ref="I20:I30" si="5">+G20*H20</f>
        <v>4.9112999999999998</v>
      </c>
      <c r="J20" s="90"/>
      <c r="K20" s="90">
        <f t="shared" ref="K20:K30" si="6">+I20-J20</f>
        <v>4.9112999999999998</v>
      </c>
      <c r="L20" s="91">
        <v>1</v>
      </c>
      <c r="M20" s="90">
        <f t="shared" ref="M20:M30" si="7">+K20*L20</f>
        <v>4.9112999999999998</v>
      </c>
      <c r="N20" s="90">
        <f t="shared" ref="N20:N30" si="8">+G20*L20</f>
        <v>3.21</v>
      </c>
      <c r="O20" s="117">
        <f t="shared" ref="O20" si="9">+G20*L20</f>
        <v>3.21</v>
      </c>
    </row>
    <row r="21" spans="2:15" s="86" customFormat="1" ht="15.95" customHeight="1" x14ac:dyDescent="0.25">
      <c r="B21" s="469" t="s">
        <v>249</v>
      </c>
      <c r="C21" s="470"/>
      <c r="D21" s="470"/>
      <c r="E21" s="470"/>
      <c r="F21" s="470"/>
      <c r="G21" s="90">
        <v>3.21</v>
      </c>
      <c r="H21" s="90">
        <v>1.53</v>
      </c>
      <c r="I21" s="90">
        <f t="shared" si="5"/>
        <v>4.9112999999999998</v>
      </c>
      <c r="J21" s="90"/>
      <c r="K21" s="90">
        <f t="shared" si="6"/>
        <v>4.9112999999999998</v>
      </c>
      <c r="L21" s="91">
        <v>1</v>
      </c>
      <c r="M21" s="90">
        <f t="shared" si="7"/>
        <v>4.9112999999999998</v>
      </c>
      <c r="N21" s="90">
        <f t="shared" si="8"/>
        <v>3.21</v>
      </c>
      <c r="O21" s="117">
        <f t="shared" ref="O21:O30" si="10">+G21*L21</f>
        <v>3.21</v>
      </c>
    </row>
    <row r="22" spans="2:15" s="86" customFormat="1" ht="15.95" customHeight="1" x14ac:dyDescent="0.25">
      <c r="B22" s="469" t="s">
        <v>248</v>
      </c>
      <c r="C22" s="470"/>
      <c r="D22" s="470"/>
      <c r="E22" s="470"/>
      <c r="F22" s="470"/>
      <c r="G22" s="90">
        <v>3.05</v>
      </c>
      <c r="H22" s="90">
        <v>1.53</v>
      </c>
      <c r="I22" s="90">
        <f t="shared" si="5"/>
        <v>4.6665000000000001</v>
      </c>
      <c r="J22" s="90"/>
      <c r="K22" s="90">
        <f t="shared" si="6"/>
        <v>4.6665000000000001</v>
      </c>
      <c r="L22" s="91">
        <v>1</v>
      </c>
      <c r="M22" s="90">
        <f t="shared" si="7"/>
        <v>4.6665000000000001</v>
      </c>
      <c r="N22" s="90">
        <f t="shared" si="8"/>
        <v>3.05</v>
      </c>
      <c r="O22" s="117">
        <f t="shared" si="10"/>
        <v>3.05</v>
      </c>
    </row>
    <row r="23" spans="2:15" s="86" customFormat="1" ht="15.95" customHeight="1" x14ac:dyDescent="0.25">
      <c r="B23" s="469" t="s">
        <v>250</v>
      </c>
      <c r="C23" s="470"/>
      <c r="D23" s="470"/>
      <c r="E23" s="470"/>
      <c r="F23" s="470"/>
      <c r="G23" s="90">
        <v>3.21</v>
      </c>
      <c r="H23" s="90">
        <v>1.53</v>
      </c>
      <c r="I23" s="90">
        <f t="shared" si="5"/>
        <v>4.9112999999999998</v>
      </c>
      <c r="J23" s="90"/>
      <c r="K23" s="90">
        <f t="shared" si="6"/>
        <v>4.9112999999999998</v>
      </c>
      <c r="L23" s="91">
        <v>1</v>
      </c>
      <c r="M23" s="90">
        <f t="shared" si="7"/>
        <v>4.9112999999999998</v>
      </c>
      <c r="N23" s="90">
        <f t="shared" si="8"/>
        <v>3.21</v>
      </c>
      <c r="O23" s="117">
        <f t="shared" si="10"/>
        <v>3.21</v>
      </c>
    </row>
    <row r="24" spans="2:15" s="86" customFormat="1" ht="15.95" customHeight="1" x14ac:dyDescent="0.25">
      <c r="B24" s="469" t="s">
        <v>251</v>
      </c>
      <c r="C24" s="470"/>
      <c r="D24" s="470"/>
      <c r="E24" s="470"/>
      <c r="F24" s="470"/>
      <c r="G24" s="90">
        <v>3.21</v>
      </c>
      <c r="H24" s="90">
        <v>1.53</v>
      </c>
      <c r="I24" s="90">
        <f t="shared" si="5"/>
        <v>4.9112999999999998</v>
      </c>
      <c r="J24" s="90"/>
      <c r="K24" s="90">
        <f t="shared" si="6"/>
        <v>4.9112999999999998</v>
      </c>
      <c r="L24" s="91">
        <v>1</v>
      </c>
      <c r="M24" s="90">
        <f t="shared" si="7"/>
        <v>4.9112999999999998</v>
      </c>
      <c r="N24" s="90">
        <f t="shared" si="8"/>
        <v>3.21</v>
      </c>
      <c r="O24" s="117">
        <f t="shared" si="10"/>
        <v>3.21</v>
      </c>
    </row>
    <row r="25" spans="2:15" s="86" customFormat="1" ht="15.95" customHeight="1" x14ac:dyDescent="0.25">
      <c r="B25" s="469" t="s">
        <v>252</v>
      </c>
      <c r="C25" s="470"/>
      <c r="D25" s="470"/>
      <c r="E25" s="470"/>
      <c r="F25" s="470"/>
      <c r="G25" s="90">
        <v>3.31</v>
      </c>
      <c r="H25" s="90">
        <v>1.53</v>
      </c>
      <c r="I25" s="90">
        <f t="shared" si="5"/>
        <v>5.0643000000000002</v>
      </c>
      <c r="J25" s="90"/>
      <c r="K25" s="90">
        <f t="shared" si="6"/>
        <v>5.0643000000000002</v>
      </c>
      <c r="L25" s="91">
        <v>1</v>
      </c>
      <c r="M25" s="90">
        <f t="shared" si="7"/>
        <v>5.0643000000000002</v>
      </c>
      <c r="N25" s="90">
        <f t="shared" si="8"/>
        <v>3.31</v>
      </c>
      <c r="O25" s="117">
        <f t="shared" si="10"/>
        <v>3.31</v>
      </c>
    </row>
    <row r="26" spans="2:15" s="86" customFormat="1" ht="15.95" customHeight="1" x14ac:dyDescent="0.25">
      <c r="B26" s="469" t="s">
        <v>253</v>
      </c>
      <c r="C26" s="470"/>
      <c r="D26" s="470"/>
      <c r="E26" s="470"/>
      <c r="F26" s="470"/>
      <c r="G26" s="90">
        <v>3.31</v>
      </c>
      <c r="H26" s="90">
        <v>1.53</v>
      </c>
      <c r="I26" s="90">
        <f t="shared" si="5"/>
        <v>5.0643000000000002</v>
      </c>
      <c r="J26" s="90"/>
      <c r="K26" s="90">
        <f t="shared" si="6"/>
        <v>5.0643000000000002</v>
      </c>
      <c r="L26" s="91">
        <v>1</v>
      </c>
      <c r="M26" s="90">
        <f t="shared" si="7"/>
        <v>5.0643000000000002</v>
      </c>
      <c r="N26" s="90">
        <f t="shared" si="8"/>
        <v>3.31</v>
      </c>
      <c r="O26" s="117">
        <f t="shared" si="10"/>
        <v>3.31</v>
      </c>
    </row>
    <row r="27" spans="2:15" s="86" customFormat="1" ht="15.95" customHeight="1" x14ac:dyDescent="0.25">
      <c r="B27" s="469" t="s">
        <v>247</v>
      </c>
      <c r="C27" s="470"/>
      <c r="D27" s="470"/>
      <c r="E27" s="470"/>
      <c r="F27" s="470"/>
      <c r="G27" s="90">
        <v>3.56</v>
      </c>
      <c r="H27" s="90">
        <v>1.53</v>
      </c>
      <c r="I27" s="90">
        <f t="shared" si="5"/>
        <v>5.4468000000000005</v>
      </c>
      <c r="J27" s="90"/>
      <c r="K27" s="90">
        <f t="shared" si="6"/>
        <v>5.4468000000000005</v>
      </c>
      <c r="L27" s="91">
        <v>1</v>
      </c>
      <c r="M27" s="90">
        <f t="shared" si="7"/>
        <v>5.4468000000000005</v>
      </c>
      <c r="N27" s="90">
        <f t="shared" si="8"/>
        <v>3.56</v>
      </c>
      <c r="O27" s="117">
        <f t="shared" si="10"/>
        <v>3.56</v>
      </c>
    </row>
    <row r="28" spans="2:15" s="86" customFormat="1" ht="15.95" customHeight="1" x14ac:dyDescent="0.25">
      <c r="B28" s="469" t="s">
        <v>254</v>
      </c>
      <c r="C28" s="470"/>
      <c r="D28" s="470"/>
      <c r="E28" s="470"/>
      <c r="F28" s="470"/>
      <c r="G28" s="90">
        <v>3.25</v>
      </c>
      <c r="H28" s="90">
        <v>1.53</v>
      </c>
      <c r="I28" s="90">
        <f t="shared" si="5"/>
        <v>4.9725000000000001</v>
      </c>
      <c r="J28" s="90"/>
      <c r="K28" s="90">
        <f t="shared" si="6"/>
        <v>4.9725000000000001</v>
      </c>
      <c r="L28" s="91">
        <v>1</v>
      </c>
      <c r="M28" s="90">
        <f t="shared" si="7"/>
        <v>4.9725000000000001</v>
      </c>
      <c r="N28" s="90">
        <f t="shared" si="8"/>
        <v>3.25</v>
      </c>
      <c r="O28" s="117">
        <f t="shared" si="10"/>
        <v>3.25</v>
      </c>
    </row>
    <row r="29" spans="2:15" s="86" customFormat="1" ht="15.95" customHeight="1" x14ac:dyDescent="0.25">
      <c r="B29" s="469" t="s">
        <v>255</v>
      </c>
      <c r="C29" s="470"/>
      <c r="D29" s="470"/>
      <c r="E29" s="470"/>
      <c r="F29" s="470"/>
      <c r="G29" s="90">
        <v>3.57</v>
      </c>
      <c r="H29" s="90">
        <v>1.53</v>
      </c>
      <c r="I29" s="90">
        <f t="shared" ref="I29" si="11">+G29*H29</f>
        <v>5.4620999999999995</v>
      </c>
      <c r="J29" s="90"/>
      <c r="K29" s="90">
        <f t="shared" ref="K29" si="12">+I29-J29</f>
        <v>5.4620999999999995</v>
      </c>
      <c r="L29" s="91">
        <v>1</v>
      </c>
      <c r="M29" s="90">
        <f t="shared" ref="M29" si="13">+K29*L29</f>
        <v>5.4620999999999995</v>
      </c>
      <c r="N29" s="90">
        <f t="shared" ref="N29" si="14">+G29*L29</f>
        <v>3.57</v>
      </c>
      <c r="O29" s="117">
        <f t="shared" ref="O29" si="15">+G29*L29</f>
        <v>3.57</v>
      </c>
    </row>
    <row r="30" spans="2:15" s="86" customFormat="1" ht="15.95" customHeight="1" x14ac:dyDescent="0.25">
      <c r="B30" s="469" t="s">
        <v>256</v>
      </c>
      <c r="C30" s="470"/>
      <c r="D30" s="470"/>
      <c r="E30" s="470"/>
      <c r="F30" s="470"/>
      <c r="G30" s="90">
        <v>2.23</v>
      </c>
      <c r="H30" s="90">
        <v>1.38</v>
      </c>
      <c r="I30" s="90">
        <f t="shared" si="5"/>
        <v>3.0773999999999999</v>
      </c>
      <c r="J30" s="90"/>
      <c r="K30" s="90">
        <f t="shared" si="6"/>
        <v>3.0773999999999999</v>
      </c>
      <c r="L30" s="91">
        <v>1</v>
      </c>
      <c r="M30" s="90">
        <f t="shared" si="7"/>
        <v>3.0773999999999999</v>
      </c>
      <c r="N30" s="90">
        <f t="shared" si="8"/>
        <v>2.23</v>
      </c>
      <c r="O30" s="117">
        <f t="shared" si="10"/>
        <v>2.23</v>
      </c>
    </row>
    <row r="31" spans="2:15" s="86" customFormat="1" ht="15.95" customHeight="1" x14ac:dyDescent="0.25">
      <c r="B31" s="469" t="s">
        <v>257</v>
      </c>
      <c r="C31" s="470"/>
      <c r="D31" s="470"/>
      <c r="E31" s="470"/>
      <c r="F31" s="470"/>
      <c r="G31" s="90">
        <v>2.23</v>
      </c>
      <c r="H31" s="90">
        <v>3.4</v>
      </c>
      <c r="I31" s="90">
        <f t="shared" ref="I31" si="16">+G31*H31</f>
        <v>7.5819999999999999</v>
      </c>
      <c r="J31" s="90"/>
      <c r="K31" s="90">
        <f t="shared" ref="K31" si="17">+I31-J31</f>
        <v>7.5819999999999999</v>
      </c>
      <c r="L31" s="91">
        <v>1</v>
      </c>
      <c r="M31" s="90">
        <f t="shared" ref="M31" si="18">+K31*L31</f>
        <v>7.5819999999999999</v>
      </c>
      <c r="N31" s="90">
        <f t="shared" ref="N31" si="19">+G31*L31</f>
        <v>2.23</v>
      </c>
      <c r="O31" s="117">
        <f t="shared" ref="O31" si="20">+G31*L31</f>
        <v>2.23</v>
      </c>
    </row>
    <row r="32" spans="2:15" s="86" customFormat="1" ht="15.95" customHeight="1" x14ac:dyDescent="0.25">
      <c r="B32" s="469" t="s">
        <v>266</v>
      </c>
      <c r="C32" s="470"/>
      <c r="D32" s="470"/>
      <c r="E32" s="470"/>
      <c r="F32" s="470"/>
      <c r="G32" s="90">
        <v>6.92</v>
      </c>
      <c r="H32" s="90">
        <v>0.9</v>
      </c>
      <c r="I32" s="90">
        <f t="shared" ref="I32" si="21">+G32*H32</f>
        <v>6.2279999999999998</v>
      </c>
      <c r="J32" s="90"/>
      <c r="K32" s="90">
        <f t="shared" ref="K32" si="22">+I32-J32</f>
        <v>6.2279999999999998</v>
      </c>
      <c r="L32" s="91">
        <v>1</v>
      </c>
      <c r="M32" s="90">
        <f t="shared" ref="M32" si="23">+K32*L32</f>
        <v>6.2279999999999998</v>
      </c>
      <c r="N32" s="90">
        <f t="shared" ref="N32" si="24">+G32*L32</f>
        <v>6.92</v>
      </c>
      <c r="O32" s="117">
        <f t="shared" ref="O32" si="25">+G32*L32</f>
        <v>6.92</v>
      </c>
    </row>
    <row r="33" spans="2:15" s="86" customFormat="1" ht="15.95" customHeight="1" x14ac:dyDescent="0.25">
      <c r="B33" s="469" t="s">
        <v>267</v>
      </c>
      <c r="C33" s="470"/>
      <c r="D33" s="470"/>
      <c r="E33" s="470"/>
      <c r="F33" s="470"/>
      <c r="G33" s="90">
        <v>3.24</v>
      </c>
      <c r="H33" s="90">
        <v>0.9</v>
      </c>
      <c r="I33" s="90">
        <f t="shared" ref="I33:I50" si="26">+G33*H33</f>
        <v>2.9160000000000004</v>
      </c>
      <c r="J33" s="90"/>
      <c r="K33" s="90">
        <f t="shared" ref="K33:K50" si="27">+I33-J33</f>
        <v>2.9160000000000004</v>
      </c>
      <c r="L33" s="91">
        <v>1</v>
      </c>
      <c r="M33" s="90">
        <f t="shared" ref="M33:M50" si="28">+K33*L33</f>
        <v>2.9160000000000004</v>
      </c>
      <c r="N33" s="90">
        <f t="shared" ref="N33:N50" si="29">+G33*L33</f>
        <v>3.24</v>
      </c>
      <c r="O33" s="117">
        <f t="shared" ref="O33:O50" si="30">+G33*L33</f>
        <v>3.24</v>
      </c>
    </row>
    <row r="34" spans="2:15" s="86" customFormat="1" ht="15.95" customHeight="1" x14ac:dyDescent="0.25">
      <c r="B34" s="469" t="s">
        <v>268</v>
      </c>
      <c r="C34" s="470"/>
      <c r="D34" s="470"/>
      <c r="E34" s="470"/>
      <c r="F34" s="470"/>
      <c r="G34" s="90">
        <v>3.24</v>
      </c>
      <c r="H34" s="90">
        <v>0.9</v>
      </c>
      <c r="I34" s="90">
        <f t="shared" si="26"/>
        <v>2.9160000000000004</v>
      </c>
      <c r="J34" s="90"/>
      <c r="K34" s="90">
        <f t="shared" si="27"/>
        <v>2.9160000000000004</v>
      </c>
      <c r="L34" s="91">
        <v>1</v>
      </c>
      <c r="M34" s="90">
        <f t="shared" si="28"/>
        <v>2.9160000000000004</v>
      </c>
      <c r="N34" s="90">
        <f t="shared" si="29"/>
        <v>3.24</v>
      </c>
      <c r="O34" s="117">
        <f t="shared" si="30"/>
        <v>3.24</v>
      </c>
    </row>
    <row r="35" spans="2:15" s="86" customFormat="1" ht="15.95" customHeight="1" x14ac:dyDescent="0.25">
      <c r="B35" s="469" t="s">
        <v>269</v>
      </c>
      <c r="C35" s="470"/>
      <c r="D35" s="470"/>
      <c r="E35" s="470"/>
      <c r="F35" s="470"/>
      <c r="G35" s="90">
        <v>7.71</v>
      </c>
      <c r="H35" s="90">
        <v>0.9</v>
      </c>
      <c r="I35" s="90">
        <f t="shared" si="26"/>
        <v>6.9390000000000001</v>
      </c>
      <c r="J35" s="90"/>
      <c r="K35" s="90">
        <f t="shared" si="27"/>
        <v>6.9390000000000001</v>
      </c>
      <c r="L35" s="91">
        <v>1</v>
      </c>
      <c r="M35" s="90">
        <f t="shared" si="28"/>
        <v>6.9390000000000001</v>
      </c>
      <c r="N35" s="90">
        <f t="shared" si="29"/>
        <v>7.71</v>
      </c>
      <c r="O35" s="117">
        <f t="shared" si="30"/>
        <v>7.71</v>
      </c>
    </row>
    <row r="36" spans="2:15" s="86" customFormat="1" ht="15.95" customHeight="1" x14ac:dyDescent="0.25">
      <c r="B36" s="469" t="s">
        <v>270</v>
      </c>
      <c r="C36" s="470"/>
      <c r="D36" s="470"/>
      <c r="E36" s="470"/>
      <c r="F36" s="470"/>
      <c r="G36" s="90">
        <v>3</v>
      </c>
      <c r="H36" s="90">
        <v>0.9</v>
      </c>
      <c r="I36" s="90">
        <f t="shared" si="26"/>
        <v>2.7</v>
      </c>
      <c r="J36" s="90"/>
      <c r="K36" s="90">
        <f t="shared" si="27"/>
        <v>2.7</v>
      </c>
      <c r="L36" s="91">
        <v>1</v>
      </c>
      <c r="M36" s="90">
        <f t="shared" si="28"/>
        <v>2.7</v>
      </c>
      <c r="N36" s="90">
        <f t="shared" si="29"/>
        <v>3</v>
      </c>
      <c r="O36" s="117">
        <f t="shared" si="30"/>
        <v>3</v>
      </c>
    </row>
    <row r="37" spans="2:15" s="86" customFormat="1" ht="15.95" customHeight="1" x14ac:dyDescent="0.25">
      <c r="B37" s="469" t="s">
        <v>271</v>
      </c>
      <c r="C37" s="470"/>
      <c r="D37" s="470"/>
      <c r="E37" s="470"/>
      <c r="F37" s="470"/>
      <c r="G37" s="90">
        <v>3</v>
      </c>
      <c r="H37" s="90">
        <v>0.9</v>
      </c>
      <c r="I37" s="90">
        <f t="shared" si="26"/>
        <v>2.7</v>
      </c>
      <c r="J37" s="90"/>
      <c r="K37" s="90">
        <f t="shared" si="27"/>
        <v>2.7</v>
      </c>
      <c r="L37" s="91">
        <v>1</v>
      </c>
      <c r="M37" s="90">
        <f t="shared" si="28"/>
        <v>2.7</v>
      </c>
      <c r="N37" s="90">
        <f t="shared" si="29"/>
        <v>3</v>
      </c>
      <c r="O37" s="117">
        <f t="shared" si="30"/>
        <v>3</v>
      </c>
    </row>
    <row r="38" spans="2:15" s="86" customFormat="1" ht="15.95" customHeight="1" x14ac:dyDescent="0.25">
      <c r="B38" s="469" t="s">
        <v>272</v>
      </c>
      <c r="C38" s="470"/>
      <c r="D38" s="470"/>
      <c r="E38" s="470"/>
      <c r="F38" s="470"/>
      <c r="G38" s="90">
        <v>3</v>
      </c>
      <c r="H38" s="90">
        <v>0.9</v>
      </c>
      <c r="I38" s="90">
        <f t="shared" si="26"/>
        <v>2.7</v>
      </c>
      <c r="J38" s="90"/>
      <c r="K38" s="90">
        <f t="shared" si="27"/>
        <v>2.7</v>
      </c>
      <c r="L38" s="91">
        <v>1</v>
      </c>
      <c r="M38" s="90">
        <f t="shared" si="28"/>
        <v>2.7</v>
      </c>
      <c r="N38" s="90">
        <f t="shared" si="29"/>
        <v>3</v>
      </c>
      <c r="O38" s="117">
        <f t="shared" si="30"/>
        <v>3</v>
      </c>
    </row>
    <row r="39" spans="2:15" s="86" customFormat="1" ht="15.95" customHeight="1" x14ac:dyDescent="0.25">
      <c r="B39" s="469" t="s">
        <v>273</v>
      </c>
      <c r="C39" s="470"/>
      <c r="D39" s="470"/>
      <c r="E39" s="470"/>
      <c r="F39" s="470"/>
      <c r="G39" s="90">
        <v>3</v>
      </c>
      <c r="H39" s="90">
        <v>0.9</v>
      </c>
      <c r="I39" s="90">
        <f t="shared" si="26"/>
        <v>2.7</v>
      </c>
      <c r="J39" s="90"/>
      <c r="K39" s="90">
        <f t="shared" si="27"/>
        <v>2.7</v>
      </c>
      <c r="L39" s="91">
        <v>1</v>
      </c>
      <c r="M39" s="90">
        <f t="shared" si="28"/>
        <v>2.7</v>
      </c>
      <c r="N39" s="90">
        <f t="shared" si="29"/>
        <v>3</v>
      </c>
      <c r="O39" s="117">
        <f t="shared" si="30"/>
        <v>3</v>
      </c>
    </row>
    <row r="40" spans="2:15" s="86" customFormat="1" ht="15.95" customHeight="1" x14ac:dyDescent="0.25">
      <c r="B40" s="469" t="s">
        <v>274</v>
      </c>
      <c r="C40" s="470"/>
      <c r="D40" s="470"/>
      <c r="E40" s="470"/>
      <c r="F40" s="470"/>
      <c r="G40" s="90">
        <v>3</v>
      </c>
      <c r="H40" s="90">
        <v>0.9</v>
      </c>
      <c r="I40" s="90">
        <f t="shared" si="26"/>
        <v>2.7</v>
      </c>
      <c r="J40" s="90"/>
      <c r="K40" s="90">
        <f t="shared" si="27"/>
        <v>2.7</v>
      </c>
      <c r="L40" s="91">
        <v>1</v>
      </c>
      <c r="M40" s="90">
        <f t="shared" si="28"/>
        <v>2.7</v>
      </c>
      <c r="N40" s="90">
        <f t="shared" si="29"/>
        <v>3</v>
      </c>
      <c r="O40" s="117">
        <f t="shared" si="30"/>
        <v>3</v>
      </c>
    </row>
    <row r="41" spans="2:15" s="86" customFormat="1" ht="15.95" customHeight="1" x14ac:dyDescent="0.25">
      <c r="B41" s="469" t="s">
        <v>275</v>
      </c>
      <c r="C41" s="470"/>
      <c r="D41" s="470"/>
      <c r="E41" s="470"/>
      <c r="F41" s="470"/>
      <c r="G41" s="90">
        <v>3</v>
      </c>
      <c r="H41" s="90">
        <v>0.9</v>
      </c>
      <c r="I41" s="90">
        <f t="shared" si="26"/>
        <v>2.7</v>
      </c>
      <c r="J41" s="90"/>
      <c r="K41" s="90">
        <f t="shared" si="27"/>
        <v>2.7</v>
      </c>
      <c r="L41" s="91">
        <v>1</v>
      </c>
      <c r="M41" s="90">
        <f t="shared" si="28"/>
        <v>2.7</v>
      </c>
      <c r="N41" s="90">
        <f t="shared" si="29"/>
        <v>3</v>
      </c>
      <c r="O41" s="117">
        <f t="shared" si="30"/>
        <v>3</v>
      </c>
    </row>
    <row r="42" spans="2:15" s="86" customFormat="1" ht="15.95" customHeight="1" x14ac:dyDescent="0.25">
      <c r="B42" s="469" t="s">
        <v>276</v>
      </c>
      <c r="C42" s="470"/>
      <c r="D42" s="470"/>
      <c r="E42" s="470"/>
      <c r="F42" s="470"/>
      <c r="G42" s="90">
        <v>3</v>
      </c>
      <c r="H42" s="90">
        <v>0.9</v>
      </c>
      <c r="I42" s="90">
        <f t="shared" si="26"/>
        <v>2.7</v>
      </c>
      <c r="J42" s="90"/>
      <c r="K42" s="90">
        <f t="shared" si="27"/>
        <v>2.7</v>
      </c>
      <c r="L42" s="91">
        <v>1</v>
      </c>
      <c r="M42" s="90">
        <f t="shared" si="28"/>
        <v>2.7</v>
      </c>
      <c r="N42" s="90">
        <f t="shared" si="29"/>
        <v>3</v>
      </c>
      <c r="O42" s="117">
        <f t="shared" si="30"/>
        <v>3</v>
      </c>
    </row>
    <row r="43" spans="2:15" s="86" customFormat="1" ht="15.95" customHeight="1" x14ac:dyDescent="0.25">
      <c r="B43" s="469" t="s">
        <v>277</v>
      </c>
      <c r="C43" s="470"/>
      <c r="D43" s="470"/>
      <c r="E43" s="470"/>
      <c r="F43" s="470"/>
      <c r="G43" s="90">
        <v>3</v>
      </c>
      <c r="H43" s="90">
        <v>0.9</v>
      </c>
      <c r="I43" s="90">
        <f t="shared" si="26"/>
        <v>2.7</v>
      </c>
      <c r="J43" s="90"/>
      <c r="K43" s="90">
        <f t="shared" si="27"/>
        <v>2.7</v>
      </c>
      <c r="L43" s="91">
        <v>1</v>
      </c>
      <c r="M43" s="90">
        <f t="shared" si="28"/>
        <v>2.7</v>
      </c>
      <c r="N43" s="90">
        <f t="shared" si="29"/>
        <v>3</v>
      </c>
      <c r="O43" s="117">
        <f t="shared" si="30"/>
        <v>3</v>
      </c>
    </row>
    <row r="44" spans="2:15" s="86" customFormat="1" ht="15.95" customHeight="1" x14ac:dyDescent="0.25">
      <c r="B44" s="469" t="s">
        <v>278</v>
      </c>
      <c r="C44" s="470"/>
      <c r="D44" s="470"/>
      <c r="E44" s="470"/>
      <c r="F44" s="470"/>
      <c r="G44" s="90">
        <v>3</v>
      </c>
      <c r="H44" s="90">
        <v>0.9</v>
      </c>
      <c r="I44" s="90">
        <f t="shared" si="26"/>
        <v>2.7</v>
      </c>
      <c r="J44" s="90"/>
      <c r="K44" s="90">
        <f t="shared" si="27"/>
        <v>2.7</v>
      </c>
      <c r="L44" s="91">
        <v>1</v>
      </c>
      <c r="M44" s="90">
        <f t="shared" si="28"/>
        <v>2.7</v>
      </c>
      <c r="N44" s="90">
        <f t="shared" si="29"/>
        <v>3</v>
      </c>
      <c r="O44" s="117">
        <f t="shared" si="30"/>
        <v>3</v>
      </c>
    </row>
    <row r="45" spans="2:15" s="86" customFormat="1" ht="15.95" customHeight="1" x14ac:dyDescent="0.25">
      <c r="B45" s="469" t="s">
        <v>279</v>
      </c>
      <c r="C45" s="470"/>
      <c r="D45" s="470"/>
      <c r="E45" s="470"/>
      <c r="F45" s="470"/>
      <c r="G45" s="90">
        <v>3</v>
      </c>
      <c r="H45" s="90">
        <v>0.9</v>
      </c>
      <c r="I45" s="90">
        <f t="shared" si="26"/>
        <v>2.7</v>
      </c>
      <c r="J45" s="90"/>
      <c r="K45" s="90">
        <f t="shared" si="27"/>
        <v>2.7</v>
      </c>
      <c r="L45" s="91">
        <v>1</v>
      </c>
      <c r="M45" s="90">
        <f t="shared" si="28"/>
        <v>2.7</v>
      </c>
      <c r="N45" s="90">
        <f t="shared" si="29"/>
        <v>3</v>
      </c>
      <c r="O45" s="117">
        <f t="shared" si="30"/>
        <v>3</v>
      </c>
    </row>
    <row r="46" spans="2:15" s="86" customFormat="1" ht="15.95" customHeight="1" x14ac:dyDescent="0.25">
      <c r="B46" s="469" t="s">
        <v>280</v>
      </c>
      <c r="C46" s="470"/>
      <c r="D46" s="470"/>
      <c r="E46" s="470"/>
      <c r="F46" s="470"/>
      <c r="G46" s="90">
        <v>3.41</v>
      </c>
      <c r="H46" s="90">
        <v>0.9</v>
      </c>
      <c r="I46" s="90">
        <f t="shared" si="26"/>
        <v>3.0690000000000004</v>
      </c>
      <c r="J46" s="90"/>
      <c r="K46" s="90">
        <f t="shared" si="27"/>
        <v>3.0690000000000004</v>
      </c>
      <c r="L46" s="91">
        <v>1</v>
      </c>
      <c r="M46" s="90">
        <f t="shared" si="28"/>
        <v>3.0690000000000004</v>
      </c>
      <c r="N46" s="90">
        <f t="shared" si="29"/>
        <v>3.41</v>
      </c>
      <c r="O46" s="117">
        <f t="shared" si="30"/>
        <v>3.41</v>
      </c>
    </row>
    <row r="47" spans="2:15" s="86" customFormat="1" ht="15.95" customHeight="1" x14ac:dyDescent="0.25">
      <c r="B47" s="469" t="s">
        <v>281</v>
      </c>
      <c r="C47" s="470"/>
      <c r="D47" s="470"/>
      <c r="E47" s="470"/>
      <c r="F47" s="470"/>
      <c r="G47" s="90">
        <v>3.41</v>
      </c>
      <c r="H47" s="90">
        <v>0.9</v>
      </c>
      <c r="I47" s="90">
        <f t="shared" si="26"/>
        <v>3.0690000000000004</v>
      </c>
      <c r="J47" s="90"/>
      <c r="K47" s="90">
        <f t="shared" si="27"/>
        <v>3.0690000000000004</v>
      </c>
      <c r="L47" s="91">
        <v>1</v>
      </c>
      <c r="M47" s="90">
        <f t="shared" si="28"/>
        <v>3.0690000000000004</v>
      </c>
      <c r="N47" s="90">
        <f t="shared" si="29"/>
        <v>3.41</v>
      </c>
      <c r="O47" s="117">
        <f t="shared" si="30"/>
        <v>3.41</v>
      </c>
    </row>
    <row r="48" spans="2:15" s="86" customFormat="1" ht="15.95" customHeight="1" x14ac:dyDescent="0.25">
      <c r="B48" s="469" t="s">
        <v>282</v>
      </c>
      <c r="C48" s="470"/>
      <c r="D48" s="470"/>
      <c r="E48" s="470"/>
      <c r="F48" s="470"/>
      <c r="G48" s="90">
        <v>6.24</v>
      </c>
      <c r="H48" s="90">
        <v>0.9</v>
      </c>
      <c r="I48" s="90">
        <f t="shared" si="26"/>
        <v>5.6160000000000005</v>
      </c>
      <c r="J48" s="90"/>
      <c r="K48" s="90">
        <f t="shared" si="27"/>
        <v>5.6160000000000005</v>
      </c>
      <c r="L48" s="91">
        <v>1</v>
      </c>
      <c r="M48" s="90">
        <f t="shared" si="28"/>
        <v>5.6160000000000005</v>
      </c>
      <c r="N48" s="90">
        <f t="shared" si="29"/>
        <v>6.24</v>
      </c>
      <c r="O48" s="117">
        <f t="shared" si="30"/>
        <v>6.24</v>
      </c>
    </row>
    <row r="49" spans="2:15" s="86" customFormat="1" ht="15.95" customHeight="1" x14ac:dyDescent="0.25">
      <c r="B49" s="469" t="s">
        <v>283</v>
      </c>
      <c r="C49" s="470"/>
      <c r="D49" s="470"/>
      <c r="E49" s="470"/>
      <c r="F49" s="470"/>
      <c r="G49" s="90">
        <v>1.56</v>
      </c>
      <c r="H49" s="90">
        <v>0.9</v>
      </c>
      <c r="I49" s="90">
        <f t="shared" si="26"/>
        <v>1.4040000000000001</v>
      </c>
      <c r="J49" s="90"/>
      <c r="K49" s="90">
        <f t="shared" si="27"/>
        <v>1.4040000000000001</v>
      </c>
      <c r="L49" s="91">
        <v>1</v>
      </c>
      <c r="M49" s="90">
        <f t="shared" si="28"/>
        <v>1.4040000000000001</v>
      </c>
      <c r="N49" s="90">
        <f t="shared" si="29"/>
        <v>1.56</v>
      </c>
      <c r="O49" s="117">
        <f t="shared" si="30"/>
        <v>1.56</v>
      </c>
    </row>
    <row r="50" spans="2:15" s="86" customFormat="1" ht="15.95" customHeight="1" x14ac:dyDescent="0.25">
      <c r="B50" s="469" t="s">
        <v>284</v>
      </c>
      <c r="C50" s="470"/>
      <c r="D50" s="470"/>
      <c r="E50" s="470"/>
      <c r="F50" s="470"/>
      <c r="G50" s="90">
        <v>1.39</v>
      </c>
      <c r="H50" s="90">
        <v>0.9</v>
      </c>
      <c r="I50" s="90">
        <f t="shared" si="26"/>
        <v>1.2509999999999999</v>
      </c>
      <c r="J50" s="90"/>
      <c r="K50" s="90">
        <f t="shared" si="27"/>
        <v>1.2509999999999999</v>
      </c>
      <c r="L50" s="91">
        <v>1</v>
      </c>
      <c r="M50" s="90">
        <f t="shared" si="28"/>
        <v>1.2509999999999999</v>
      </c>
      <c r="N50" s="90">
        <f t="shared" si="29"/>
        <v>1.39</v>
      </c>
      <c r="O50" s="117">
        <f t="shared" si="30"/>
        <v>1.39</v>
      </c>
    </row>
    <row r="51" spans="2:15" s="86" customFormat="1" ht="15.95" customHeight="1" thickBot="1" x14ac:dyDescent="0.3">
      <c r="B51" s="471"/>
      <c r="C51" s="472"/>
      <c r="D51" s="472"/>
      <c r="E51" s="472"/>
      <c r="F51" s="472"/>
      <c r="G51" s="88"/>
      <c r="H51" s="88"/>
      <c r="I51" s="88"/>
      <c r="J51" s="88"/>
      <c r="K51" s="88"/>
      <c r="L51" s="89"/>
      <c r="M51" s="88"/>
      <c r="N51" s="88"/>
      <c r="O51" s="118"/>
    </row>
    <row r="52" spans="2:15" s="86" customFormat="1" ht="17.45" customHeight="1" thickBot="1" x14ac:dyDescent="0.3">
      <c r="B52" s="473" t="s">
        <v>10</v>
      </c>
      <c r="C52" s="474"/>
      <c r="D52" s="474"/>
      <c r="E52" s="474"/>
      <c r="F52" s="474"/>
      <c r="G52" s="474"/>
      <c r="H52" s="474"/>
      <c r="I52" s="474"/>
      <c r="J52" s="474"/>
      <c r="K52" s="474"/>
      <c r="L52" s="474"/>
      <c r="M52" s="119">
        <f>SUM(M11:M51)</f>
        <v>168.70489999999984</v>
      </c>
      <c r="N52" s="119">
        <f>SUM(N11:N51)</f>
        <v>135.67999999999998</v>
      </c>
      <c r="O52" s="120">
        <f>SUM(O11:O51)</f>
        <v>135.67999999999998</v>
      </c>
    </row>
    <row r="53" spans="2:15" ht="9.9499999999999993" customHeight="1" thickBot="1" x14ac:dyDescent="0.3"/>
    <row r="54" spans="2:15" s="86" customFormat="1" ht="17.45" customHeight="1" x14ac:dyDescent="0.25">
      <c r="B54" s="121" t="s">
        <v>130</v>
      </c>
      <c r="C54" s="122"/>
      <c r="D54" s="122"/>
      <c r="E54" s="122"/>
      <c r="F54" s="484" t="s">
        <v>224</v>
      </c>
      <c r="G54" s="484"/>
      <c r="H54" s="484"/>
      <c r="I54" s="484"/>
      <c r="J54" s="484"/>
      <c r="K54" s="123" t="s">
        <v>131</v>
      </c>
      <c r="L54" s="493" t="s">
        <v>226</v>
      </c>
      <c r="M54" s="494"/>
      <c r="N54" s="495"/>
      <c r="O54" s="226"/>
    </row>
    <row r="55" spans="2:15" s="86" customFormat="1" ht="15.95" customHeight="1" x14ac:dyDescent="0.25">
      <c r="B55" s="469" t="s">
        <v>237</v>
      </c>
      <c r="C55" s="470"/>
      <c r="D55" s="470"/>
      <c r="E55" s="470"/>
      <c r="F55" s="470"/>
      <c r="G55" s="90">
        <v>4.22</v>
      </c>
      <c r="H55" s="90">
        <v>1.28</v>
      </c>
      <c r="I55" s="90">
        <f t="shared" ref="I55:I59" si="31">+G55*H55</f>
        <v>5.4016000000000002</v>
      </c>
      <c r="J55" s="90"/>
      <c r="K55" s="90">
        <f t="shared" ref="K55:K59" si="32">+I55-J55</f>
        <v>5.4016000000000002</v>
      </c>
      <c r="L55" s="91">
        <v>1</v>
      </c>
      <c r="M55" s="90">
        <f t="shared" ref="M55:M59" si="33">+K55*L55</f>
        <v>5.4016000000000002</v>
      </c>
      <c r="N55" s="90">
        <f t="shared" ref="N55:N59" si="34">+G55*L55</f>
        <v>4.22</v>
      </c>
      <c r="O55" s="117">
        <f>+G55*L55</f>
        <v>4.22</v>
      </c>
    </row>
    <row r="56" spans="2:15" s="86" customFormat="1" ht="15.95" customHeight="1" x14ac:dyDescent="0.25">
      <c r="B56" s="469" t="s">
        <v>238</v>
      </c>
      <c r="C56" s="470"/>
      <c r="D56" s="470"/>
      <c r="E56" s="470"/>
      <c r="F56" s="470"/>
      <c r="G56" s="90">
        <v>2.0299999999999998</v>
      </c>
      <c r="H56" s="90">
        <v>1.28</v>
      </c>
      <c r="I56" s="90">
        <f t="shared" si="31"/>
        <v>2.5983999999999998</v>
      </c>
      <c r="J56" s="90"/>
      <c r="K56" s="90">
        <f t="shared" si="32"/>
        <v>2.5983999999999998</v>
      </c>
      <c r="L56" s="91">
        <v>1</v>
      </c>
      <c r="M56" s="90">
        <f t="shared" si="33"/>
        <v>2.5983999999999998</v>
      </c>
      <c r="N56" s="90">
        <f t="shared" si="34"/>
        <v>2.0299999999999998</v>
      </c>
      <c r="O56" s="117">
        <f>+G56*L56</f>
        <v>2.0299999999999998</v>
      </c>
    </row>
    <row r="57" spans="2:15" s="86" customFormat="1" ht="15.95" customHeight="1" x14ac:dyDescent="0.25">
      <c r="B57" s="469" t="s">
        <v>239</v>
      </c>
      <c r="C57" s="470"/>
      <c r="D57" s="470"/>
      <c r="E57" s="470"/>
      <c r="F57" s="470"/>
      <c r="G57" s="90">
        <v>4.26</v>
      </c>
      <c r="H57" s="90">
        <v>1.28</v>
      </c>
      <c r="I57" s="90">
        <f t="shared" si="31"/>
        <v>5.4527999999999999</v>
      </c>
      <c r="J57" s="90">
        <f>1.2*1</f>
        <v>1.2</v>
      </c>
      <c r="K57" s="90">
        <f t="shared" si="32"/>
        <v>4.2527999999999997</v>
      </c>
      <c r="L57" s="91">
        <v>1</v>
      </c>
      <c r="M57" s="90">
        <f t="shared" si="33"/>
        <v>4.2527999999999997</v>
      </c>
      <c r="N57" s="90">
        <f t="shared" si="34"/>
        <v>4.26</v>
      </c>
      <c r="O57" s="117">
        <f>+G57*L57</f>
        <v>4.26</v>
      </c>
    </row>
    <row r="58" spans="2:15" s="86" customFormat="1" ht="15.95" customHeight="1" x14ac:dyDescent="0.25">
      <c r="B58" s="469" t="s">
        <v>240</v>
      </c>
      <c r="C58" s="470"/>
      <c r="D58" s="470"/>
      <c r="E58" s="470"/>
      <c r="F58" s="470"/>
      <c r="G58" s="90">
        <v>3.64</v>
      </c>
      <c r="H58" s="90">
        <v>1.18</v>
      </c>
      <c r="I58" s="90">
        <f t="shared" si="31"/>
        <v>4.2952000000000004</v>
      </c>
      <c r="J58" s="90"/>
      <c r="K58" s="90">
        <f t="shared" si="32"/>
        <v>4.2952000000000004</v>
      </c>
      <c r="L58" s="91">
        <v>1</v>
      </c>
      <c r="M58" s="90">
        <f t="shared" si="33"/>
        <v>4.2952000000000004</v>
      </c>
      <c r="N58" s="90">
        <f t="shared" si="34"/>
        <v>3.64</v>
      </c>
      <c r="O58" s="117">
        <f>+G58*L58</f>
        <v>3.64</v>
      </c>
    </row>
    <row r="59" spans="2:15" s="86" customFormat="1" ht="15.95" customHeight="1" x14ac:dyDescent="0.25">
      <c r="B59" s="469" t="s">
        <v>241</v>
      </c>
      <c r="C59" s="470"/>
      <c r="D59" s="470"/>
      <c r="E59" s="470"/>
      <c r="F59" s="470"/>
      <c r="G59" s="90">
        <v>6.08</v>
      </c>
      <c r="H59" s="90">
        <v>1.08</v>
      </c>
      <c r="I59" s="90">
        <f t="shared" si="31"/>
        <v>6.5664000000000007</v>
      </c>
      <c r="J59" s="90"/>
      <c r="K59" s="90">
        <f t="shared" si="32"/>
        <v>6.5664000000000007</v>
      </c>
      <c r="L59" s="91">
        <v>1</v>
      </c>
      <c r="M59" s="90">
        <f t="shared" si="33"/>
        <v>6.5664000000000007</v>
      </c>
      <c r="N59" s="90">
        <f t="shared" si="34"/>
        <v>6.08</v>
      </c>
      <c r="O59" s="117">
        <f>+G59*L59</f>
        <v>6.08</v>
      </c>
    </row>
    <row r="60" spans="2:15" s="86" customFormat="1" ht="15.95" customHeight="1" x14ac:dyDescent="0.25">
      <c r="B60" s="469" t="s">
        <v>242</v>
      </c>
      <c r="C60" s="470"/>
      <c r="D60" s="470"/>
      <c r="E60" s="470"/>
      <c r="F60" s="470"/>
      <c r="G60" s="90">
        <v>1.55</v>
      </c>
      <c r="H60" s="90">
        <v>1.18</v>
      </c>
      <c r="I60" s="90">
        <f>+G60*H60</f>
        <v>1.829</v>
      </c>
      <c r="J60" s="90"/>
      <c r="K60" s="90">
        <f>+I60-J60</f>
        <v>1.829</v>
      </c>
      <c r="L60" s="91">
        <v>1</v>
      </c>
      <c r="M60" s="90">
        <f>+K60*L60</f>
        <v>1.829</v>
      </c>
      <c r="N60" s="90">
        <f>+G60*L60</f>
        <v>1.55</v>
      </c>
      <c r="O60" s="117">
        <f t="shared" ref="O60:O72" si="35">+G60*L60</f>
        <v>1.55</v>
      </c>
    </row>
    <row r="61" spans="2:15" s="86" customFormat="1" ht="15.95" customHeight="1" x14ac:dyDescent="0.25">
      <c r="B61" s="469" t="s">
        <v>243</v>
      </c>
      <c r="C61" s="470"/>
      <c r="D61" s="470"/>
      <c r="E61" s="470"/>
      <c r="F61" s="470"/>
      <c r="G61" s="90">
        <v>1.87</v>
      </c>
      <c r="H61" s="90">
        <v>1.28</v>
      </c>
      <c r="I61" s="90">
        <f>+G61*H61</f>
        <v>2.3936000000000002</v>
      </c>
      <c r="J61" s="90"/>
      <c r="K61" s="90">
        <f>+I61-J61</f>
        <v>2.3936000000000002</v>
      </c>
      <c r="L61" s="91">
        <v>1</v>
      </c>
      <c r="M61" s="90">
        <f>+K61*L61</f>
        <v>2.3936000000000002</v>
      </c>
      <c r="N61" s="90">
        <f>+G61*L61</f>
        <v>1.87</v>
      </c>
      <c r="O61" s="117">
        <f t="shared" si="35"/>
        <v>1.87</v>
      </c>
    </row>
    <row r="62" spans="2:15" s="86" customFormat="1" ht="15.95" customHeight="1" x14ac:dyDescent="0.25">
      <c r="B62" s="469" t="s">
        <v>244</v>
      </c>
      <c r="C62" s="470"/>
      <c r="D62" s="470"/>
      <c r="E62" s="470"/>
      <c r="F62" s="470"/>
      <c r="G62" s="90">
        <v>2.1800000000000002</v>
      </c>
      <c r="H62" s="90">
        <v>1.28</v>
      </c>
      <c r="I62" s="90">
        <f t="shared" ref="I62:I72" si="36">+G62*H62</f>
        <v>2.7904000000000004</v>
      </c>
      <c r="J62" s="90"/>
      <c r="K62" s="90">
        <f t="shared" ref="K62:K72" si="37">+I62-J62</f>
        <v>2.7904000000000004</v>
      </c>
      <c r="L62" s="91">
        <v>1</v>
      </c>
      <c r="M62" s="90">
        <f t="shared" ref="M62:M72" si="38">+K62*L62</f>
        <v>2.7904000000000004</v>
      </c>
      <c r="N62" s="90">
        <f t="shared" ref="N62:N72" si="39">+G62*L62</f>
        <v>2.1800000000000002</v>
      </c>
      <c r="O62" s="117">
        <f t="shared" si="35"/>
        <v>2.1800000000000002</v>
      </c>
    </row>
    <row r="63" spans="2:15" s="86" customFormat="1" ht="15.95" customHeight="1" x14ac:dyDescent="0.25">
      <c r="B63" s="469" t="s">
        <v>245</v>
      </c>
      <c r="C63" s="470"/>
      <c r="D63" s="470"/>
      <c r="E63" s="470"/>
      <c r="F63" s="470"/>
      <c r="G63" s="90">
        <v>4.3</v>
      </c>
      <c r="H63" s="90">
        <v>1.28</v>
      </c>
      <c r="I63" s="90">
        <f t="shared" si="36"/>
        <v>5.5039999999999996</v>
      </c>
      <c r="J63" s="90"/>
      <c r="K63" s="90">
        <f t="shared" si="37"/>
        <v>5.5039999999999996</v>
      </c>
      <c r="L63" s="91">
        <v>1</v>
      </c>
      <c r="M63" s="90">
        <f t="shared" si="38"/>
        <v>5.5039999999999996</v>
      </c>
      <c r="N63" s="90">
        <f t="shared" si="39"/>
        <v>4.3</v>
      </c>
      <c r="O63" s="117">
        <f t="shared" si="35"/>
        <v>4.3</v>
      </c>
    </row>
    <row r="64" spans="2:15" s="86" customFormat="1" ht="15.95" customHeight="1" x14ac:dyDescent="0.25">
      <c r="B64" s="469" t="s">
        <v>257</v>
      </c>
      <c r="C64" s="470"/>
      <c r="D64" s="470"/>
      <c r="E64" s="470"/>
      <c r="F64" s="470"/>
      <c r="G64" s="90">
        <v>4.22</v>
      </c>
      <c r="H64" s="90">
        <v>3.4</v>
      </c>
      <c r="I64" s="90">
        <f t="shared" si="36"/>
        <v>14.347999999999999</v>
      </c>
      <c r="J64" s="90"/>
      <c r="K64" s="90">
        <f t="shared" si="37"/>
        <v>14.347999999999999</v>
      </c>
      <c r="L64" s="91">
        <v>1</v>
      </c>
      <c r="M64" s="90">
        <f t="shared" si="38"/>
        <v>14.347999999999999</v>
      </c>
      <c r="N64" s="90">
        <f t="shared" si="39"/>
        <v>4.22</v>
      </c>
      <c r="O64" s="117">
        <f t="shared" si="35"/>
        <v>4.22</v>
      </c>
    </row>
    <row r="65" spans="2:15" s="86" customFormat="1" ht="15.95" customHeight="1" x14ac:dyDescent="0.25">
      <c r="B65" s="469" t="s">
        <v>258</v>
      </c>
      <c r="C65" s="470"/>
      <c r="D65" s="470"/>
      <c r="E65" s="470"/>
      <c r="F65" s="470"/>
      <c r="G65" s="90">
        <v>2.0299999999999998</v>
      </c>
      <c r="H65" s="90">
        <v>3.4</v>
      </c>
      <c r="I65" s="90">
        <f t="shared" si="36"/>
        <v>6.9019999999999992</v>
      </c>
      <c r="J65" s="90"/>
      <c r="K65" s="90">
        <f t="shared" si="37"/>
        <v>6.9019999999999992</v>
      </c>
      <c r="L65" s="91">
        <v>1</v>
      </c>
      <c r="M65" s="90">
        <f t="shared" si="38"/>
        <v>6.9019999999999992</v>
      </c>
      <c r="N65" s="90">
        <f t="shared" si="39"/>
        <v>2.0299999999999998</v>
      </c>
      <c r="O65" s="117">
        <f t="shared" si="35"/>
        <v>2.0299999999999998</v>
      </c>
    </row>
    <row r="66" spans="2:15" s="86" customFormat="1" ht="15.95" customHeight="1" x14ac:dyDescent="0.25">
      <c r="B66" s="469" t="s">
        <v>259</v>
      </c>
      <c r="C66" s="470"/>
      <c r="D66" s="470"/>
      <c r="E66" s="470"/>
      <c r="F66" s="470"/>
      <c r="G66" s="90">
        <v>4.26</v>
      </c>
      <c r="H66" s="90">
        <v>3.4</v>
      </c>
      <c r="I66" s="90">
        <f t="shared" si="36"/>
        <v>14.483999999999998</v>
      </c>
      <c r="J66" s="90"/>
      <c r="K66" s="90">
        <f t="shared" si="37"/>
        <v>14.483999999999998</v>
      </c>
      <c r="L66" s="91">
        <v>1</v>
      </c>
      <c r="M66" s="90">
        <f t="shared" si="38"/>
        <v>14.483999999999998</v>
      </c>
      <c r="N66" s="90">
        <f t="shared" si="39"/>
        <v>4.26</v>
      </c>
      <c r="O66" s="117">
        <f t="shared" si="35"/>
        <v>4.26</v>
      </c>
    </row>
    <row r="67" spans="2:15" s="86" customFormat="1" ht="15.95" customHeight="1" x14ac:dyDescent="0.25">
      <c r="B67" s="469" t="s">
        <v>260</v>
      </c>
      <c r="C67" s="470"/>
      <c r="D67" s="470"/>
      <c r="E67" s="470"/>
      <c r="F67" s="470"/>
      <c r="G67" s="90">
        <v>6.08</v>
      </c>
      <c r="H67" s="90">
        <v>3.4</v>
      </c>
      <c r="I67" s="90">
        <f t="shared" si="36"/>
        <v>20.672000000000001</v>
      </c>
      <c r="J67" s="90"/>
      <c r="K67" s="90">
        <f t="shared" si="37"/>
        <v>20.672000000000001</v>
      </c>
      <c r="L67" s="91">
        <v>1</v>
      </c>
      <c r="M67" s="90">
        <f t="shared" si="38"/>
        <v>20.672000000000001</v>
      </c>
      <c r="N67" s="90">
        <f t="shared" si="39"/>
        <v>6.08</v>
      </c>
      <c r="O67" s="117">
        <f t="shared" si="35"/>
        <v>6.08</v>
      </c>
    </row>
    <row r="68" spans="2:15" s="86" customFormat="1" ht="15.95" customHeight="1" x14ac:dyDescent="0.25">
      <c r="B68" s="469" t="s">
        <v>261</v>
      </c>
      <c r="C68" s="470"/>
      <c r="D68" s="470"/>
      <c r="E68" s="470"/>
      <c r="F68" s="470"/>
      <c r="G68" s="90">
        <v>1.55</v>
      </c>
      <c r="H68" s="90">
        <v>3.4</v>
      </c>
      <c r="I68" s="90">
        <f t="shared" si="36"/>
        <v>5.27</v>
      </c>
      <c r="J68" s="90"/>
      <c r="K68" s="90">
        <f t="shared" si="37"/>
        <v>5.27</v>
      </c>
      <c r="L68" s="91">
        <v>1</v>
      </c>
      <c r="M68" s="90">
        <f t="shared" si="38"/>
        <v>5.27</v>
      </c>
      <c r="N68" s="90">
        <f t="shared" si="39"/>
        <v>1.55</v>
      </c>
      <c r="O68" s="117">
        <f t="shared" si="35"/>
        <v>1.55</v>
      </c>
    </row>
    <row r="69" spans="2:15" s="86" customFormat="1" ht="15.95" customHeight="1" x14ac:dyDescent="0.25">
      <c r="B69" s="469" t="s">
        <v>262</v>
      </c>
      <c r="C69" s="470"/>
      <c r="D69" s="470"/>
      <c r="E69" s="470"/>
      <c r="F69" s="470"/>
      <c r="G69" s="90">
        <v>1.87</v>
      </c>
      <c r="H69" s="90">
        <v>3.4</v>
      </c>
      <c r="I69" s="90">
        <f t="shared" si="36"/>
        <v>6.3580000000000005</v>
      </c>
      <c r="J69" s="90"/>
      <c r="K69" s="90">
        <f t="shared" si="37"/>
        <v>6.3580000000000005</v>
      </c>
      <c r="L69" s="91">
        <v>1</v>
      </c>
      <c r="M69" s="90">
        <f t="shared" si="38"/>
        <v>6.3580000000000005</v>
      </c>
      <c r="N69" s="90">
        <f t="shared" si="39"/>
        <v>1.87</v>
      </c>
      <c r="O69" s="117">
        <f t="shared" si="35"/>
        <v>1.87</v>
      </c>
    </row>
    <row r="70" spans="2:15" s="86" customFormat="1" ht="15.95" customHeight="1" x14ac:dyDescent="0.25">
      <c r="B70" s="469" t="s">
        <v>263</v>
      </c>
      <c r="C70" s="470"/>
      <c r="D70" s="470"/>
      <c r="E70" s="470"/>
      <c r="F70" s="470"/>
      <c r="G70" s="90">
        <v>2.1800000000000002</v>
      </c>
      <c r="H70" s="90">
        <v>3.5</v>
      </c>
      <c r="I70" s="90">
        <f t="shared" si="36"/>
        <v>7.6300000000000008</v>
      </c>
      <c r="J70" s="90"/>
      <c r="K70" s="90">
        <f t="shared" si="37"/>
        <v>7.6300000000000008</v>
      </c>
      <c r="L70" s="91">
        <v>1</v>
      </c>
      <c r="M70" s="90">
        <f t="shared" si="38"/>
        <v>7.6300000000000008</v>
      </c>
      <c r="N70" s="90">
        <f t="shared" si="39"/>
        <v>2.1800000000000002</v>
      </c>
      <c r="O70" s="117">
        <f t="shared" si="35"/>
        <v>2.1800000000000002</v>
      </c>
    </row>
    <row r="71" spans="2:15" s="86" customFormat="1" ht="15.95" customHeight="1" x14ac:dyDescent="0.25">
      <c r="B71" s="469" t="s">
        <v>264</v>
      </c>
      <c r="C71" s="470"/>
      <c r="D71" s="470"/>
      <c r="E71" s="470"/>
      <c r="F71" s="470"/>
      <c r="G71" s="90">
        <v>4.3</v>
      </c>
      <c r="H71" s="90">
        <v>3.5</v>
      </c>
      <c r="I71" s="90">
        <f t="shared" si="36"/>
        <v>15.049999999999999</v>
      </c>
      <c r="J71" s="90"/>
      <c r="K71" s="90">
        <f t="shared" si="37"/>
        <v>15.049999999999999</v>
      </c>
      <c r="L71" s="91">
        <v>1</v>
      </c>
      <c r="M71" s="90">
        <f t="shared" si="38"/>
        <v>15.049999999999999</v>
      </c>
      <c r="N71" s="90">
        <f t="shared" si="39"/>
        <v>4.3</v>
      </c>
      <c r="O71" s="117">
        <f t="shared" si="35"/>
        <v>4.3</v>
      </c>
    </row>
    <row r="72" spans="2:15" s="86" customFormat="1" ht="15.95" customHeight="1" x14ac:dyDescent="0.25">
      <c r="B72" s="469" t="s">
        <v>265</v>
      </c>
      <c r="C72" s="470"/>
      <c r="D72" s="470"/>
      <c r="E72" s="470"/>
      <c r="F72" s="470"/>
      <c r="G72" s="90"/>
      <c r="H72" s="90">
        <v>3.4</v>
      </c>
      <c r="I72" s="90">
        <f t="shared" si="36"/>
        <v>0</v>
      </c>
      <c r="J72" s="90"/>
      <c r="K72" s="90">
        <f t="shared" si="37"/>
        <v>0</v>
      </c>
      <c r="L72" s="91">
        <v>1</v>
      </c>
      <c r="M72" s="90">
        <f t="shared" si="38"/>
        <v>0</v>
      </c>
      <c r="N72" s="90">
        <f t="shared" si="39"/>
        <v>0</v>
      </c>
      <c r="O72" s="117">
        <f t="shared" si="35"/>
        <v>0</v>
      </c>
    </row>
    <row r="73" spans="2:15" s="86" customFormat="1" ht="15.95" customHeight="1" thickBot="1" x14ac:dyDescent="0.3">
      <c r="B73" s="471"/>
      <c r="C73" s="472"/>
      <c r="D73" s="472"/>
      <c r="E73" s="472"/>
      <c r="F73" s="472"/>
      <c r="G73" s="88"/>
      <c r="H73" s="88"/>
      <c r="I73" s="88"/>
      <c r="J73" s="88"/>
      <c r="K73" s="88"/>
      <c r="L73" s="89"/>
      <c r="M73" s="88"/>
      <c r="N73" s="88"/>
      <c r="O73" s="118"/>
    </row>
    <row r="74" spans="2:15" s="86" customFormat="1" ht="17.45" customHeight="1" thickBot="1" x14ac:dyDescent="0.3">
      <c r="B74" s="473" t="s">
        <v>10</v>
      </c>
      <c r="C74" s="474"/>
      <c r="D74" s="474"/>
      <c r="E74" s="474"/>
      <c r="F74" s="474"/>
      <c r="G74" s="474"/>
      <c r="H74" s="474"/>
      <c r="I74" s="474"/>
      <c r="J74" s="474"/>
      <c r="K74" s="474"/>
      <c r="L74" s="474"/>
      <c r="M74" s="119">
        <f>SUM(M55:M73)</f>
        <v>126.3454</v>
      </c>
      <c r="N74" s="119">
        <f>SUM(N55:N73)</f>
        <v>56.61999999999999</v>
      </c>
      <c r="O74" s="120">
        <f>SUM(O55:O73)</f>
        <v>56.61999999999999</v>
      </c>
    </row>
    <row r="75" spans="2:15" ht="9.9499999999999993" customHeight="1" thickBot="1" x14ac:dyDescent="0.3"/>
    <row r="76" spans="2:15" s="86" customFormat="1" ht="17.45" customHeight="1" x14ac:dyDescent="0.25">
      <c r="B76" s="121" t="s">
        <v>130</v>
      </c>
      <c r="C76" s="122"/>
      <c r="D76" s="122"/>
      <c r="E76" s="122"/>
      <c r="F76" s="484" t="s">
        <v>227</v>
      </c>
      <c r="G76" s="484"/>
      <c r="H76" s="484"/>
      <c r="I76" s="484"/>
      <c r="J76" s="484"/>
      <c r="K76" s="123" t="s">
        <v>131</v>
      </c>
      <c r="L76" s="485"/>
      <c r="M76" s="486"/>
      <c r="N76" s="487"/>
      <c r="O76" s="227"/>
    </row>
    <row r="77" spans="2:15" s="86" customFormat="1" ht="15.95" customHeight="1" x14ac:dyDescent="0.25">
      <c r="B77" s="469"/>
      <c r="C77" s="470"/>
      <c r="D77" s="470"/>
      <c r="E77" s="470"/>
      <c r="F77" s="470"/>
      <c r="G77" s="90"/>
      <c r="H77" s="90"/>
      <c r="I77" s="90">
        <f t="shared" ref="I77:I78" si="40">+G77*H77</f>
        <v>0</v>
      </c>
      <c r="J77" s="90"/>
      <c r="K77" s="90">
        <f t="shared" ref="K77:K78" si="41">+I77-J77</f>
        <v>0</v>
      </c>
      <c r="L77" s="91"/>
      <c r="M77" s="90">
        <f t="shared" ref="M77:M78" si="42">+K77*L77</f>
        <v>0</v>
      </c>
      <c r="N77" s="90">
        <f t="shared" ref="N77:N78" si="43">+G77*L77</f>
        <v>0</v>
      </c>
      <c r="O77" s="117"/>
    </row>
    <row r="78" spans="2:15" s="86" customFormat="1" ht="15.95" customHeight="1" x14ac:dyDescent="0.25">
      <c r="B78" s="469"/>
      <c r="C78" s="470"/>
      <c r="D78" s="470"/>
      <c r="E78" s="470"/>
      <c r="F78" s="470"/>
      <c r="G78" s="90"/>
      <c r="H78" s="90"/>
      <c r="I78" s="90">
        <f t="shared" si="40"/>
        <v>0</v>
      </c>
      <c r="J78" s="90"/>
      <c r="K78" s="90">
        <f t="shared" si="41"/>
        <v>0</v>
      </c>
      <c r="L78" s="91"/>
      <c r="M78" s="90">
        <f t="shared" si="42"/>
        <v>0</v>
      </c>
      <c r="N78" s="90">
        <f t="shared" si="43"/>
        <v>0</v>
      </c>
      <c r="O78" s="117"/>
    </row>
    <row r="79" spans="2:15" s="86" customFormat="1" ht="15.95" customHeight="1" thickBot="1" x14ac:dyDescent="0.3">
      <c r="B79" s="471"/>
      <c r="C79" s="472"/>
      <c r="D79" s="472"/>
      <c r="E79" s="472"/>
      <c r="F79" s="472"/>
      <c r="G79" s="88"/>
      <c r="H79" s="88"/>
      <c r="I79" s="88"/>
      <c r="J79" s="88"/>
      <c r="K79" s="88"/>
      <c r="L79" s="89"/>
      <c r="M79" s="88"/>
      <c r="N79" s="88"/>
      <c r="O79" s="118"/>
    </row>
    <row r="80" spans="2:15" s="86" customFormat="1" ht="17.45" customHeight="1" thickBot="1" x14ac:dyDescent="0.3">
      <c r="B80" s="473" t="s">
        <v>10</v>
      </c>
      <c r="C80" s="474"/>
      <c r="D80" s="474"/>
      <c r="E80" s="474"/>
      <c r="F80" s="474"/>
      <c r="G80" s="474"/>
      <c r="H80" s="474"/>
      <c r="I80" s="474"/>
      <c r="J80" s="474"/>
      <c r="K80" s="474"/>
      <c r="L80" s="474"/>
      <c r="M80" s="119">
        <f>SUM(M77:M79)</f>
        <v>0</v>
      </c>
      <c r="N80" s="119">
        <f>SUM(N77:N79)</f>
        <v>0</v>
      </c>
      <c r="O80" s="120">
        <f>SUM(O77:O79)</f>
        <v>0</v>
      </c>
    </row>
    <row r="81" spans="2:15" ht="9.9499999999999993" customHeight="1" thickBot="1" x14ac:dyDescent="0.3"/>
    <row r="82" spans="2:15" s="86" customFormat="1" ht="17.45" customHeight="1" x14ac:dyDescent="0.25">
      <c r="B82" s="121" t="s">
        <v>130</v>
      </c>
      <c r="C82" s="122"/>
      <c r="D82" s="122"/>
      <c r="E82" s="122"/>
      <c r="F82" s="484" t="s">
        <v>228</v>
      </c>
      <c r="G82" s="484"/>
      <c r="H82" s="484"/>
      <c r="I82" s="484"/>
      <c r="J82" s="484"/>
      <c r="K82" s="123" t="s">
        <v>131</v>
      </c>
      <c r="L82" s="485"/>
      <c r="M82" s="486"/>
      <c r="N82" s="487"/>
      <c r="O82" s="228"/>
    </row>
    <row r="83" spans="2:15" s="86" customFormat="1" ht="15.95" customHeight="1" x14ac:dyDescent="0.25">
      <c r="B83" s="469"/>
      <c r="C83" s="470"/>
      <c r="D83" s="470"/>
      <c r="E83" s="470"/>
      <c r="F83" s="470"/>
      <c r="G83" s="90"/>
      <c r="H83" s="90"/>
      <c r="I83" s="90">
        <f t="shared" ref="I83:I84" si="44">+G83*H83</f>
        <v>0</v>
      </c>
      <c r="J83" s="90"/>
      <c r="K83" s="90">
        <f t="shared" ref="K83:K84" si="45">+I83-J83</f>
        <v>0</v>
      </c>
      <c r="L83" s="91"/>
      <c r="M83" s="90">
        <f t="shared" ref="M83:M84" si="46">+K83*L83</f>
        <v>0</v>
      </c>
      <c r="N83" s="90">
        <f t="shared" ref="N83:N84" si="47">+G83*L83</f>
        <v>0</v>
      </c>
      <c r="O83" s="117"/>
    </row>
    <row r="84" spans="2:15" s="86" customFormat="1" ht="15.95" customHeight="1" x14ac:dyDescent="0.25">
      <c r="B84" s="469"/>
      <c r="C84" s="470"/>
      <c r="D84" s="470"/>
      <c r="E84" s="470"/>
      <c r="F84" s="470"/>
      <c r="G84" s="90"/>
      <c r="H84" s="90"/>
      <c r="I84" s="90">
        <f t="shared" si="44"/>
        <v>0</v>
      </c>
      <c r="J84" s="90"/>
      <c r="K84" s="90">
        <f t="shared" si="45"/>
        <v>0</v>
      </c>
      <c r="L84" s="91"/>
      <c r="M84" s="90">
        <f t="shared" si="46"/>
        <v>0</v>
      </c>
      <c r="N84" s="90">
        <f t="shared" si="47"/>
        <v>0</v>
      </c>
      <c r="O84" s="117"/>
    </row>
    <row r="85" spans="2:15" s="86" customFormat="1" ht="15.95" customHeight="1" thickBot="1" x14ac:dyDescent="0.3">
      <c r="B85" s="471"/>
      <c r="C85" s="472"/>
      <c r="D85" s="472"/>
      <c r="E85" s="472"/>
      <c r="F85" s="472"/>
      <c r="G85" s="88"/>
      <c r="H85" s="88"/>
      <c r="I85" s="88"/>
      <c r="J85" s="88"/>
      <c r="K85" s="88"/>
      <c r="L85" s="89"/>
      <c r="M85" s="88"/>
      <c r="N85" s="88"/>
      <c r="O85" s="118"/>
    </row>
    <row r="86" spans="2:15" s="86" customFormat="1" ht="17.45" customHeight="1" thickBot="1" x14ac:dyDescent="0.3">
      <c r="B86" s="473" t="s">
        <v>10</v>
      </c>
      <c r="C86" s="474"/>
      <c r="D86" s="474"/>
      <c r="E86" s="474"/>
      <c r="F86" s="474"/>
      <c r="G86" s="474"/>
      <c r="H86" s="474"/>
      <c r="I86" s="474"/>
      <c r="J86" s="474"/>
      <c r="K86" s="474"/>
      <c r="L86" s="474"/>
      <c r="M86" s="119">
        <f>SUM(M83:M85)</f>
        <v>0</v>
      </c>
      <c r="N86" s="119">
        <f>SUM(N83:N85)</f>
        <v>0</v>
      </c>
      <c r="O86" s="120">
        <f>SUM(O83:O85)</f>
        <v>0</v>
      </c>
    </row>
    <row r="87" spans="2:15" ht="9.9499999999999993" customHeight="1" thickBot="1" x14ac:dyDescent="0.3"/>
    <row r="88" spans="2:15" s="86" customFormat="1" ht="17.45" customHeight="1" x14ac:dyDescent="0.25">
      <c r="B88" s="121" t="s">
        <v>130</v>
      </c>
      <c r="C88" s="122"/>
      <c r="D88" s="122"/>
      <c r="E88" s="122"/>
      <c r="F88" s="484" t="s">
        <v>229</v>
      </c>
      <c r="G88" s="484"/>
      <c r="H88" s="484"/>
      <c r="I88" s="484"/>
      <c r="J88" s="484"/>
      <c r="K88" s="123" t="s">
        <v>131</v>
      </c>
      <c r="L88" s="484"/>
      <c r="M88" s="484"/>
      <c r="N88" s="484"/>
      <c r="O88" s="492"/>
    </row>
    <row r="89" spans="2:15" s="86" customFormat="1" ht="15.95" customHeight="1" x14ac:dyDescent="0.25">
      <c r="B89" s="469"/>
      <c r="C89" s="470"/>
      <c r="D89" s="470"/>
      <c r="E89" s="470"/>
      <c r="F89" s="470"/>
      <c r="G89" s="90"/>
      <c r="H89" s="90"/>
      <c r="I89" s="90">
        <f>+G89*H89</f>
        <v>0</v>
      </c>
      <c r="J89" s="90"/>
      <c r="K89" s="90">
        <f>+I89-J89</f>
        <v>0</v>
      </c>
      <c r="L89" s="91"/>
      <c r="M89" s="90">
        <f>+K89*L89</f>
        <v>0</v>
      </c>
      <c r="N89" s="90">
        <f>+G89*L89</f>
        <v>0</v>
      </c>
      <c r="O89" s="117"/>
    </row>
    <row r="90" spans="2:15" s="86" customFormat="1" ht="15.95" customHeight="1" x14ac:dyDescent="0.25">
      <c r="B90" s="469"/>
      <c r="C90" s="470"/>
      <c r="D90" s="470"/>
      <c r="E90" s="470"/>
      <c r="F90" s="470"/>
      <c r="G90" s="90"/>
      <c r="H90" s="90"/>
      <c r="I90" s="90">
        <f>+G90*H90</f>
        <v>0</v>
      </c>
      <c r="J90" s="90"/>
      <c r="K90" s="90">
        <f>+I90-J90</f>
        <v>0</v>
      </c>
      <c r="L90" s="91"/>
      <c r="M90" s="90">
        <f>+K90*L90</f>
        <v>0</v>
      </c>
      <c r="N90" s="90">
        <f>+G90*L90</f>
        <v>0</v>
      </c>
      <c r="O90" s="117"/>
    </row>
    <row r="91" spans="2:15" s="86" customFormat="1" ht="15.95" customHeight="1" thickBot="1" x14ac:dyDescent="0.3">
      <c r="B91" s="471"/>
      <c r="C91" s="472"/>
      <c r="D91" s="472"/>
      <c r="E91" s="472"/>
      <c r="F91" s="472"/>
      <c r="G91" s="88"/>
      <c r="H91" s="88"/>
      <c r="I91" s="88"/>
      <c r="J91" s="88"/>
      <c r="K91" s="88"/>
      <c r="L91" s="89"/>
      <c r="M91" s="88"/>
      <c r="N91" s="88"/>
      <c r="O91" s="118"/>
    </row>
    <row r="92" spans="2:15" s="86" customFormat="1" ht="17.45" customHeight="1" thickBot="1" x14ac:dyDescent="0.3">
      <c r="B92" s="473" t="s">
        <v>10</v>
      </c>
      <c r="C92" s="474"/>
      <c r="D92" s="474"/>
      <c r="E92" s="474"/>
      <c r="F92" s="474"/>
      <c r="G92" s="474"/>
      <c r="H92" s="474"/>
      <c r="I92" s="474"/>
      <c r="J92" s="474"/>
      <c r="K92" s="474"/>
      <c r="L92" s="474"/>
      <c r="M92" s="119">
        <f>SUM(M89:M91)</f>
        <v>0</v>
      </c>
      <c r="N92" s="119">
        <f>SUM(N89:N91)</f>
        <v>0</v>
      </c>
      <c r="O92" s="120">
        <f>SUM(O89:O91)</f>
        <v>0</v>
      </c>
    </row>
    <row r="93" spans="2:15" ht="9.9499999999999993" customHeight="1" thickBot="1" x14ac:dyDescent="0.3"/>
    <row r="94" spans="2:15" s="86" customFormat="1" ht="17.45" customHeight="1" x14ac:dyDescent="0.25">
      <c r="B94" s="121" t="s">
        <v>130</v>
      </c>
      <c r="C94" s="122"/>
      <c r="D94" s="122"/>
      <c r="E94" s="122"/>
      <c r="F94" s="484" t="s">
        <v>231</v>
      </c>
      <c r="G94" s="484"/>
      <c r="H94" s="484"/>
      <c r="I94" s="484"/>
      <c r="J94" s="484"/>
      <c r="K94" s="123" t="s">
        <v>131</v>
      </c>
      <c r="L94" s="485"/>
      <c r="M94" s="486"/>
      <c r="N94" s="487"/>
      <c r="O94" s="230"/>
    </row>
    <row r="95" spans="2:15" s="86" customFormat="1" ht="15.95" customHeight="1" x14ac:dyDescent="0.25">
      <c r="B95" s="469"/>
      <c r="C95" s="470"/>
      <c r="D95" s="470"/>
      <c r="E95" s="470"/>
      <c r="F95" s="470"/>
      <c r="G95" s="90"/>
      <c r="H95" s="90"/>
      <c r="I95" s="90">
        <f t="shared" ref="I95:I96" si="48">+G95*H95</f>
        <v>0</v>
      </c>
      <c r="J95" s="90"/>
      <c r="K95" s="90">
        <f t="shared" ref="K95:K96" si="49">+I95-J95</f>
        <v>0</v>
      </c>
      <c r="L95" s="91"/>
      <c r="M95" s="90">
        <f t="shared" ref="M95:M96" si="50">+K95*L95</f>
        <v>0</v>
      </c>
      <c r="N95" s="90">
        <f t="shared" ref="N95:N96" si="51">+G95*L95</f>
        <v>0</v>
      </c>
      <c r="O95" s="117"/>
    </row>
    <row r="96" spans="2:15" s="86" customFormat="1" ht="15.95" customHeight="1" x14ac:dyDescent="0.25">
      <c r="B96" s="469"/>
      <c r="C96" s="470"/>
      <c r="D96" s="470"/>
      <c r="E96" s="470"/>
      <c r="F96" s="470"/>
      <c r="G96" s="90"/>
      <c r="H96" s="90"/>
      <c r="I96" s="90">
        <f t="shared" si="48"/>
        <v>0</v>
      </c>
      <c r="J96" s="90"/>
      <c r="K96" s="90">
        <f t="shared" si="49"/>
        <v>0</v>
      </c>
      <c r="L96" s="91"/>
      <c r="M96" s="90">
        <f t="shared" si="50"/>
        <v>0</v>
      </c>
      <c r="N96" s="90">
        <f t="shared" si="51"/>
        <v>0</v>
      </c>
      <c r="O96" s="117"/>
    </row>
    <row r="97" spans="2:15" s="86" customFormat="1" ht="15.95" customHeight="1" thickBot="1" x14ac:dyDescent="0.3">
      <c r="B97" s="471"/>
      <c r="C97" s="472"/>
      <c r="D97" s="472"/>
      <c r="E97" s="472"/>
      <c r="F97" s="472"/>
      <c r="G97" s="88"/>
      <c r="H97" s="88"/>
      <c r="I97" s="88"/>
      <c r="J97" s="88"/>
      <c r="K97" s="88"/>
      <c r="L97" s="89"/>
      <c r="M97" s="88"/>
      <c r="N97" s="88"/>
      <c r="O97" s="118"/>
    </row>
    <row r="98" spans="2:15" s="86" customFormat="1" ht="17.45" customHeight="1" thickBot="1" x14ac:dyDescent="0.3">
      <c r="B98" s="473" t="s">
        <v>10</v>
      </c>
      <c r="C98" s="474"/>
      <c r="D98" s="474"/>
      <c r="E98" s="474"/>
      <c r="F98" s="474"/>
      <c r="G98" s="474"/>
      <c r="H98" s="474"/>
      <c r="I98" s="474"/>
      <c r="J98" s="474"/>
      <c r="K98" s="474"/>
      <c r="L98" s="474"/>
      <c r="M98" s="119">
        <f>SUM(M95:M97)</f>
        <v>0</v>
      </c>
      <c r="N98" s="119">
        <f>SUM(N95:N97)</f>
        <v>0</v>
      </c>
      <c r="O98" s="120">
        <f>SUM(O95:O97)</f>
        <v>0</v>
      </c>
    </row>
    <row r="99" spans="2:15" ht="9.9499999999999993" customHeight="1" thickBot="1" x14ac:dyDescent="0.3"/>
    <row r="100" spans="2:15" s="86" customFormat="1" ht="17.45" customHeight="1" x14ac:dyDescent="0.25">
      <c r="B100" s="121" t="s">
        <v>130</v>
      </c>
      <c r="C100" s="122"/>
      <c r="D100" s="122"/>
      <c r="E100" s="122"/>
      <c r="F100" s="484" t="s">
        <v>230</v>
      </c>
      <c r="G100" s="484"/>
      <c r="H100" s="484"/>
      <c r="I100" s="484"/>
      <c r="J100" s="484"/>
      <c r="K100" s="123" t="s">
        <v>131</v>
      </c>
      <c r="L100" s="485"/>
      <c r="M100" s="486"/>
      <c r="N100" s="487"/>
      <c r="O100" s="229"/>
    </row>
    <row r="101" spans="2:15" s="86" customFormat="1" ht="15.95" customHeight="1" x14ac:dyDescent="0.25">
      <c r="B101" s="469"/>
      <c r="C101" s="470"/>
      <c r="D101" s="470"/>
      <c r="E101" s="470"/>
      <c r="F101" s="470"/>
      <c r="G101" s="90"/>
      <c r="H101" s="90"/>
      <c r="I101" s="90">
        <f>+G101*H101</f>
        <v>0</v>
      </c>
      <c r="J101" s="90"/>
      <c r="K101" s="90">
        <f>+I101-J101</f>
        <v>0</v>
      </c>
      <c r="L101" s="91"/>
      <c r="M101" s="90">
        <f>+K101*L101</f>
        <v>0</v>
      </c>
      <c r="N101" s="90"/>
      <c r="O101" s="117"/>
    </row>
    <row r="102" spans="2:15" s="86" customFormat="1" ht="15.95" customHeight="1" x14ac:dyDescent="0.25">
      <c r="B102" s="469"/>
      <c r="C102" s="470"/>
      <c r="D102" s="470"/>
      <c r="E102" s="470"/>
      <c r="F102" s="470"/>
      <c r="G102" s="90"/>
      <c r="H102" s="90"/>
      <c r="I102" s="90">
        <f>+G102*H102</f>
        <v>0</v>
      </c>
      <c r="J102" s="90"/>
      <c r="K102" s="90">
        <f>+I102-J102</f>
        <v>0</v>
      </c>
      <c r="L102" s="91"/>
      <c r="M102" s="90">
        <f>+K102*L102</f>
        <v>0</v>
      </c>
      <c r="N102" s="90"/>
      <c r="O102" s="117"/>
    </row>
    <row r="103" spans="2:15" s="86" customFormat="1" ht="15.95" customHeight="1" thickBot="1" x14ac:dyDescent="0.3">
      <c r="B103" s="471"/>
      <c r="C103" s="472"/>
      <c r="D103" s="472"/>
      <c r="E103" s="472"/>
      <c r="F103" s="472"/>
      <c r="G103" s="88"/>
      <c r="H103" s="88"/>
      <c r="I103" s="88"/>
      <c r="J103" s="88"/>
      <c r="K103" s="88"/>
      <c r="L103" s="89"/>
      <c r="M103" s="88"/>
      <c r="N103" s="88"/>
      <c r="O103" s="118"/>
    </row>
    <row r="104" spans="2:15" s="86" customFormat="1" ht="17.45" customHeight="1" thickBot="1" x14ac:dyDescent="0.3">
      <c r="B104" s="473" t="s">
        <v>10</v>
      </c>
      <c r="C104" s="474"/>
      <c r="D104" s="474"/>
      <c r="E104" s="474"/>
      <c r="F104" s="474"/>
      <c r="G104" s="474"/>
      <c r="H104" s="474"/>
      <c r="I104" s="474"/>
      <c r="J104" s="474"/>
      <c r="K104" s="474"/>
      <c r="L104" s="474"/>
      <c r="M104" s="119">
        <f>SUM(M101:M103)</f>
        <v>0</v>
      </c>
      <c r="N104" s="119">
        <f>SUM(N101:N103)</f>
        <v>0</v>
      </c>
      <c r="O104" s="120">
        <f>SUM(O101:O103)</f>
        <v>0</v>
      </c>
    </row>
    <row r="105" spans="2:15" ht="9.9499999999999993" customHeight="1" thickBot="1" x14ac:dyDescent="0.3"/>
    <row r="106" spans="2:15" ht="24.95" customHeight="1" x14ac:dyDescent="0.25">
      <c r="B106" s="475" t="s">
        <v>13</v>
      </c>
      <c r="C106" s="476"/>
      <c r="D106" s="476"/>
      <c r="E106" s="476"/>
      <c r="F106" s="477"/>
      <c r="G106" s="233" t="s">
        <v>292</v>
      </c>
      <c r="H106" s="231">
        <v>100320</v>
      </c>
      <c r="I106" s="488" t="s">
        <v>286</v>
      </c>
      <c r="J106" s="488"/>
      <c r="K106" s="488"/>
      <c r="L106" s="488"/>
      <c r="M106" s="488"/>
      <c r="N106" s="489"/>
      <c r="O106" s="129">
        <f>+M104</f>
        <v>0</v>
      </c>
    </row>
    <row r="107" spans="2:15" ht="24.95" customHeight="1" x14ac:dyDescent="0.25">
      <c r="B107" s="478"/>
      <c r="C107" s="479"/>
      <c r="D107" s="479"/>
      <c r="E107" s="479"/>
      <c r="F107" s="480"/>
      <c r="G107" s="234" t="s">
        <v>293</v>
      </c>
      <c r="H107" s="232">
        <v>96359</v>
      </c>
      <c r="I107" s="490" t="s">
        <v>287</v>
      </c>
      <c r="J107" s="490"/>
      <c r="K107" s="490"/>
      <c r="L107" s="490"/>
      <c r="M107" s="490"/>
      <c r="N107" s="491"/>
      <c r="O107" s="130"/>
    </row>
    <row r="108" spans="2:15" ht="24.95" customHeight="1" x14ac:dyDescent="0.25">
      <c r="B108" s="478"/>
      <c r="C108" s="479"/>
      <c r="D108" s="479"/>
      <c r="E108" s="479"/>
      <c r="F108" s="480"/>
      <c r="G108" s="234" t="s">
        <v>293</v>
      </c>
      <c r="H108" s="232">
        <v>96361</v>
      </c>
      <c r="I108" s="490" t="s">
        <v>288</v>
      </c>
      <c r="J108" s="490"/>
      <c r="K108" s="490"/>
      <c r="L108" s="490"/>
      <c r="M108" s="490"/>
      <c r="N108" s="491"/>
      <c r="O108" s="130"/>
    </row>
    <row r="109" spans="2:15" ht="24.95" customHeight="1" x14ac:dyDescent="0.25">
      <c r="B109" s="478"/>
      <c r="C109" s="479"/>
      <c r="D109" s="479"/>
      <c r="E109" s="479"/>
      <c r="F109" s="480"/>
      <c r="G109" s="234" t="s">
        <v>293</v>
      </c>
      <c r="H109" s="232">
        <v>103318</v>
      </c>
      <c r="I109" s="490" t="s">
        <v>289</v>
      </c>
      <c r="J109" s="490"/>
      <c r="K109" s="490"/>
      <c r="L109" s="490"/>
      <c r="M109" s="490"/>
      <c r="N109" s="491"/>
      <c r="O109" s="130">
        <f>M52</f>
        <v>168.70489999999984</v>
      </c>
    </row>
    <row r="110" spans="2:15" ht="24.95" customHeight="1" x14ac:dyDescent="0.25">
      <c r="B110" s="478"/>
      <c r="C110" s="479"/>
      <c r="D110" s="479"/>
      <c r="E110" s="479"/>
      <c r="F110" s="480"/>
      <c r="G110" s="234" t="s">
        <v>293</v>
      </c>
      <c r="H110" s="232">
        <v>103320</v>
      </c>
      <c r="I110" s="490" t="s">
        <v>290</v>
      </c>
      <c r="J110" s="490"/>
      <c r="K110" s="490"/>
      <c r="L110" s="490"/>
      <c r="M110" s="490"/>
      <c r="N110" s="491"/>
      <c r="O110" s="130">
        <f>M74</f>
        <v>126.3454</v>
      </c>
    </row>
    <row r="111" spans="2:15" ht="24.95" customHeight="1" x14ac:dyDescent="0.25">
      <c r="B111" s="478"/>
      <c r="C111" s="479"/>
      <c r="D111" s="479"/>
      <c r="E111" s="479"/>
      <c r="F111" s="480"/>
      <c r="G111" s="234" t="s">
        <v>294</v>
      </c>
      <c r="H111" s="232" t="s">
        <v>295</v>
      </c>
      <c r="I111" s="490" t="s">
        <v>291</v>
      </c>
      <c r="J111" s="490"/>
      <c r="K111" s="490"/>
      <c r="L111" s="490"/>
      <c r="M111" s="490"/>
      <c r="N111" s="491"/>
      <c r="O111" s="130">
        <f>M98</f>
        <v>0</v>
      </c>
    </row>
    <row r="112" spans="2:15" ht="24.95" customHeight="1" x14ac:dyDescent="0.25">
      <c r="B112" s="478"/>
      <c r="C112" s="479"/>
      <c r="D112" s="479"/>
      <c r="E112" s="479"/>
      <c r="F112" s="480"/>
      <c r="G112" s="234"/>
      <c r="H112" s="232">
        <v>100320</v>
      </c>
      <c r="I112" s="490" t="s">
        <v>298</v>
      </c>
      <c r="J112" s="490"/>
      <c r="K112" s="490"/>
      <c r="L112" s="490"/>
      <c r="M112" s="490"/>
      <c r="N112" s="491"/>
      <c r="O112" s="130">
        <f>+O52+O74</f>
        <v>192.29999999999995</v>
      </c>
    </row>
    <row r="113" spans="2:15" ht="39.950000000000003" customHeight="1" x14ac:dyDescent="0.25">
      <c r="B113" s="478"/>
      <c r="C113" s="479"/>
      <c r="D113" s="479"/>
      <c r="E113" s="479"/>
      <c r="F113" s="480"/>
      <c r="G113" s="234" t="s">
        <v>293</v>
      </c>
      <c r="H113" s="232">
        <v>96359</v>
      </c>
      <c r="I113" s="490" t="s">
        <v>299</v>
      </c>
      <c r="J113" s="490"/>
      <c r="K113" s="490"/>
      <c r="L113" s="490"/>
      <c r="M113" s="490"/>
      <c r="N113" s="491"/>
      <c r="O113" s="130"/>
    </row>
    <row r="114" spans="2:15" ht="39.950000000000003" customHeight="1" x14ac:dyDescent="0.25">
      <c r="B114" s="478"/>
      <c r="C114" s="479"/>
      <c r="D114" s="479"/>
      <c r="E114" s="479"/>
      <c r="F114" s="480"/>
      <c r="G114" s="235" t="s">
        <v>302</v>
      </c>
      <c r="H114" s="232">
        <v>96370</v>
      </c>
      <c r="I114" s="490" t="s">
        <v>301</v>
      </c>
      <c r="J114" s="490"/>
      <c r="K114" s="490"/>
      <c r="L114" s="490"/>
      <c r="M114" s="490"/>
      <c r="N114" s="491"/>
      <c r="O114" s="130">
        <f>+M92</f>
        <v>0</v>
      </c>
    </row>
    <row r="115" spans="2:15" ht="39.950000000000003" customHeight="1" x14ac:dyDescent="0.25">
      <c r="B115" s="478"/>
      <c r="C115" s="479"/>
      <c r="D115" s="479"/>
      <c r="E115" s="479"/>
      <c r="F115" s="480"/>
      <c r="G115" s="235" t="s">
        <v>302</v>
      </c>
      <c r="H115" s="232">
        <v>96360</v>
      </c>
      <c r="I115" s="490" t="s">
        <v>303</v>
      </c>
      <c r="J115" s="490"/>
      <c r="K115" s="490"/>
      <c r="L115" s="490"/>
      <c r="M115" s="490"/>
      <c r="N115" s="491"/>
      <c r="O115" s="130">
        <f>M86</f>
        <v>0</v>
      </c>
    </row>
    <row r="116" spans="2:15" ht="15" customHeight="1" thickBot="1" x14ac:dyDescent="0.3">
      <c r="B116" s="481"/>
      <c r="C116" s="482"/>
      <c r="D116" s="482"/>
      <c r="E116" s="482"/>
      <c r="F116" s="483"/>
      <c r="G116" s="124"/>
      <c r="H116" s="125"/>
      <c r="I116" s="125"/>
      <c r="J116" s="125"/>
      <c r="K116" s="125"/>
      <c r="L116" s="126"/>
      <c r="M116" s="127"/>
      <c r="N116" s="128"/>
      <c r="O116" s="131"/>
    </row>
  </sheetData>
  <mergeCells count="109">
    <mergeCell ref="B18:F18"/>
    <mergeCell ref="B1:P2"/>
    <mergeCell ref="B9:F9"/>
    <mergeCell ref="F10:J10"/>
    <mergeCell ref="L10:N10"/>
    <mergeCell ref="B11:F11"/>
    <mergeCell ref="B12:F12"/>
    <mergeCell ref="B13:F13"/>
    <mergeCell ref="B14:F14"/>
    <mergeCell ref="B15:F15"/>
    <mergeCell ref="B16:F16"/>
    <mergeCell ref="B17:F17"/>
    <mergeCell ref="B31:F31"/>
    <mergeCell ref="B32:F32"/>
    <mergeCell ref="B33:F33"/>
    <mergeCell ref="B52:L52"/>
    <mergeCell ref="F54:J54"/>
    <mergeCell ref="L54:N54"/>
    <mergeCell ref="B50:F50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34:F34"/>
    <mergeCell ref="B35:F35"/>
    <mergeCell ref="B19:F19"/>
    <mergeCell ref="B20:F20"/>
    <mergeCell ref="B25:F25"/>
    <mergeCell ref="B26:F26"/>
    <mergeCell ref="B30:F30"/>
    <mergeCell ref="B22:F22"/>
    <mergeCell ref="B23:F23"/>
    <mergeCell ref="B24:F24"/>
    <mergeCell ref="B21:F21"/>
    <mergeCell ref="B29:F29"/>
    <mergeCell ref="B28:F28"/>
    <mergeCell ref="B27:F27"/>
    <mergeCell ref="B63:F63"/>
    <mergeCell ref="B64:F64"/>
    <mergeCell ref="B65:F65"/>
    <mergeCell ref="B66:F66"/>
    <mergeCell ref="B57:F57"/>
    <mergeCell ref="B51:F51"/>
    <mergeCell ref="B55:F55"/>
    <mergeCell ref="B56:F56"/>
    <mergeCell ref="B45:F45"/>
    <mergeCell ref="B46:F46"/>
    <mergeCell ref="B47:F47"/>
    <mergeCell ref="B48:F48"/>
    <mergeCell ref="B49:F49"/>
    <mergeCell ref="B78:F78"/>
    <mergeCell ref="B70:F70"/>
    <mergeCell ref="B71:F71"/>
    <mergeCell ref="B72:F72"/>
    <mergeCell ref="B84:F84"/>
    <mergeCell ref="B73:F73"/>
    <mergeCell ref="B74:L74"/>
    <mergeCell ref="F76:J76"/>
    <mergeCell ref="L76:N76"/>
    <mergeCell ref="B77:F77"/>
    <mergeCell ref="B67:F67"/>
    <mergeCell ref="B68:F68"/>
    <mergeCell ref="B69:F69"/>
    <mergeCell ref="B58:F58"/>
    <mergeCell ref="B59:F59"/>
    <mergeCell ref="B60:F60"/>
    <mergeCell ref="B61:F61"/>
    <mergeCell ref="B62:F62"/>
    <mergeCell ref="B95:F95"/>
    <mergeCell ref="B89:F89"/>
    <mergeCell ref="B90:F90"/>
    <mergeCell ref="B91:F91"/>
    <mergeCell ref="B92:L92"/>
    <mergeCell ref="F94:J94"/>
    <mergeCell ref="L94:N94"/>
    <mergeCell ref="L88:O88"/>
    <mergeCell ref="B79:F79"/>
    <mergeCell ref="B80:L80"/>
    <mergeCell ref="F82:J82"/>
    <mergeCell ref="L82:N82"/>
    <mergeCell ref="B83:F83"/>
    <mergeCell ref="B85:F85"/>
    <mergeCell ref="B86:L86"/>
    <mergeCell ref="F88:J88"/>
    <mergeCell ref="B106:F116"/>
    <mergeCell ref="B96:F96"/>
    <mergeCell ref="B97:F97"/>
    <mergeCell ref="B98:L98"/>
    <mergeCell ref="F100:J100"/>
    <mergeCell ref="L100:N100"/>
    <mergeCell ref="I106:N106"/>
    <mergeCell ref="I107:N107"/>
    <mergeCell ref="I108:N108"/>
    <mergeCell ref="I109:N109"/>
    <mergeCell ref="I110:N110"/>
    <mergeCell ref="I111:N111"/>
    <mergeCell ref="I112:N112"/>
    <mergeCell ref="I113:N113"/>
    <mergeCell ref="I114:N114"/>
    <mergeCell ref="I115:N115"/>
    <mergeCell ref="B103:F103"/>
    <mergeCell ref="B104:L104"/>
    <mergeCell ref="B101:F101"/>
    <mergeCell ref="B102:F10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U55"/>
  <sheetViews>
    <sheetView showGridLines="0" view="pageBreakPreview" zoomScaleNormal="70" zoomScaleSheetLayoutView="100" workbookViewId="0">
      <selection activeCell="M7" sqref="M7:N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4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3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234</v>
      </c>
      <c r="N7" s="68" t="s">
        <v>235</v>
      </c>
      <c r="O7" s="3" t="s">
        <v>25</v>
      </c>
      <c r="P7" s="68" t="s">
        <v>285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13" t="s">
        <v>41</v>
      </c>
      <c r="C9" s="514"/>
      <c r="D9" s="514"/>
      <c r="E9" s="514"/>
      <c r="F9" s="514"/>
      <c r="G9" s="517" t="s">
        <v>114</v>
      </c>
      <c r="H9" s="517"/>
      <c r="I9" s="517" t="s">
        <v>73</v>
      </c>
      <c r="J9" s="517" t="s">
        <v>16</v>
      </c>
      <c r="K9" s="517" t="s">
        <v>109</v>
      </c>
      <c r="L9" s="517"/>
      <c r="M9" s="517"/>
      <c r="N9" s="517" t="s">
        <v>108</v>
      </c>
      <c r="O9" s="517" t="s">
        <v>112</v>
      </c>
      <c r="P9" s="519" t="s">
        <v>833</v>
      </c>
    </row>
    <row r="10" spans="2:21" s="8" customFormat="1" ht="20.100000000000001" customHeight="1" thickBot="1" x14ac:dyDescent="0.3">
      <c r="B10" s="515"/>
      <c r="C10" s="516"/>
      <c r="D10" s="516"/>
      <c r="E10" s="516"/>
      <c r="F10" s="516"/>
      <c r="G10" s="165" t="s">
        <v>110</v>
      </c>
      <c r="H10" s="165" t="s">
        <v>111</v>
      </c>
      <c r="I10" s="518"/>
      <c r="J10" s="518"/>
      <c r="K10" s="165" t="s">
        <v>1</v>
      </c>
      <c r="L10" s="165" t="s">
        <v>89</v>
      </c>
      <c r="M10" s="165" t="s">
        <v>16</v>
      </c>
      <c r="N10" s="518"/>
      <c r="O10" s="518"/>
      <c r="P10" s="520"/>
    </row>
    <row r="11" spans="2:21" s="8" customFormat="1" ht="24.95" customHeight="1" x14ac:dyDescent="0.25">
      <c r="B11" s="507" t="s">
        <v>115</v>
      </c>
      <c r="C11" s="508"/>
      <c r="D11" s="508"/>
      <c r="E11" s="508"/>
      <c r="F11" s="508"/>
      <c r="G11" s="139"/>
      <c r="H11" s="139"/>
      <c r="I11" s="140"/>
      <c r="J11" s="137"/>
      <c r="K11" s="146"/>
      <c r="L11" s="136"/>
      <c r="M11" s="136"/>
      <c r="N11" s="136"/>
      <c r="O11" s="137"/>
      <c r="P11" s="138"/>
    </row>
    <row r="12" spans="2:21" s="8" customFormat="1" ht="24.95" customHeight="1" x14ac:dyDescent="0.25">
      <c r="B12" s="498" t="s">
        <v>308</v>
      </c>
      <c r="C12" s="499"/>
      <c r="D12" s="499"/>
      <c r="E12" s="499"/>
      <c r="F12" s="499"/>
      <c r="G12" s="132">
        <v>0.7</v>
      </c>
      <c r="H12" s="132">
        <v>2.1</v>
      </c>
      <c r="I12" s="133"/>
      <c r="J12" s="132">
        <f t="shared" ref="J12:J17" si="0">+G12*H12*I12</f>
        <v>0</v>
      </c>
      <c r="K12" s="132"/>
      <c r="L12" s="132"/>
      <c r="M12" s="132"/>
      <c r="N12" s="133">
        <f t="shared" ref="N12" si="1">+J12*3</f>
        <v>0</v>
      </c>
      <c r="O12" s="133">
        <f t="shared" ref="O12:O17" si="2">+(H12*2+G12)*I12</f>
        <v>0</v>
      </c>
      <c r="P12" s="134"/>
    </row>
    <row r="13" spans="2:21" s="8" customFormat="1" ht="24.95" customHeight="1" x14ac:dyDescent="0.25">
      <c r="B13" s="498" t="s">
        <v>309</v>
      </c>
      <c r="C13" s="499"/>
      <c r="D13" s="499"/>
      <c r="E13" s="499"/>
      <c r="F13" s="499"/>
      <c r="G13" s="132">
        <v>0.8</v>
      </c>
      <c r="H13" s="132">
        <v>2.1</v>
      </c>
      <c r="I13" s="133">
        <f>3+4</f>
        <v>7</v>
      </c>
      <c r="J13" s="132">
        <f t="shared" si="0"/>
        <v>11.760000000000002</v>
      </c>
      <c r="K13" s="132"/>
      <c r="L13" s="132"/>
      <c r="M13" s="132"/>
      <c r="N13" s="133">
        <f>+J13*3</f>
        <v>35.28</v>
      </c>
      <c r="O13" s="133">
        <f t="shared" si="2"/>
        <v>35</v>
      </c>
      <c r="P13" s="134"/>
    </row>
    <row r="14" spans="2:21" s="8" customFormat="1" ht="24.95" customHeight="1" x14ac:dyDescent="0.25">
      <c r="B14" s="498" t="s">
        <v>307</v>
      </c>
      <c r="C14" s="499"/>
      <c r="D14" s="499"/>
      <c r="E14" s="499"/>
      <c r="F14" s="499"/>
      <c r="G14" s="132">
        <v>0.7</v>
      </c>
      <c r="H14" s="132">
        <v>2.1</v>
      </c>
      <c r="I14" s="133"/>
      <c r="J14" s="132">
        <f t="shared" si="0"/>
        <v>0</v>
      </c>
      <c r="K14" s="132"/>
      <c r="L14" s="132"/>
      <c r="M14" s="132"/>
      <c r="N14" s="133">
        <f t="shared" ref="N14:N19" si="3">+J14*3</f>
        <v>0</v>
      </c>
      <c r="O14" s="133">
        <f t="shared" si="2"/>
        <v>0</v>
      </c>
      <c r="P14" s="134"/>
    </row>
    <row r="15" spans="2:21" s="8" customFormat="1" ht="24.95" customHeight="1" x14ac:dyDescent="0.25">
      <c r="B15" s="498" t="s">
        <v>310</v>
      </c>
      <c r="C15" s="499"/>
      <c r="D15" s="499"/>
      <c r="E15" s="499"/>
      <c r="F15" s="499"/>
      <c r="G15" s="132">
        <v>0.8</v>
      </c>
      <c r="H15" s="132">
        <v>2.1</v>
      </c>
      <c r="I15" s="133"/>
      <c r="J15" s="132">
        <f t="shared" si="0"/>
        <v>0</v>
      </c>
      <c r="K15" s="132"/>
      <c r="L15" s="132"/>
      <c r="M15" s="132"/>
      <c r="N15" s="133">
        <f t="shared" si="3"/>
        <v>0</v>
      </c>
      <c r="O15" s="133">
        <f t="shared" si="2"/>
        <v>0</v>
      </c>
      <c r="P15" s="134"/>
    </row>
    <row r="16" spans="2:21" s="8" customFormat="1" ht="24.95" customHeight="1" x14ac:dyDescent="0.25">
      <c r="B16" s="498" t="s">
        <v>311</v>
      </c>
      <c r="C16" s="499"/>
      <c r="D16" s="499"/>
      <c r="E16" s="499"/>
      <c r="F16" s="499"/>
      <c r="G16" s="132">
        <v>0.9</v>
      </c>
      <c r="H16" s="132">
        <v>2.1</v>
      </c>
      <c r="I16" s="133"/>
      <c r="J16" s="132">
        <f t="shared" si="0"/>
        <v>0</v>
      </c>
      <c r="K16" s="132"/>
      <c r="L16" s="132"/>
      <c r="M16" s="132"/>
      <c r="N16" s="133">
        <f t="shared" si="3"/>
        <v>0</v>
      </c>
      <c r="O16" s="133">
        <f t="shared" si="2"/>
        <v>0</v>
      </c>
      <c r="P16" s="134"/>
    </row>
    <row r="17" spans="2:20" s="8" customFormat="1" ht="24.95" customHeight="1" x14ac:dyDescent="0.25">
      <c r="B17" s="498" t="s">
        <v>312</v>
      </c>
      <c r="C17" s="499"/>
      <c r="D17" s="499"/>
      <c r="E17" s="499"/>
      <c r="F17" s="499"/>
      <c r="G17" s="132">
        <v>1</v>
      </c>
      <c r="H17" s="132">
        <v>2.1</v>
      </c>
      <c r="I17" s="133"/>
      <c r="J17" s="132">
        <f t="shared" si="0"/>
        <v>0</v>
      </c>
      <c r="K17" s="132"/>
      <c r="L17" s="132"/>
      <c r="M17" s="132"/>
      <c r="N17" s="133">
        <f t="shared" si="3"/>
        <v>0</v>
      </c>
      <c r="O17" s="133">
        <f t="shared" si="2"/>
        <v>0</v>
      </c>
      <c r="P17" s="134"/>
    </row>
    <row r="18" spans="2:20" s="8" customFormat="1" ht="24.95" customHeight="1" x14ac:dyDescent="0.25">
      <c r="B18" s="498" t="s">
        <v>313</v>
      </c>
      <c r="C18" s="499"/>
      <c r="D18" s="499"/>
      <c r="E18" s="499"/>
      <c r="F18" s="499"/>
      <c r="G18" s="132">
        <v>1.4</v>
      </c>
      <c r="H18" s="132">
        <v>2.1</v>
      </c>
      <c r="I18" s="133">
        <v>1</v>
      </c>
      <c r="J18" s="132">
        <f t="shared" ref="J18" si="4">+G18*H18*I18</f>
        <v>2.94</v>
      </c>
      <c r="K18" s="132"/>
      <c r="L18" s="132"/>
      <c r="M18" s="132"/>
      <c r="N18" s="133">
        <f t="shared" si="3"/>
        <v>8.82</v>
      </c>
      <c r="O18" s="133"/>
      <c r="P18" s="134"/>
    </row>
    <row r="19" spans="2:20" s="8" customFormat="1" ht="39.950000000000003" customHeight="1" x14ac:dyDescent="0.25">
      <c r="B19" s="498" t="s">
        <v>314</v>
      </c>
      <c r="C19" s="499"/>
      <c r="D19" s="499"/>
      <c r="E19" s="499"/>
      <c r="F19" s="499"/>
      <c r="G19" s="132">
        <v>0.9</v>
      </c>
      <c r="H19" s="132">
        <v>2.1</v>
      </c>
      <c r="I19" s="133">
        <v>2</v>
      </c>
      <c r="J19" s="132">
        <f t="shared" ref="J19" si="5">+G19*H19*I19</f>
        <v>3.7800000000000002</v>
      </c>
      <c r="K19" s="132"/>
      <c r="L19" s="132"/>
      <c r="M19" s="132"/>
      <c r="N19" s="133">
        <f t="shared" si="3"/>
        <v>11.34</v>
      </c>
      <c r="O19" s="133">
        <f t="shared" ref="O19" si="6">+(H19*2+G19)*I19</f>
        <v>10.200000000000001</v>
      </c>
      <c r="P19" s="134"/>
    </row>
    <row r="20" spans="2:20" s="8" customFormat="1" ht="39.950000000000003" customHeight="1" x14ac:dyDescent="0.25">
      <c r="B20" s="498" t="s">
        <v>1124</v>
      </c>
      <c r="C20" s="499"/>
      <c r="D20" s="499"/>
      <c r="E20" s="499"/>
      <c r="F20" s="499"/>
      <c r="G20" s="132">
        <v>1.4</v>
      </c>
      <c r="H20" s="132">
        <v>2.1</v>
      </c>
      <c r="I20" s="133">
        <v>2</v>
      </c>
      <c r="J20" s="132">
        <f t="shared" ref="J20" si="7">+G20*H20*I20</f>
        <v>5.88</v>
      </c>
      <c r="K20" s="132"/>
      <c r="L20" s="132"/>
      <c r="M20" s="132"/>
      <c r="N20" s="133">
        <f t="shared" ref="N20" si="8">+J20*3</f>
        <v>17.64</v>
      </c>
      <c r="O20" s="133">
        <f t="shared" ref="O20" si="9">+(H20*2+G20)*I20</f>
        <v>11.2</v>
      </c>
      <c r="P20" s="134"/>
    </row>
    <row r="21" spans="2:20" s="8" customFormat="1" ht="24.95" customHeight="1" x14ac:dyDescent="0.25">
      <c r="B21" s="498" t="s">
        <v>1125</v>
      </c>
      <c r="C21" s="499"/>
      <c r="D21" s="499"/>
      <c r="E21" s="499"/>
      <c r="F21" s="499"/>
      <c r="G21" s="132">
        <v>0.9</v>
      </c>
      <c r="H21" s="132">
        <v>2.1</v>
      </c>
      <c r="I21" s="133"/>
      <c r="J21" s="132">
        <f t="shared" ref="J21" si="10">+G21*H21*I21</f>
        <v>0</v>
      </c>
      <c r="K21" s="132"/>
      <c r="L21" s="132"/>
      <c r="M21" s="132"/>
      <c r="N21" s="133">
        <f t="shared" ref="N21" si="11">+J21*3</f>
        <v>0</v>
      </c>
      <c r="O21" s="133">
        <f t="shared" ref="O21" si="12">+(H21*2+G21)*I21</f>
        <v>0</v>
      </c>
      <c r="P21" s="134"/>
    </row>
    <row r="22" spans="2:20" s="8" customFormat="1" ht="24.95" customHeight="1" x14ac:dyDescent="0.25">
      <c r="B22" s="500"/>
      <c r="C22" s="501"/>
      <c r="D22" s="501"/>
      <c r="E22" s="501"/>
      <c r="F22" s="502"/>
      <c r="G22" s="132"/>
      <c r="H22" s="132"/>
      <c r="I22" s="132"/>
      <c r="J22" s="133"/>
      <c r="K22" s="132"/>
      <c r="L22" s="132"/>
      <c r="M22" s="132"/>
      <c r="N22" s="132"/>
      <c r="O22" s="133"/>
      <c r="P22" s="134"/>
    </row>
    <row r="23" spans="2:20" s="8" customFormat="1" ht="24.95" customHeight="1" x14ac:dyDescent="0.25">
      <c r="B23" s="503" t="s">
        <v>209</v>
      </c>
      <c r="C23" s="504"/>
      <c r="D23" s="504"/>
      <c r="E23" s="504"/>
      <c r="F23" s="504"/>
      <c r="G23" s="132"/>
      <c r="H23" s="132"/>
      <c r="I23" s="132"/>
      <c r="J23" s="133"/>
      <c r="K23" s="132"/>
      <c r="L23" s="132"/>
      <c r="M23" s="132"/>
      <c r="N23" s="132"/>
      <c r="O23" s="133"/>
      <c r="P23" s="134"/>
      <c r="T23" s="72"/>
    </row>
    <row r="24" spans="2:20" s="8" customFormat="1" ht="39.950000000000003" customHeight="1" x14ac:dyDescent="0.25">
      <c r="B24" s="505" t="s">
        <v>832</v>
      </c>
      <c r="C24" s="506"/>
      <c r="D24" s="506"/>
      <c r="E24" s="506"/>
      <c r="F24" s="506"/>
      <c r="G24" s="132">
        <v>0.7</v>
      </c>
      <c r="H24" s="132">
        <v>1.8</v>
      </c>
      <c r="I24" s="133">
        <f>8+6</f>
        <v>14</v>
      </c>
      <c r="J24" s="132">
        <f>+G24*H24*I24</f>
        <v>17.64</v>
      </c>
      <c r="K24" s="132"/>
      <c r="L24" s="132"/>
      <c r="M24" s="132"/>
      <c r="N24" s="133"/>
      <c r="O24" s="133"/>
      <c r="P24" s="134"/>
    </row>
    <row r="25" spans="2:20" s="8" customFormat="1" ht="24.95" customHeight="1" x14ac:dyDescent="0.25">
      <c r="B25" s="505" t="s">
        <v>304</v>
      </c>
      <c r="C25" s="506"/>
      <c r="D25" s="506"/>
      <c r="E25" s="506"/>
      <c r="F25" s="506"/>
      <c r="G25" s="132">
        <v>1.2</v>
      </c>
      <c r="H25" s="132">
        <v>2.1</v>
      </c>
      <c r="I25" s="133">
        <v>1</v>
      </c>
      <c r="J25" s="132">
        <f>+G25*H25*I25</f>
        <v>2.52</v>
      </c>
      <c r="K25" s="132" t="s">
        <v>315</v>
      </c>
      <c r="L25" s="132" t="s">
        <v>316</v>
      </c>
      <c r="M25" s="132">
        <f>+J25</f>
        <v>2.52</v>
      </c>
      <c r="N25" s="133"/>
      <c r="O25" s="133">
        <v>0</v>
      </c>
      <c r="P25" s="134"/>
    </row>
    <row r="26" spans="2:20" s="8" customFormat="1" ht="24.95" customHeight="1" x14ac:dyDescent="0.25">
      <c r="B26" s="500"/>
      <c r="C26" s="501"/>
      <c r="D26" s="501"/>
      <c r="E26" s="501"/>
      <c r="F26" s="502"/>
      <c r="G26" s="132"/>
      <c r="H26" s="132"/>
      <c r="I26" s="132"/>
      <c r="J26" s="141">
        <f>SUM(J24:J25)</f>
        <v>20.16</v>
      </c>
      <c r="K26" s="132"/>
      <c r="L26" s="132"/>
      <c r="M26" s="132"/>
      <c r="N26" s="132"/>
      <c r="O26" s="133"/>
      <c r="P26" s="134"/>
    </row>
    <row r="27" spans="2:20" s="8" customFormat="1" ht="24.95" customHeight="1" x14ac:dyDescent="0.25">
      <c r="B27" s="505" t="s">
        <v>305</v>
      </c>
      <c r="C27" s="506"/>
      <c r="D27" s="506"/>
      <c r="E27" s="506"/>
      <c r="F27" s="506"/>
      <c r="G27" s="132">
        <v>1</v>
      </c>
      <c r="H27" s="132">
        <v>0.8</v>
      </c>
      <c r="I27" s="133"/>
      <c r="J27" s="132">
        <f t="shared" ref="J27" si="13">+G27*H27*I27</f>
        <v>0</v>
      </c>
      <c r="K27" s="132" t="s">
        <v>315</v>
      </c>
      <c r="L27" s="132" t="s">
        <v>316</v>
      </c>
      <c r="M27" s="132">
        <f>+J27</f>
        <v>0</v>
      </c>
      <c r="N27" s="132"/>
      <c r="O27" s="133">
        <f t="shared" ref="O27" si="14">+(H27*2+G27*2)*I27</f>
        <v>0</v>
      </c>
      <c r="P27" s="134">
        <f>+G27*I27</f>
        <v>0</v>
      </c>
    </row>
    <row r="28" spans="2:20" s="8" customFormat="1" ht="24.95" customHeight="1" x14ac:dyDescent="0.25">
      <c r="B28" s="505" t="s">
        <v>305</v>
      </c>
      <c r="C28" s="506"/>
      <c r="D28" s="506"/>
      <c r="E28" s="506"/>
      <c r="F28" s="506"/>
      <c r="G28" s="132">
        <v>1.2</v>
      </c>
      <c r="H28" s="132">
        <v>0.8</v>
      </c>
      <c r="I28" s="133">
        <v>2</v>
      </c>
      <c r="J28" s="132">
        <f t="shared" ref="J28" si="15">+G28*H28*I28</f>
        <v>1.92</v>
      </c>
      <c r="K28" s="132" t="s">
        <v>315</v>
      </c>
      <c r="L28" s="132" t="s">
        <v>316</v>
      </c>
      <c r="M28" s="132">
        <f>+J28</f>
        <v>1.92</v>
      </c>
      <c r="N28" s="132"/>
      <c r="O28" s="133">
        <f t="shared" ref="O28" si="16">+(H28*2+G28*2)*I28</f>
        <v>8</v>
      </c>
      <c r="P28" s="134">
        <f t="shared" ref="P28:P33" si="17">+G28*I28</f>
        <v>2.4</v>
      </c>
    </row>
    <row r="29" spans="2:20" s="8" customFormat="1" ht="24.95" customHeight="1" x14ac:dyDescent="0.25">
      <c r="B29" s="505" t="s">
        <v>305</v>
      </c>
      <c r="C29" s="506"/>
      <c r="D29" s="506"/>
      <c r="E29" s="506"/>
      <c r="F29" s="506"/>
      <c r="G29" s="132">
        <v>1.6</v>
      </c>
      <c r="H29" s="132">
        <v>0.8</v>
      </c>
      <c r="I29" s="133"/>
      <c r="J29" s="132">
        <f t="shared" ref="J29" si="18">+G29*H29*I29</f>
        <v>0</v>
      </c>
      <c r="K29" s="132" t="s">
        <v>315</v>
      </c>
      <c r="L29" s="132" t="s">
        <v>316</v>
      </c>
      <c r="M29" s="132">
        <f>+J29</f>
        <v>0</v>
      </c>
      <c r="N29" s="132"/>
      <c r="O29" s="133">
        <f t="shared" ref="O29" si="19">+(H29*2+G29*2)*I29</f>
        <v>0</v>
      </c>
      <c r="P29" s="134">
        <f t="shared" si="17"/>
        <v>0</v>
      </c>
    </row>
    <row r="30" spans="2:20" s="8" customFormat="1" ht="24.95" customHeight="1" x14ac:dyDescent="0.25">
      <c r="B30" s="505" t="s">
        <v>305</v>
      </c>
      <c r="C30" s="506"/>
      <c r="D30" s="506"/>
      <c r="E30" s="506"/>
      <c r="F30" s="506"/>
      <c r="G30" s="132">
        <v>1.8</v>
      </c>
      <c r="H30" s="132">
        <v>0.8</v>
      </c>
      <c r="I30" s="133">
        <v>4</v>
      </c>
      <c r="J30" s="132">
        <f t="shared" ref="J30:J32" si="20">+G30*H30*I30</f>
        <v>5.7600000000000007</v>
      </c>
      <c r="K30" s="132" t="s">
        <v>315</v>
      </c>
      <c r="L30" s="132" t="s">
        <v>316</v>
      </c>
      <c r="M30" s="132">
        <f t="shared" ref="M30:M33" si="21">+J30</f>
        <v>5.7600000000000007</v>
      </c>
      <c r="N30" s="132"/>
      <c r="O30" s="133">
        <f t="shared" ref="O30:O32" si="22">+(H30*2+G30*2)*I30</f>
        <v>20.8</v>
      </c>
      <c r="P30" s="134">
        <f t="shared" si="17"/>
        <v>7.2</v>
      </c>
    </row>
    <row r="31" spans="2:20" s="8" customFormat="1" ht="24.95" customHeight="1" x14ac:dyDescent="0.25">
      <c r="B31" s="505" t="s">
        <v>305</v>
      </c>
      <c r="C31" s="506"/>
      <c r="D31" s="506"/>
      <c r="E31" s="506"/>
      <c r="F31" s="506"/>
      <c r="G31" s="132">
        <v>2</v>
      </c>
      <c r="H31" s="132">
        <v>0.8</v>
      </c>
      <c r="I31" s="133"/>
      <c r="J31" s="132">
        <f t="shared" si="20"/>
        <v>0</v>
      </c>
      <c r="K31" s="132" t="s">
        <v>315</v>
      </c>
      <c r="L31" s="132" t="s">
        <v>316</v>
      </c>
      <c r="M31" s="132">
        <f t="shared" si="21"/>
        <v>0</v>
      </c>
      <c r="N31" s="132"/>
      <c r="O31" s="133">
        <f t="shared" si="22"/>
        <v>0</v>
      </c>
      <c r="P31" s="134">
        <f t="shared" si="17"/>
        <v>0</v>
      </c>
    </row>
    <row r="32" spans="2:20" s="8" customFormat="1" ht="24.95" customHeight="1" x14ac:dyDescent="0.25">
      <c r="B32" s="505" t="s">
        <v>305</v>
      </c>
      <c r="C32" s="506"/>
      <c r="D32" s="506"/>
      <c r="E32" s="506"/>
      <c r="F32" s="506"/>
      <c r="G32" s="132">
        <v>2.5</v>
      </c>
      <c r="H32" s="132">
        <v>1.2</v>
      </c>
      <c r="I32" s="133">
        <v>2</v>
      </c>
      <c r="J32" s="132">
        <f t="shared" si="20"/>
        <v>6</v>
      </c>
      <c r="K32" s="132" t="s">
        <v>315</v>
      </c>
      <c r="L32" s="132" t="s">
        <v>316</v>
      </c>
      <c r="M32" s="132">
        <f t="shared" ref="M32" si="23">+J32</f>
        <v>6</v>
      </c>
      <c r="N32" s="132"/>
      <c r="O32" s="133">
        <f t="shared" si="22"/>
        <v>14.8</v>
      </c>
      <c r="P32" s="134">
        <f t="shared" si="17"/>
        <v>5</v>
      </c>
    </row>
    <row r="33" spans="1:16" s="8" customFormat="1" ht="24.95" customHeight="1" x14ac:dyDescent="0.25">
      <c r="B33" s="505" t="s">
        <v>305</v>
      </c>
      <c r="C33" s="506"/>
      <c r="D33" s="506"/>
      <c r="E33" s="506"/>
      <c r="F33" s="506"/>
      <c r="G33" s="132">
        <v>2.8</v>
      </c>
      <c r="H33" s="132">
        <v>0.8</v>
      </c>
      <c r="I33" s="133"/>
      <c r="J33" s="132">
        <f t="shared" ref="J33" si="24">+G33*H33*I33</f>
        <v>0</v>
      </c>
      <c r="K33" s="132" t="s">
        <v>315</v>
      </c>
      <c r="L33" s="132" t="s">
        <v>316</v>
      </c>
      <c r="M33" s="132">
        <f t="shared" si="21"/>
        <v>0</v>
      </c>
      <c r="N33" s="132"/>
      <c r="O33" s="133">
        <f t="shared" ref="O33" si="25">+(H33*2+G33*2)*I33</f>
        <v>0</v>
      </c>
      <c r="P33" s="134">
        <f t="shared" si="17"/>
        <v>0</v>
      </c>
    </row>
    <row r="34" spans="1:16" s="8" customFormat="1" ht="24.95" customHeight="1" x14ac:dyDescent="0.25">
      <c r="B34" s="500"/>
      <c r="C34" s="501"/>
      <c r="D34" s="501"/>
      <c r="E34" s="501"/>
      <c r="F34" s="502"/>
      <c r="G34" s="132"/>
      <c r="H34" s="132"/>
      <c r="I34" s="132"/>
      <c r="J34" s="141">
        <f>SUM(J27:J33)</f>
        <v>13.68</v>
      </c>
      <c r="K34" s="132" t="s">
        <v>315</v>
      </c>
      <c r="L34" s="132" t="s">
        <v>316</v>
      </c>
      <c r="M34" s="141">
        <f>SUM(M25:M33)</f>
        <v>16.2</v>
      </c>
      <c r="N34" s="132"/>
      <c r="O34" s="133"/>
      <c r="P34" s="134"/>
    </row>
    <row r="35" spans="1:16" s="8" customFormat="1" ht="24.95" customHeight="1" x14ac:dyDescent="0.25">
      <c r="B35" s="500"/>
      <c r="C35" s="501"/>
      <c r="D35" s="501"/>
      <c r="E35" s="501"/>
      <c r="F35" s="502"/>
      <c r="G35" s="132"/>
      <c r="H35" s="132"/>
      <c r="I35" s="132"/>
      <c r="J35" s="133"/>
      <c r="K35" s="132"/>
      <c r="L35" s="132"/>
      <c r="M35" s="132"/>
      <c r="N35" s="132"/>
      <c r="O35" s="133"/>
      <c r="P35" s="134"/>
    </row>
    <row r="36" spans="1:16" s="8" customFormat="1" ht="24.95" customHeight="1" x14ac:dyDescent="0.25">
      <c r="B36" s="503" t="s">
        <v>306</v>
      </c>
      <c r="C36" s="504"/>
      <c r="D36" s="504"/>
      <c r="E36" s="504"/>
      <c r="F36" s="504"/>
      <c r="G36" s="132"/>
      <c r="H36" s="132"/>
      <c r="I36" s="132"/>
      <c r="J36" s="133"/>
      <c r="K36" s="132"/>
      <c r="L36" s="132"/>
      <c r="M36" s="132"/>
      <c r="N36" s="132"/>
      <c r="O36" s="133"/>
      <c r="P36" s="134"/>
    </row>
    <row r="37" spans="1:16" s="8" customFormat="1" ht="24.95" customHeight="1" x14ac:dyDescent="0.25">
      <c r="B37" s="505" t="s">
        <v>317</v>
      </c>
      <c r="C37" s="506"/>
      <c r="D37" s="506"/>
      <c r="E37" s="506"/>
      <c r="F37" s="506"/>
      <c r="G37" s="132">
        <v>7.6</v>
      </c>
      <c r="H37" s="132">
        <v>1.1000000000000001</v>
      </c>
      <c r="I37" s="132">
        <v>1</v>
      </c>
      <c r="J37" s="133">
        <f>+G37*H37*I37</f>
        <v>8.36</v>
      </c>
      <c r="K37" s="132"/>
      <c r="L37" s="132"/>
      <c r="M37" s="132"/>
      <c r="N37" s="133">
        <f>+(J37*2)+(2*(PI()*(((38.1/2)/1000))*G37)*2)</f>
        <v>18.539359137546921</v>
      </c>
      <c r="O37" s="133"/>
      <c r="P37" s="134"/>
    </row>
    <row r="38" spans="1:16" s="8" customFormat="1" ht="24.95" customHeight="1" x14ac:dyDescent="0.25">
      <c r="B38" s="505" t="s">
        <v>318</v>
      </c>
      <c r="C38" s="506"/>
      <c r="D38" s="506"/>
      <c r="E38" s="506"/>
      <c r="F38" s="506"/>
      <c r="G38" s="132">
        <f>+(9.87*2)*2+(15.55*2)</f>
        <v>70.58</v>
      </c>
      <c r="H38" s="132"/>
      <c r="I38" s="132">
        <v>1</v>
      </c>
      <c r="J38" s="133">
        <f>+G38*I38</f>
        <v>70.58</v>
      </c>
      <c r="K38" s="132"/>
      <c r="L38" s="132"/>
      <c r="M38" s="132"/>
      <c r="N38" s="133">
        <f>2*(PI()*(((38.1/2)/1000))*J38)</f>
        <v>8.4480505215830046</v>
      </c>
      <c r="O38" s="133"/>
      <c r="P38" s="134"/>
    </row>
    <row r="39" spans="1:16" s="8" customFormat="1" ht="54.95" customHeight="1" x14ac:dyDescent="0.25">
      <c r="B39" s="505" t="s">
        <v>319</v>
      </c>
      <c r="C39" s="506"/>
      <c r="D39" s="506"/>
      <c r="E39" s="506"/>
      <c r="F39" s="506"/>
      <c r="G39" s="132"/>
      <c r="H39" s="132"/>
      <c r="I39" s="133"/>
      <c r="J39" s="132">
        <f>+G39*H39*I39</f>
        <v>0</v>
      </c>
      <c r="K39" s="132"/>
      <c r="L39" s="132"/>
      <c r="M39" s="132"/>
      <c r="N39" s="133"/>
      <c r="O39" s="133"/>
      <c r="P39" s="134"/>
    </row>
    <row r="40" spans="1:16" s="8" customFormat="1" ht="24.95" customHeight="1" x14ac:dyDescent="0.25">
      <c r="B40" s="505" t="s">
        <v>320</v>
      </c>
      <c r="C40" s="506"/>
      <c r="D40" s="506"/>
      <c r="E40" s="506"/>
      <c r="F40" s="506"/>
      <c r="G40" s="132">
        <v>0.9</v>
      </c>
      <c r="H40" s="132">
        <v>2.1</v>
      </c>
      <c r="I40" s="133"/>
      <c r="J40" s="132">
        <f>+G40*H40*I40</f>
        <v>0</v>
      </c>
      <c r="K40" s="132"/>
      <c r="L40" s="132"/>
      <c r="M40" s="132"/>
      <c r="N40" s="133">
        <f>+J40*3</f>
        <v>0</v>
      </c>
      <c r="O40" s="133">
        <f>+(H40*2+G40)*I40</f>
        <v>0</v>
      </c>
      <c r="P40" s="134"/>
    </row>
    <row r="41" spans="1:16" s="8" customFormat="1" ht="24.95" customHeight="1" x14ac:dyDescent="0.25">
      <c r="B41" s="505" t="s">
        <v>334</v>
      </c>
      <c r="C41" s="506"/>
      <c r="D41" s="506"/>
      <c r="E41" s="506"/>
      <c r="F41" s="506"/>
      <c r="G41" s="132">
        <v>1</v>
      </c>
      <c r="H41" s="132">
        <v>2.1</v>
      </c>
      <c r="I41" s="133">
        <v>1</v>
      </c>
      <c r="J41" s="132">
        <f>+G41*H41*I41</f>
        <v>2.1</v>
      </c>
      <c r="K41" s="132"/>
      <c r="L41" s="132"/>
      <c r="M41" s="132"/>
      <c r="N41" s="133">
        <f>+J41*3</f>
        <v>6.3000000000000007</v>
      </c>
      <c r="O41" s="133">
        <f>+(H41*2+G41)*I41</f>
        <v>5.2</v>
      </c>
      <c r="P41" s="134"/>
    </row>
    <row r="42" spans="1:16" s="8" customFormat="1" ht="24.95" customHeight="1" x14ac:dyDescent="0.25">
      <c r="B42" s="509"/>
      <c r="C42" s="510"/>
      <c r="D42" s="510"/>
      <c r="E42" s="510"/>
      <c r="F42" s="510"/>
      <c r="G42" s="133"/>
      <c r="H42" s="133"/>
      <c r="I42" s="133"/>
      <c r="J42" s="133"/>
      <c r="K42" s="133"/>
      <c r="L42" s="133"/>
      <c r="M42" s="133"/>
      <c r="N42" s="133"/>
      <c r="O42" s="133"/>
      <c r="P42" s="135"/>
    </row>
    <row r="43" spans="1:16" s="8" customFormat="1" ht="24.95" customHeight="1" x14ac:dyDescent="0.25">
      <c r="A43" s="72"/>
      <c r="B43" s="509" t="s">
        <v>85</v>
      </c>
      <c r="C43" s="510"/>
      <c r="D43" s="510"/>
      <c r="E43" s="510"/>
      <c r="F43" s="510"/>
      <c r="G43" s="133"/>
      <c r="H43" s="133"/>
      <c r="I43" s="133"/>
      <c r="J43" s="133"/>
      <c r="K43" s="133"/>
      <c r="L43" s="133"/>
      <c r="M43" s="133"/>
      <c r="N43" s="133"/>
      <c r="O43" s="133"/>
      <c r="P43" s="135"/>
    </row>
    <row r="44" spans="1:16" s="8" customFormat="1" ht="24.95" customHeight="1" x14ac:dyDescent="0.25">
      <c r="B44" s="505" t="s">
        <v>321</v>
      </c>
      <c r="C44" s="506"/>
      <c r="D44" s="506"/>
      <c r="E44" s="506"/>
      <c r="F44" s="506"/>
      <c r="G44" s="132">
        <v>2</v>
      </c>
      <c r="H44" s="132"/>
      <c r="I44" s="132">
        <v>2</v>
      </c>
      <c r="J44" s="133">
        <f>+G44*I44</f>
        <v>4</v>
      </c>
      <c r="K44" s="132"/>
      <c r="L44" s="132"/>
      <c r="M44" s="132"/>
      <c r="N44" s="132"/>
      <c r="O44" s="133"/>
      <c r="P44" s="134"/>
    </row>
    <row r="45" spans="1:16" s="8" customFormat="1" ht="24.95" customHeight="1" x14ac:dyDescent="0.25">
      <c r="B45" s="505" t="s">
        <v>322</v>
      </c>
      <c r="C45" s="506"/>
      <c r="D45" s="506"/>
      <c r="E45" s="506"/>
      <c r="F45" s="506"/>
      <c r="G45" s="132">
        <v>2</v>
      </c>
      <c r="H45" s="132"/>
      <c r="I45" s="132">
        <v>2</v>
      </c>
      <c r="J45" s="133">
        <f>+G45*I45</f>
        <v>4</v>
      </c>
      <c r="K45" s="132"/>
      <c r="L45" s="132"/>
      <c r="M45" s="132"/>
      <c r="N45" s="132"/>
      <c r="O45" s="133"/>
      <c r="P45" s="134"/>
    </row>
    <row r="46" spans="1:16" s="8" customFormat="1" ht="24.95" customHeight="1" x14ac:dyDescent="0.25">
      <c r="B46" s="505" t="s">
        <v>323</v>
      </c>
      <c r="C46" s="506"/>
      <c r="D46" s="506"/>
      <c r="E46" s="506"/>
      <c r="F46" s="506"/>
      <c r="G46" s="132">
        <v>1</v>
      </c>
      <c r="H46" s="132"/>
      <c r="I46" s="132">
        <v>2</v>
      </c>
      <c r="J46" s="133">
        <f>+G46*I46</f>
        <v>2</v>
      </c>
      <c r="K46" s="132"/>
      <c r="L46" s="132"/>
      <c r="M46" s="132"/>
      <c r="N46" s="132"/>
      <c r="O46" s="133"/>
      <c r="P46" s="134"/>
    </row>
    <row r="47" spans="1:16" s="8" customFormat="1" ht="24.95" customHeight="1" x14ac:dyDescent="0.25">
      <c r="B47" s="505" t="s">
        <v>324</v>
      </c>
      <c r="C47" s="506"/>
      <c r="D47" s="506"/>
      <c r="E47" s="506"/>
      <c r="F47" s="506"/>
      <c r="G47" s="132">
        <f>+SUM(I12:I17,I19,I21)+SUM(I18:I18,I20)*2</f>
        <v>15</v>
      </c>
      <c r="H47" s="132"/>
      <c r="I47" s="132">
        <v>3</v>
      </c>
      <c r="J47" s="133">
        <f>+G47*I47</f>
        <v>45</v>
      </c>
      <c r="K47" s="132"/>
      <c r="L47" s="132"/>
      <c r="M47" s="132"/>
      <c r="N47" s="132"/>
      <c r="O47" s="133"/>
      <c r="P47" s="134"/>
    </row>
    <row r="48" spans="1:16" s="8" customFormat="1" ht="24.95" customHeight="1" x14ac:dyDescent="0.25">
      <c r="B48" s="505" t="s">
        <v>325</v>
      </c>
      <c r="C48" s="506"/>
      <c r="D48" s="506"/>
      <c r="E48" s="506"/>
      <c r="F48" s="506"/>
      <c r="G48" s="132">
        <f>+I18+I20</f>
        <v>3</v>
      </c>
      <c r="H48" s="132"/>
      <c r="I48" s="132">
        <v>1</v>
      </c>
      <c r="J48" s="133">
        <f>+G48*I48</f>
        <v>3</v>
      </c>
      <c r="K48" s="132"/>
      <c r="L48" s="132"/>
      <c r="M48" s="132"/>
      <c r="N48" s="132"/>
      <c r="O48" s="133"/>
      <c r="P48" s="134"/>
    </row>
    <row r="49" spans="2:16" s="8" customFormat="1" ht="24.95" customHeight="1" x14ac:dyDescent="0.25">
      <c r="B49" s="505" t="s">
        <v>326</v>
      </c>
      <c r="C49" s="506"/>
      <c r="D49" s="506"/>
      <c r="E49" s="506"/>
      <c r="F49" s="506"/>
      <c r="G49" s="132">
        <f>+I24</f>
        <v>14</v>
      </c>
      <c r="H49" s="132"/>
      <c r="I49" s="132">
        <v>1</v>
      </c>
      <c r="J49" s="133">
        <f t="shared" ref="J49:J54" si="26">+G49*I49</f>
        <v>14</v>
      </c>
      <c r="K49" s="132"/>
      <c r="L49" s="132"/>
      <c r="M49" s="132"/>
      <c r="N49" s="132"/>
      <c r="O49" s="133"/>
      <c r="P49" s="134"/>
    </row>
    <row r="50" spans="2:16" s="8" customFormat="1" ht="24.95" customHeight="1" x14ac:dyDescent="0.25">
      <c r="B50" s="505" t="s">
        <v>327</v>
      </c>
      <c r="C50" s="506"/>
      <c r="D50" s="506"/>
      <c r="E50" s="506"/>
      <c r="F50" s="506"/>
      <c r="G50" s="132">
        <f>+G47</f>
        <v>15</v>
      </c>
      <c r="H50" s="132"/>
      <c r="I50" s="132">
        <v>1</v>
      </c>
      <c r="J50" s="133">
        <f t="shared" si="26"/>
        <v>15</v>
      </c>
      <c r="K50" s="132"/>
      <c r="L50" s="132"/>
      <c r="M50" s="132"/>
      <c r="N50" s="132"/>
      <c r="O50" s="133"/>
      <c r="P50" s="134"/>
    </row>
    <row r="51" spans="2:16" s="8" customFormat="1" ht="24.95" customHeight="1" x14ac:dyDescent="0.25">
      <c r="B51" s="505" t="s">
        <v>328</v>
      </c>
      <c r="C51" s="506"/>
      <c r="D51" s="506"/>
      <c r="E51" s="506"/>
      <c r="F51" s="506"/>
      <c r="G51" s="132">
        <f>+G49</f>
        <v>14</v>
      </c>
      <c r="H51" s="132"/>
      <c r="I51" s="132">
        <v>2</v>
      </c>
      <c r="J51" s="133">
        <f t="shared" si="26"/>
        <v>28</v>
      </c>
      <c r="K51" s="132"/>
      <c r="L51" s="132"/>
      <c r="M51" s="132"/>
      <c r="N51" s="132"/>
      <c r="O51" s="133"/>
      <c r="P51" s="134"/>
    </row>
    <row r="52" spans="2:16" s="8" customFormat="1" ht="24.95" customHeight="1" x14ac:dyDescent="0.25">
      <c r="B52" s="505" t="s">
        <v>329</v>
      </c>
      <c r="C52" s="506"/>
      <c r="D52" s="506"/>
      <c r="E52" s="506"/>
      <c r="F52" s="506"/>
      <c r="G52" s="132">
        <f>+G51</f>
        <v>14</v>
      </c>
      <c r="H52" s="132"/>
      <c r="I52" s="132">
        <v>1</v>
      </c>
      <c r="J52" s="133">
        <f t="shared" si="26"/>
        <v>14</v>
      </c>
      <c r="K52" s="132"/>
      <c r="L52" s="132"/>
      <c r="M52" s="132"/>
      <c r="N52" s="132"/>
      <c r="O52" s="133"/>
      <c r="P52" s="134"/>
    </row>
    <row r="53" spans="2:16" s="8" customFormat="1" ht="24.95" customHeight="1" x14ac:dyDescent="0.25">
      <c r="B53" s="505" t="s">
        <v>330</v>
      </c>
      <c r="C53" s="506"/>
      <c r="D53" s="506"/>
      <c r="E53" s="506"/>
      <c r="F53" s="506"/>
      <c r="G53" s="132">
        <f>+G52</f>
        <v>14</v>
      </c>
      <c r="H53" s="132"/>
      <c r="I53" s="132">
        <v>3</v>
      </c>
      <c r="J53" s="133">
        <f t="shared" si="26"/>
        <v>42</v>
      </c>
      <c r="K53" s="132"/>
      <c r="L53" s="132"/>
      <c r="M53" s="132"/>
      <c r="N53" s="132"/>
      <c r="O53" s="133"/>
      <c r="P53" s="134"/>
    </row>
    <row r="54" spans="2:16" s="8" customFormat="1" ht="24.95" customHeight="1" x14ac:dyDescent="0.25">
      <c r="B54" s="505" t="s">
        <v>331</v>
      </c>
      <c r="C54" s="506"/>
      <c r="D54" s="506"/>
      <c r="E54" s="506"/>
      <c r="F54" s="506"/>
      <c r="G54" s="132">
        <f>+G53</f>
        <v>14</v>
      </c>
      <c r="H54" s="132"/>
      <c r="I54" s="132">
        <v>2</v>
      </c>
      <c r="J54" s="133">
        <f t="shared" si="26"/>
        <v>28</v>
      </c>
      <c r="K54" s="132"/>
      <c r="L54" s="132"/>
      <c r="M54" s="132"/>
      <c r="N54" s="132"/>
      <c r="O54" s="133"/>
      <c r="P54" s="134"/>
    </row>
    <row r="55" spans="2:16" s="71" customFormat="1" ht="24.95" customHeight="1" thickBot="1" x14ac:dyDescent="0.3">
      <c r="B55" s="511"/>
      <c r="C55" s="512"/>
      <c r="D55" s="512"/>
      <c r="E55" s="512"/>
      <c r="F55" s="512"/>
      <c r="G55" s="142"/>
      <c r="H55" s="142"/>
      <c r="I55" s="142"/>
      <c r="J55" s="142"/>
      <c r="K55" s="142"/>
      <c r="L55" s="142"/>
      <c r="M55" s="142"/>
      <c r="N55" s="143">
        <f>SUM(N11:N54)</f>
        <v>106.36740965912992</v>
      </c>
      <c r="O55" s="143">
        <f>SUM(O11:O54)</f>
        <v>105.2</v>
      </c>
      <c r="P55" s="144">
        <f>SUM(P11:P54)</f>
        <v>14.6</v>
      </c>
    </row>
  </sheetData>
  <mergeCells count="54">
    <mergeCell ref="B55:F55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36:F36"/>
    <mergeCell ref="B54:F54"/>
    <mergeCell ref="B53:F53"/>
    <mergeCell ref="B37:F37"/>
    <mergeCell ref="B38:F38"/>
    <mergeCell ref="B39:F39"/>
    <mergeCell ref="B52:F52"/>
    <mergeCell ref="B43:F43"/>
    <mergeCell ref="B44:F44"/>
    <mergeCell ref="B48:F48"/>
    <mergeCell ref="B49:F49"/>
    <mergeCell ref="B45:F45"/>
    <mergeCell ref="B46:F46"/>
    <mergeCell ref="B47:F47"/>
    <mergeCell ref="B35:F35"/>
    <mergeCell ref="B33:F33"/>
    <mergeCell ref="B34:F34"/>
    <mergeCell ref="B32:F32"/>
    <mergeCell ref="B31:F31"/>
    <mergeCell ref="B40:F40"/>
    <mergeCell ref="B42:F42"/>
    <mergeCell ref="B50:F50"/>
    <mergeCell ref="B51:F51"/>
    <mergeCell ref="B41:F41"/>
    <mergeCell ref="B11:F11"/>
    <mergeCell ref="B12:F12"/>
    <mergeCell ref="B17:F17"/>
    <mergeCell ref="B15:F15"/>
    <mergeCell ref="B16:F16"/>
    <mergeCell ref="B13:F13"/>
    <mergeCell ref="B14:F14"/>
    <mergeCell ref="B18:F18"/>
    <mergeCell ref="B22:F22"/>
    <mergeCell ref="B23:F23"/>
    <mergeCell ref="B24:F24"/>
    <mergeCell ref="B30:F30"/>
    <mergeCell ref="B27:F27"/>
    <mergeCell ref="B25:F25"/>
    <mergeCell ref="B26:F26"/>
    <mergeCell ref="B29:F29"/>
    <mergeCell ref="B28:F28"/>
    <mergeCell ref="B19:F19"/>
    <mergeCell ref="B20:F20"/>
    <mergeCell ref="B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AE355-A475-4EC2-B957-05A44C48D75D}">
  <sheetPr>
    <tabColor rgb="FF0070C0"/>
  </sheetPr>
  <dimension ref="A1:U55"/>
  <sheetViews>
    <sheetView showGridLines="0" view="pageBreakPreview" zoomScaleNormal="70" zoomScaleSheetLayoutView="100" workbookViewId="0">
      <selection activeCell="W24" sqref="W2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4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3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234</v>
      </c>
      <c r="N7" s="68" t="s">
        <v>235</v>
      </c>
      <c r="O7" s="3" t="s">
        <v>25</v>
      </c>
      <c r="P7" s="68" t="s">
        <v>84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13" t="s">
        <v>41</v>
      </c>
      <c r="C9" s="514"/>
      <c r="D9" s="514"/>
      <c r="E9" s="514"/>
      <c r="F9" s="514"/>
      <c r="G9" s="517" t="s">
        <v>114</v>
      </c>
      <c r="H9" s="517"/>
      <c r="I9" s="517" t="s">
        <v>73</v>
      </c>
      <c r="J9" s="517" t="s">
        <v>16</v>
      </c>
      <c r="K9" s="517" t="s">
        <v>109</v>
      </c>
      <c r="L9" s="517"/>
      <c r="M9" s="517"/>
      <c r="N9" s="517" t="s">
        <v>108</v>
      </c>
      <c r="O9" s="517" t="s">
        <v>112</v>
      </c>
      <c r="P9" s="519" t="s">
        <v>113</v>
      </c>
    </row>
    <row r="10" spans="2:21" s="8" customFormat="1" ht="20.100000000000001" customHeight="1" thickBot="1" x14ac:dyDescent="0.3">
      <c r="B10" s="515"/>
      <c r="C10" s="516"/>
      <c r="D10" s="516"/>
      <c r="E10" s="516"/>
      <c r="F10" s="516"/>
      <c r="G10" s="165" t="s">
        <v>110</v>
      </c>
      <c r="H10" s="165" t="s">
        <v>111</v>
      </c>
      <c r="I10" s="518"/>
      <c r="J10" s="518"/>
      <c r="K10" s="165" t="s">
        <v>1</v>
      </c>
      <c r="L10" s="165" t="s">
        <v>89</v>
      </c>
      <c r="M10" s="165" t="s">
        <v>16</v>
      </c>
      <c r="N10" s="518"/>
      <c r="O10" s="518"/>
      <c r="P10" s="520"/>
    </row>
    <row r="11" spans="2:21" s="8" customFormat="1" ht="24.95" customHeight="1" x14ac:dyDescent="0.25">
      <c r="B11" s="507" t="s">
        <v>115</v>
      </c>
      <c r="C11" s="508"/>
      <c r="D11" s="508"/>
      <c r="E11" s="508"/>
      <c r="F11" s="508"/>
      <c r="G11" s="139"/>
      <c r="H11" s="139"/>
      <c r="I11" s="140"/>
      <c r="J11" s="137"/>
      <c r="K11" s="146"/>
      <c r="L11" s="136"/>
      <c r="M11" s="136"/>
      <c r="N11" s="136"/>
      <c r="O11" s="137"/>
      <c r="P11" s="138"/>
    </row>
    <row r="12" spans="2:21" s="8" customFormat="1" ht="24.95" customHeight="1" x14ac:dyDescent="0.25">
      <c r="B12" s="498" t="s">
        <v>308</v>
      </c>
      <c r="C12" s="499"/>
      <c r="D12" s="499"/>
      <c r="E12" s="499"/>
      <c r="F12" s="499"/>
      <c r="G12" s="132">
        <v>0.7</v>
      </c>
      <c r="H12" s="132">
        <v>2.1</v>
      </c>
      <c r="I12" s="133">
        <v>2</v>
      </c>
      <c r="J12" s="132">
        <f t="shared" ref="J12:J21" si="0">+G12*H12*I12</f>
        <v>2.94</v>
      </c>
      <c r="K12" s="132"/>
      <c r="L12" s="132"/>
      <c r="M12" s="132"/>
      <c r="N12" s="133">
        <f t="shared" ref="N12:N21" si="1">+J12*3</f>
        <v>8.82</v>
      </c>
      <c r="O12" s="133">
        <f t="shared" ref="O12:O18" si="2">+(H12*2+G12)*I12</f>
        <v>9.8000000000000007</v>
      </c>
      <c r="P12" s="134"/>
    </row>
    <row r="13" spans="2:21" s="8" customFormat="1" ht="24.95" customHeight="1" x14ac:dyDescent="0.25">
      <c r="B13" s="498" t="s">
        <v>309</v>
      </c>
      <c r="C13" s="499"/>
      <c r="D13" s="499"/>
      <c r="E13" s="499"/>
      <c r="F13" s="499"/>
      <c r="G13" s="132">
        <v>0.8</v>
      </c>
      <c r="H13" s="132">
        <v>2.1</v>
      </c>
      <c r="I13" s="133">
        <v>6</v>
      </c>
      <c r="J13" s="132">
        <f t="shared" si="0"/>
        <v>10.080000000000002</v>
      </c>
      <c r="K13" s="132"/>
      <c r="L13" s="132"/>
      <c r="M13" s="132"/>
      <c r="N13" s="133">
        <f t="shared" si="1"/>
        <v>30.240000000000006</v>
      </c>
      <c r="O13" s="133">
        <f t="shared" si="2"/>
        <v>30</v>
      </c>
      <c r="P13" s="134"/>
    </row>
    <row r="14" spans="2:21" s="8" customFormat="1" ht="24.95" customHeight="1" x14ac:dyDescent="0.25">
      <c r="B14" s="498" t="s">
        <v>307</v>
      </c>
      <c r="C14" s="499"/>
      <c r="D14" s="499"/>
      <c r="E14" s="499"/>
      <c r="F14" s="499"/>
      <c r="G14" s="132">
        <v>0.7</v>
      </c>
      <c r="H14" s="132">
        <v>2.1</v>
      </c>
      <c r="I14" s="133"/>
      <c r="J14" s="132">
        <f t="shared" si="0"/>
        <v>0</v>
      </c>
      <c r="K14" s="132"/>
      <c r="L14" s="132"/>
      <c r="M14" s="132"/>
      <c r="N14" s="133">
        <f t="shared" si="1"/>
        <v>0</v>
      </c>
      <c r="O14" s="133">
        <f t="shared" si="2"/>
        <v>0</v>
      </c>
      <c r="P14" s="134"/>
    </row>
    <row r="15" spans="2:21" s="8" customFormat="1" ht="24.95" customHeight="1" x14ac:dyDescent="0.25">
      <c r="B15" s="498" t="s">
        <v>310</v>
      </c>
      <c r="C15" s="499"/>
      <c r="D15" s="499"/>
      <c r="E15" s="499"/>
      <c r="F15" s="499"/>
      <c r="G15" s="132">
        <v>0.8</v>
      </c>
      <c r="H15" s="132">
        <v>2.1</v>
      </c>
      <c r="I15" s="133"/>
      <c r="J15" s="132">
        <f t="shared" si="0"/>
        <v>0</v>
      </c>
      <c r="K15" s="132"/>
      <c r="L15" s="132"/>
      <c r="M15" s="132"/>
      <c r="N15" s="133">
        <f t="shared" si="1"/>
        <v>0</v>
      </c>
      <c r="O15" s="133">
        <f t="shared" si="2"/>
        <v>0</v>
      </c>
      <c r="P15" s="134"/>
    </row>
    <row r="16" spans="2:21" s="8" customFormat="1" ht="24.95" customHeight="1" x14ac:dyDescent="0.25">
      <c r="B16" s="498" t="s">
        <v>311</v>
      </c>
      <c r="C16" s="499"/>
      <c r="D16" s="499"/>
      <c r="E16" s="499"/>
      <c r="F16" s="499"/>
      <c r="G16" s="132">
        <v>0.9</v>
      </c>
      <c r="H16" s="132">
        <v>2.1</v>
      </c>
      <c r="I16" s="133"/>
      <c r="J16" s="132">
        <f t="shared" si="0"/>
        <v>0</v>
      </c>
      <c r="K16" s="132"/>
      <c r="L16" s="132"/>
      <c r="M16" s="132"/>
      <c r="N16" s="133">
        <f t="shared" si="1"/>
        <v>0</v>
      </c>
      <c r="O16" s="133">
        <f t="shared" si="2"/>
        <v>0</v>
      </c>
      <c r="P16" s="134"/>
    </row>
    <row r="17" spans="2:16" s="8" customFormat="1" ht="24.95" customHeight="1" x14ac:dyDescent="0.25">
      <c r="B17" s="498" t="s">
        <v>312</v>
      </c>
      <c r="C17" s="499"/>
      <c r="D17" s="499"/>
      <c r="E17" s="499"/>
      <c r="F17" s="499"/>
      <c r="G17" s="132">
        <v>1</v>
      </c>
      <c r="H17" s="132">
        <v>2.1</v>
      </c>
      <c r="I17" s="133"/>
      <c r="J17" s="132">
        <f t="shared" si="0"/>
        <v>0</v>
      </c>
      <c r="K17" s="132"/>
      <c r="L17" s="132"/>
      <c r="M17" s="132"/>
      <c r="N17" s="133">
        <f t="shared" si="1"/>
        <v>0</v>
      </c>
      <c r="O17" s="133">
        <f t="shared" si="2"/>
        <v>0</v>
      </c>
      <c r="P17" s="134"/>
    </row>
    <row r="18" spans="2:16" s="8" customFormat="1" ht="24.95" customHeight="1" x14ac:dyDescent="0.25">
      <c r="B18" s="498" t="s">
        <v>313</v>
      </c>
      <c r="C18" s="499"/>
      <c r="D18" s="499"/>
      <c r="E18" s="499"/>
      <c r="F18" s="499"/>
      <c r="G18" s="132">
        <v>1.4</v>
      </c>
      <c r="H18" s="132">
        <v>2.1</v>
      </c>
      <c r="I18" s="133"/>
      <c r="J18" s="132">
        <f t="shared" si="0"/>
        <v>0</v>
      </c>
      <c r="K18" s="132"/>
      <c r="L18" s="132"/>
      <c r="M18" s="132"/>
      <c r="N18" s="133">
        <f t="shared" si="1"/>
        <v>0</v>
      </c>
      <c r="O18" s="133">
        <f t="shared" si="2"/>
        <v>0</v>
      </c>
      <c r="P18" s="134"/>
    </row>
    <row r="19" spans="2:16" s="8" customFormat="1" ht="39.950000000000003" customHeight="1" x14ac:dyDescent="0.25">
      <c r="B19" s="498" t="s">
        <v>314</v>
      </c>
      <c r="C19" s="499"/>
      <c r="D19" s="499"/>
      <c r="E19" s="499"/>
      <c r="F19" s="499"/>
      <c r="G19" s="132">
        <v>0.9</v>
      </c>
      <c r="H19" s="132">
        <v>2.1</v>
      </c>
      <c r="I19" s="133">
        <v>2</v>
      </c>
      <c r="J19" s="132">
        <f t="shared" si="0"/>
        <v>3.7800000000000002</v>
      </c>
      <c r="K19" s="132"/>
      <c r="L19" s="132"/>
      <c r="M19" s="132"/>
      <c r="N19" s="133">
        <f t="shared" si="1"/>
        <v>11.34</v>
      </c>
      <c r="O19" s="133">
        <f t="shared" ref="O19:O21" si="3">+(H19*2+G19)*I19</f>
        <v>10.200000000000001</v>
      </c>
      <c r="P19" s="134"/>
    </row>
    <row r="20" spans="2:16" s="8" customFormat="1" ht="39.950000000000003" customHeight="1" x14ac:dyDescent="0.25">
      <c r="B20" s="498" t="s">
        <v>1124</v>
      </c>
      <c r="C20" s="499"/>
      <c r="D20" s="499"/>
      <c r="E20" s="499"/>
      <c r="F20" s="499"/>
      <c r="G20" s="132">
        <v>1.4</v>
      </c>
      <c r="H20" s="132">
        <v>2.1</v>
      </c>
      <c r="I20" s="133">
        <v>2</v>
      </c>
      <c r="J20" s="132">
        <f t="shared" si="0"/>
        <v>5.88</v>
      </c>
      <c r="K20" s="132"/>
      <c r="L20" s="132"/>
      <c r="M20" s="132"/>
      <c r="N20" s="133">
        <f t="shared" si="1"/>
        <v>17.64</v>
      </c>
      <c r="O20" s="133">
        <f t="shared" si="3"/>
        <v>11.2</v>
      </c>
      <c r="P20" s="134"/>
    </row>
    <row r="21" spans="2:16" s="8" customFormat="1" ht="24.95" customHeight="1" x14ac:dyDescent="0.25">
      <c r="B21" s="498" t="s">
        <v>1125</v>
      </c>
      <c r="C21" s="499"/>
      <c r="D21" s="499"/>
      <c r="E21" s="499"/>
      <c r="F21" s="499"/>
      <c r="G21" s="132">
        <v>0.9</v>
      </c>
      <c r="H21" s="132">
        <v>2.1</v>
      </c>
      <c r="I21" s="133">
        <v>5</v>
      </c>
      <c r="J21" s="132">
        <f t="shared" si="0"/>
        <v>9.4500000000000011</v>
      </c>
      <c r="K21" s="132"/>
      <c r="L21" s="132"/>
      <c r="M21" s="132"/>
      <c r="N21" s="133">
        <f t="shared" si="1"/>
        <v>28.35</v>
      </c>
      <c r="O21" s="133">
        <f t="shared" si="3"/>
        <v>25.500000000000004</v>
      </c>
      <c r="P21" s="134"/>
    </row>
    <row r="22" spans="2:16" s="8" customFormat="1" ht="24.95" customHeight="1" x14ac:dyDescent="0.25">
      <c r="B22" s="500"/>
      <c r="C22" s="501"/>
      <c r="D22" s="501"/>
      <c r="E22" s="501"/>
      <c r="F22" s="502"/>
      <c r="G22" s="132"/>
      <c r="H22" s="132"/>
      <c r="I22" s="132"/>
      <c r="J22" s="133"/>
      <c r="K22" s="132"/>
      <c r="L22" s="132"/>
      <c r="M22" s="132"/>
      <c r="N22" s="132"/>
      <c r="O22" s="133"/>
      <c r="P22" s="134"/>
    </row>
    <row r="23" spans="2:16" s="8" customFormat="1" ht="24.95" customHeight="1" x14ac:dyDescent="0.25">
      <c r="B23" s="503" t="s">
        <v>209</v>
      </c>
      <c r="C23" s="504"/>
      <c r="D23" s="504"/>
      <c r="E23" s="504"/>
      <c r="F23" s="504"/>
      <c r="G23" s="132"/>
      <c r="H23" s="132"/>
      <c r="I23" s="132"/>
      <c r="J23" s="133"/>
      <c r="K23" s="132"/>
      <c r="L23" s="132"/>
      <c r="M23" s="132"/>
      <c r="N23" s="132"/>
      <c r="O23" s="133"/>
      <c r="P23" s="134"/>
    </row>
    <row r="24" spans="2:16" s="8" customFormat="1" ht="39.950000000000003" customHeight="1" x14ac:dyDescent="0.25">
      <c r="B24" s="505" t="s">
        <v>832</v>
      </c>
      <c r="C24" s="506"/>
      <c r="D24" s="506"/>
      <c r="E24" s="506"/>
      <c r="F24" s="506"/>
      <c r="G24" s="132">
        <v>0.7</v>
      </c>
      <c r="H24" s="132">
        <v>1.8</v>
      </c>
      <c r="I24" s="133">
        <v>6</v>
      </c>
      <c r="J24" s="132">
        <f>+G24*H24*I24</f>
        <v>7.5600000000000005</v>
      </c>
      <c r="K24" s="132"/>
      <c r="L24" s="132"/>
      <c r="M24" s="132"/>
      <c r="N24" s="133"/>
      <c r="O24" s="133"/>
      <c r="P24" s="134"/>
    </row>
    <row r="25" spans="2:16" s="8" customFormat="1" ht="24.95" customHeight="1" x14ac:dyDescent="0.25">
      <c r="B25" s="505" t="s">
        <v>304</v>
      </c>
      <c r="C25" s="506"/>
      <c r="D25" s="506"/>
      <c r="E25" s="506"/>
      <c r="F25" s="506"/>
      <c r="G25" s="132"/>
      <c r="H25" s="132"/>
      <c r="I25" s="133"/>
      <c r="J25" s="132">
        <f>+G25*H25*I25</f>
        <v>0</v>
      </c>
      <c r="K25" s="132"/>
      <c r="L25" s="132"/>
      <c r="M25" s="132"/>
      <c r="N25" s="133"/>
      <c r="O25" s="133">
        <v>0</v>
      </c>
      <c r="P25" s="134"/>
    </row>
    <row r="26" spans="2:16" s="8" customFormat="1" ht="24.95" customHeight="1" x14ac:dyDescent="0.25">
      <c r="B26" s="500"/>
      <c r="C26" s="501"/>
      <c r="D26" s="501"/>
      <c r="E26" s="501"/>
      <c r="F26" s="502"/>
      <c r="G26" s="132"/>
      <c r="H26" s="132"/>
      <c r="I26" s="132"/>
      <c r="J26" s="141">
        <f>SUM(J24:J25)</f>
        <v>7.5600000000000005</v>
      </c>
      <c r="K26" s="132"/>
      <c r="L26" s="132"/>
      <c r="M26" s="132"/>
      <c r="N26" s="132"/>
      <c r="O26" s="133"/>
      <c r="P26" s="134"/>
    </row>
    <row r="27" spans="2:16" s="8" customFormat="1" ht="24.95" customHeight="1" x14ac:dyDescent="0.25">
      <c r="B27" s="505" t="s">
        <v>305</v>
      </c>
      <c r="C27" s="506"/>
      <c r="D27" s="506"/>
      <c r="E27" s="506"/>
      <c r="F27" s="506"/>
      <c r="G27" s="132">
        <v>1</v>
      </c>
      <c r="H27" s="132">
        <v>0.8</v>
      </c>
      <c r="I27" s="133"/>
      <c r="J27" s="132">
        <f t="shared" ref="J27:J33" si="4">+G27*H27*I27</f>
        <v>0</v>
      </c>
      <c r="K27" s="132" t="s">
        <v>315</v>
      </c>
      <c r="L27" s="132" t="s">
        <v>316</v>
      </c>
      <c r="M27" s="132">
        <f>+J27</f>
        <v>0</v>
      </c>
      <c r="N27" s="132"/>
      <c r="O27" s="133">
        <f t="shared" ref="O27:O33" si="5">+(H27*2+G27*2)*I27</f>
        <v>0</v>
      </c>
      <c r="P27" s="134">
        <f>+G27*I27</f>
        <v>0</v>
      </c>
    </row>
    <row r="28" spans="2:16" s="8" customFormat="1" ht="24.95" customHeight="1" x14ac:dyDescent="0.25">
      <c r="B28" s="505" t="s">
        <v>305</v>
      </c>
      <c r="C28" s="506"/>
      <c r="D28" s="506"/>
      <c r="E28" s="506"/>
      <c r="F28" s="506"/>
      <c r="G28" s="132">
        <v>1.2</v>
      </c>
      <c r="H28" s="132">
        <v>0.8</v>
      </c>
      <c r="I28" s="133">
        <v>7</v>
      </c>
      <c r="J28" s="132">
        <f t="shared" ref="J28" si="6">+G28*H28*I28</f>
        <v>6.72</v>
      </c>
      <c r="K28" s="132" t="s">
        <v>315</v>
      </c>
      <c r="L28" s="132" t="s">
        <v>316</v>
      </c>
      <c r="M28" s="132">
        <f>+J28</f>
        <v>6.72</v>
      </c>
      <c r="N28" s="132"/>
      <c r="O28" s="133">
        <f t="shared" ref="O28" si="7">+(H28*2+G28*2)*I28</f>
        <v>28</v>
      </c>
      <c r="P28" s="134">
        <f t="shared" ref="P28:P33" si="8">+G28*I28</f>
        <v>8.4</v>
      </c>
    </row>
    <row r="29" spans="2:16" s="8" customFormat="1" ht="24.95" customHeight="1" x14ac:dyDescent="0.25">
      <c r="B29" s="505" t="s">
        <v>305</v>
      </c>
      <c r="C29" s="506"/>
      <c r="D29" s="506"/>
      <c r="E29" s="506"/>
      <c r="F29" s="506"/>
      <c r="G29" s="132">
        <v>1.6</v>
      </c>
      <c r="H29" s="132">
        <v>0.8</v>
      </c>
      <c r="I29" s="133">
        <v>2</v>
      </c>
      <c r="J29" s="132">
        <f t="shared" ref="J29" si="9">+G29*H29*I29</f>
        <v>2.5600000000000005</v>
      </c>
      <c r="K29" s="132" t="s">
        <v>315</v>
      </c>
      <c r="L29" s="132" t="s">
        <v>316</v>
      </c>
      <c r="M29" s="132">
        <f>+J29</f>
        <v>2.5600000000000005</v>
      </c>
      <c r="N29" s="132"/>
      <c r="O29" s="133">
        <f t="shared" ref="O29" si="10">+(H29*2+G29*2)*I29</f>
        <v>9.6000000000000014</v>
      </c>
      <c r="P29" s="134">
        <f t="shared" si="8"/>
        <v>3.2</v>
      </c>
    </row>
    <row r="30" spans="2:16" s="8" customFormat="1" ht="24.95" customHeight="1" x14ac:dyDescent="0.25">
      <c r="B30" s="505" t="s">
        <v>305</v>
      </c>
      <c r="C30" s="506"/>
      <c r="D30" s="506"/>
      <c r="E30" s="506"/>
      <c r="F30" s="506"/>
      <c r="G30" s="132">
        <v>1.8</v>
      </c>
      <c r="H30" s="132">
        <v>0.8</v>
      </c>
      <c r="I30" s="133">
        <v>5</v>
      </c>
      <c r="J30" s="132">
        <f t="shared" si="4"/>
        <v>7.2000000000000011</v>
      </c>
      <c r="K30" s="132" t="s">
        <v>315</v>
      </c>
      <c r="L30" s="132" t="s">
        <v>316</v>
      </c>
      <c r="M30" s="132">
        <f t="shared" ref="M30:M33" si="11">+J30</f>
        <v>7.2000000000000011</v>
      </c>
      <c r="N30" s="132"/>
      <c r="O30" s="133">
        <f t="shared" si="5"/>
        <v>26</v>
      </c>
      <c r="P30" s="134">
        <f t="shared" si="8"/>
        <v>9</v>
      </c>
    </row>
    <row r="31" spans="2:16" s="8" customFormat="1" ht="24.95" customHeight="1" x14ac:dyDescent="0.25">
      <c r="B31" s="505" t="s">
        <v>305</v>
      </c>
      <c r="C31" s="506"/>
      <c r="D31" s="506"/>
      <c r="E31" s="506"/>
      <c r="F31" s="506"/>
      <c r="G31" s="132">
        <v>2</v>
      </c>
      <c r="H31" s="132">
        <v>0.8</v>
      </c>
      <c r="I31" s="133"/>
      <c r="J31" s="132">
        <f t="shared" si="4"/>
        <v>0</v>
      </c>
      <c r="K31" s="132" t="s">
        <v>315</v>
      </c>
      <c r="L31" s="132" t="s">
        <v>316</v>
      </c>
      <c r="M31" s="132">
        <f t="shared" si="11"/>
        <v>0</v>
      </c>
      <c r="N31" s="132"/>
      <c r="O31" s="133">
        <f t="shared" si="5"/>
        <v>0</v>
      </c>
      <c r="P31" s="134">
        <f t="shared" si="8"/>
        <v>0</v>
      </c>
    </row>
    <row r="32" spans="2:16" s="8" customFormat="1" ht="24.95" customHeight="1" x14ac:dyDescent="0.25">
      <c r="B32" s="505" t="s">
        <v>305</v>
      </c>
      <c r="C32" s="506"/>
      <c r="D32" s="506"/>
      <c r="E32" s="506"/>
      <c r="F32" s="506"/>
      <c r="G32" s="132">
        <v>2.5</v>
      </c>
      <c r="H32" s="132">
        <v>1.2</v>
      </c>
      <c r="I32" s="133">
        <v>2</v>
      </c>
      <c r="J32" s="132">
        <f t="shared" ref="J32" si="12">+G32*H32*I32</f>
        <v>6</v>
      </c>
      <c r="K32" s="132" t="s">
        <v>315</v>
      </c>
      <c r="L32" s="132" t="s">
        <v>316</v>
      </c>
      <c r="M32" s="132">
        <f t="shared" ref="M32" si="13">+J32</f>
        <v>6</v>
      </c>
      <c r="N32" s="132"/>
      <c r="O32" s="133">
        <f t="shared" ref="O32" si="14">+(H32*2+G32*2)*I32</f>
        <v>14.8</v>
      </c>
      <c r="P32" s="134">
        <f t="shared" si="8"/>
        <v>5</v>
      </c>
    </row>
    <row r="33" spans="1:16" s="8" customFormat="1" ht="24.95" customHeight="1" x14ac:dyDescent="0.25">
      <c r="B33" s="505" t="s">
        <v>305</v>
      </c>
      <c r="C33" s="506"/>
      <c r="D33" s="506"/>
      <c r="E33" s="506"/>
      <c r="F33" s="506"/>
      <c r="G33" s="132">
        <v>2.8</v>
      </c>
      <c r="H33" s="132">
        <v>0.8</v>
      </c>
      <c r="I33" s="133">
        <v>2</v>
      </c>
      <c r="J33" s="132">
        <f t="shared" si="4"/>
        <v>4.4799999999999995</v>
      </c>
      <c r="K33" s="132" t="s">
        <v>315</v>
      </c>
      <c r="L33" s="132" t="s">
        <v>316</v>
      </c>
      <c r="M33" s="132">
        <f t="shared" si="11"/>
        <v>4.4799999999999995</v>
      </c>
      <c r="N33" s="132"/>
      <c r="O33" s="133">
        <f t="shared" si="5"/>
        <v>14.399999999999999</v>
      </c>
      <c r="P33" s="134">
        <f t="shared" si="8"/>
        <v>5.6</v>
      </c>
    </row>
    <row r="34" spans="1:16" s="8" customFormat="1" ht="24.95" customHeight="1" x14ac:dyDescent="0.25">
      <c r="B34" s="500"/>
      <c r="C34" s="501"/>
      <c r="D34" s="501"/>
      <c r="E34" s="501"/>
      <c r="F34" s="502"/>
      <c r="G34" s="132"/>
      <c r="H34" s="132"/>
      <c r="I34" s="132"/>
      <c r="J34" s="141">
        <f>SUM(J27:J33)</f>
        <v>26.960000000000004</v>
      </c>
      <c r="K34" s="132" t="s">
        <v>315</v>
      </c>
      <c r="L34" s="132" t="s">
        <v>316</v>
      </c>
      <c r="M34" s="141">
        <f>SUM(M27:M33)</f>
        <v>26.960000000000004</v>
      </c>
      <c r="N34" s="132"/>
      <c r="O34" s="133"/>
      <c r="P34" s="134"/>
    </row>
    <row r="35" spans="1:16" s="8" customFormat="1" ht="24.95" customHeight="1" x14ac:dyDescent="0.25">
      <c r="B35" s="500"/>
      <c r="C35" s="501"/>
      <c r="D35" s="501"/>
      <c r="E35" s="501"/>
      <c r="F35" s="502"/>
      <c r="G35" s="132"/>
      <c r="H35" s="132"/>
      <c r="I35" s="132"/>
      <c r="J35" s="133"/>
      <c r="K35" s="132"/>
      <c r="L35" s="132"/>
      <c r="M35" s="132"/>
      <c r="N35" s="132"/>
      <c r="O35" s="133"/>
      <c r="P35" s="134"/>
    </row>
    <row r="36" spans="1:16" s="8" customFormat="1" ht="24.95" customHeight="1" x14ac:dyDescent="0.25">
      <c r="B36" s="503" t="s">
        <v>306</v>
      </c>
      <c r="C36" s="504"/>
      <c r="D36" s="504"/>
      <c r="E36" s="504"/>
      <c r="F36" s="504"/>
      <c r="G36" s="132"/>
      <c r="H36" s="132"/>
      <c r="I36" s="132"/>
      <c r="J36" s="133"/>
      <c r="K36" s="132"/>
      <c r="L36" s="132"/>
      <c r="M36" s="132"/>
      <c r="N36" s="132"/>
      <c r="O36" s="133"/>
      <c r="P36" s="134"/>
    </row>
    <row r="37" spans="1:16" s="8" customFormat="1" ht="24.95" customHeight="1" x14ac:dyDescent="0.25">
      <c r="B37" s="505" t="s">
        <v>317</v>
      </c>
      <c r="C37" s="506"/>
      <c r="D37" s="506"/>
      <c r="E37" s="506"/>
      <c r="F37" s="506"/>
      <c r="G37" s="132">
        <v>7.71</v>
      </c>
      <c r="H37" s="132">
        <v>1.1000000000000001</v>
      </c>
      <c r="I37" s="132">
        <v>1</v>
      </c>
      <c r="J37" s="133">
        <f>+G37*H37*I37</f>
        <v>8.4809999999999999</v>
      </c>
      <c r="K37" s="132"/>
      <c r="L37" s="132"/>
      <c r="M37" s="132"/>
      <c r="N37" s="133">
        <f>+(J37*2)+(2*(PI()*(((38.1/2)/1000))*G37)*2)</f>
        <v>18.807691967169312</v>
      </c>
      <c r="O37" s="133"/>
      <c r="P37" s="134"/>
    </row>
    <row r="38" spans="1:16" s="8" customFormat="1" ht="24.95" customHeight="1" x14ac:dyDescent="0.25">
      <c r="B38" s="505" t="s">
        <v>318</v>
      </c>
      <c r="C38" s="506"/>
      <c r="D38" s="506"/>
      <c r="E38" s="506"/>
      <c r="F38" s="506"/>
      <c r="G38" s="132">
        <f>+(15.55*2)</f>
        <v>31.1</v>
      </c>
      <c r="H38" s="132"/>
      <c r="I38" s="132">
        <v>1</v>
      </c>
      <c r="J38" s="133">
        <f>+G38*I38</f>
        <v>31.1</v>
      </c>
      <c r="K38" s="132"/>
      <c r="L38" s="132"/>
      <c r="M38" s="132"/>
      <c r="N38" s="133">
        <f>2*(PI()*(((38.1/2)/1000))*J38)</f>
        <v>3.7225045511650818</v>
      </c>
      <c r="O38" s="133"/>
      <c r="P38" s="134"/>
    </row>
    <row r="39" spans="1:16" s="8" customFormat="1" ht="54.95" customHeight="1" x14ac:dyDescent="0.25">
      <c r="B39" s="505" t="s">
        <v>319</v>
      </c>
      <c r="C39" s="506"/>
      <c r="D39" s="506"/>
      <c r="E39" s="506"/>
      <c r="F39" s="506"/>
      <c r="G39" s="132"/>
      <c r="H39" s="132"/>
      <c r="I39" s="133"/>
      <c r="J39" s="132">
        <f>+G39*H39*I39</f>
        <v>0</v>
      </c>
      <c r="K39" s="132"/>
      <c r="L39" s="132"/>
      <c r="M39" s="132"/>
      <c r="N39" s="133"/>
      <c r="O39" s="133"/>
      <c r="P39" s="134"/>
    </row>
    <row r="40" spans="1:16" s="8" customFormat="1" ht="24.95" customHeight="1" x14ac:dyDescent="0.25">
      <c r="B40" s="505" t="s">
        <v>320</v>
      </c>
      <c r="C40" s="506"/>
      <c r="D40" s="506"/>
      <c r="E40" s="506"/>
      <c r="F40" s="506"/>
      <c r="G40" s="132">
        <v>0.9</v>
      </c>
      <c r="H40" s="132">
        <v>2.1</v>
      </c>
      <c r="I40" s="133"/>
      <c r="J40" s="132">
        <f>+G40*H40*I40</f>
        <v>0</v>
      </c>
      <c r="K40" s="132"/>
      <c r="L40" s="132"/>
      <c r="M40" s="132"/>
      <c r="N40" s="133">
        <f>+J40*3</f>
        <v>0</v>
      </c>
      <c r="O40" s="133">
        <f>+(H40*2+G40)*I40</f>
        <v>0</v>
      </c>
      <c r="P40" s="134"/>
    </row>
    <row r="41" spans="1:16" s="8" customFormat="1" ht="24.95" customHeight="1" x14ac:dyDescent="0.25">
      <c r="B41" s="505" t="s">
        <v>334</v>
      </c>
      <c r="C41" s="506"/>
      <c r="D41" s="506"/>
      <c r="E41" s="506"/>
      <c r="F41" s="506"/>
      <c r="G41" s="132">
        <v>1</v>
      </c>
      <c r="H41" s="132">
        <v>2.1</v>
      </c>
      <c r="I41" s="133">
        <v>2</v>
      </c>
      <c r="J41" s="132">
        <f>+G41*H41*I41</f>
        <v>4.2</v>
      </c>
      <c r="K41" s="132"/>
      <c r="L41" s="132"/>
      <c r="M41" s="132"/>
      <c r="N41" s="133">
        <f>+J41*3</f>
        <v>12.600000000000001</v>
      </c>
      <c r="O41" s="133">
        <f>+(H41*2+G41)*I41</f>
        <v>10.4</v>
      </c>
      <c r="P41" s="134"/>
    </row>
    <row r="42" spans="1:16" s="8" customFormat="1" ht="24.95" customHeight="1" x14ac:dyDescent="0.25">
      <c r="B42" s="509"/>
      <c r="C42" s="510"/>
      <c r="D42" s="510"/>
      <c r="E42" s="510"/>
      <c r="F42" s="510"/>
      <c r="G42" s="133"/>
      <c r="H42" s="133"/>
      <c r="I42" s="133"/>
      <c r="J42" s="133"/>
      <c r="K42" s="133"/>
      <c r="L42" s="133"/>
      <c r="M42" s="133"/>
      <c r="N42" s="133"/>
      <c r="O42" s="133"/>
      <c r="P42" s="135"/>
    </row>
    <row r="43" spans="1:16" s="8" customFormat="1" ht="24.95" customHeight="1" x14ac:dyDescent="0.25">
      <c r="A43" s="72"/>
      <c r="B43" s="509" t="s">
        <v>85</v>
      </c>
      <c r="C43" s="510"/>
      <c r="D43" s="510"/>
      <c r="E43" s="510"/>
      <c r="F43" s="510"/>
      <c r="G43" s="133"/>
      <c r="H43" s="133"/>
      <c r="I43" s="133"/>
      <c r="J43" s="133"/>
      <c r="K43" s="133"/>
      <c r="L43" s="133"/>
      <c r="M43" s="133"/>
      <c r="N43" s="133"/>
      <c r="O43" s="133"/>
      <c r="P43" s="135"/>
    </row>
    <row r="44" spans="1:16" s="8" customFormat="1" ht="24.95" customHeight="1" x14ac:dyDescent="0.25">
      <c r="B44" s="505" t="s">
        <v>321</v>
      </c>
      <c r="C44" s="506"/>
      <c r="D44" s="506"/>
      <c r="E44" s="506"/>
      <c r="F44" s="506"/>
      <c r="G44" s="132">
        <v>2</v>
      </c>
      <c r="H44" s="132"/>
      <c r="I44" s="132">
        <v>2</v>
      </c>
      <c r="J44" s="133">
        <f>+G44*I44</f>
        <v>4</v>
      </c>
      <c r="K44" s="132"/>
      <c r="L44" s="132"/>
      <c r="M44" s="132"/>
      <c r="N44" s="132"/>
      <c r="O44" s="133"/>
      <c r="P44" s="134"/>
    </row>
    <row r="45" spans="1:16" s="8" customFormat="1" ht="24.95" customHeight="1" x14ac:dyDescent="0.25">
      <c r="B45" s="505" t="s">
        <v>322</v>
      </c>
      <c r="C45" s="506"/>
      <c r="D45" s="506"/>
      <c r="E45" s="506"/>
      <c r="F45" s="506"/>
      <c r="G45" s="132">
        <v>2</v>
      </c>
      <c r="H45" s="132"/>
      <c r="I45" s="132">
        <v>2</v>
      </c>
      <c r="J45" s="133">
        <f>+G45*I45</f>
        <v>4</v>
      </c>
      <c r="K45" s="132"/>
      <c r="L45" s="132"/>
      <c r="M45" s="132"/>
      <c r="N45" s="132"/>
      <c r="O45" s="133"/>
      <c r="P45" s="134"/>
    </row>
    <row r="46" spans="1:16" s="8" customFormat="1" ht="24.95" customHeight="1" x14ac:dyDescent="0.25">
      <c r="B46" s="505" t="s">
        <v>323</v>
      </c>
      <c r="C46" s="506"/>
      <c r="D46" s="506"/>
      <c r="E46" s="506"/>
      <c r="F46" s="506"/>
      <c r="G46" s="132">
        <v>1</v>
      </c>
      <c r="H46" s="132"/>
      <c r="I46" s="132">
        <v>2</v>
      </c>
      <c r="J46" s="133">
        <f>+G46*I46</f>
        <v>2</v>
      </c>
      <c r="K46" s="132"/>
      <c r="L46" s="132"/>
      <c r="M46" s="132"/>
      <c r="N46" s="132"/>
      <c r="O46" s="133"/>
      <c r="P46" s="134"/>
    </row>
    <row r="47" spans="1:16" s="8" customFormat="1" ht="24.95" customHeight="1" x14ac:dyDescent="0.25">
      <c r="B47" s="505" t="s">
        <v>324</v>
      </c>
      <c r="C47" s="506"/>
      <c r="D47" s="506"/>
      <c r="E47" s="506"/>
      <c r="F47" s="506"/>
      <c r="G47" s="132">
        <f>+SUM(I12:I17,I19,I21)+SUM(I18:I18,I20)*2</f>
        <v>19</v>
      </c>
      <c r="H47" s="132"/>
      <c r="I47" s="132">
        <v>3</v>
      </c>
      <c r="J47" s="133">
        <f>+G47*I47</f>
        <v>57</v>
      </c>
      <c r="K47" s="132"/>
      <c r="L47" s="132"/>
      <c r="M47" s="132"/>
      <c r="N47" s="132"/>
      <c r="O47" s="133"/>
      <c r="P47" s="134"/>
    </row>
    <row r="48" spans="1:16" s="8" customFormat="1" ht="24.95" customHeight="1" x14ac:dyDescent="0.25">
      <c r="B48" s="505" t="s">
        <v>325</v>
      </c>
      <c r="C48" s="506"/>
      <c r="D48" s="506"/>
      <c r="E48" s="506"/>
      <c r="F48" s="506"/>
      <c r="G48" s="132">
        <f>+I18+I20</f>
        <v>2</v>
      </c>
      <c r="H48" s="132"/>
      <c r="I48" s="132">
        <v>1</v>
      </c>
      <c r="J48" s="133">
        <f>+G48*I48</f>
        <v>2</v>
      </c>
      <c r="K48" s="132"/>
      <c r="L48" s="132"/>
      <c r="M48" s="132"/>
      <c r="N48" s="132"/>
      <c r="O48" s="133"/>
      <c r="P48" s="134"/>
    </row>
    <row r="49" spans="2:16" s="8" customFormat="1" ht="24.95" customHeight="1" x14ac:dyDescent="0.25">
      <c r="B49" s="505" t="s">
        <v>326</v>
      </c>
      <c r="C49" s="506"/>
      <c r="D49" s="506"/>
      <c r="E49" s="506"/>
      <c r="F49" s="506"/>
      <c r="G49" s="132">
        <f>+I24</f>
        <v>6</v>
      </c>
      <c r="H49" s="132"/>
      <c r="I49" s="132">
        <v>1</v>
      </c>
      <c r="J49" s="133">
        <f t="shared" ref="J49:J54" si="15">+G49*I49</f>
        <v>6</v>
      </c>
      <c r="K49" s="132"/>
      <c r="L49" s="132"/>
      <c r="M49" s="132"/>
      <c r="N49" s="132"/>
      <c r="O49" s="133"/>
      <c r="P49" s="134"/>
    </row>
    <row r="50" spans="2:16" s="8" customFormat="1" ht="24.95" customHeight="1" x14ac:dyDescent="0.25">
      <c r="B50" s="505" t="s">
        <v>327</v>
      </c>
      <c r="C50" s="506"/>
      <c r="D50" s="506"/>
      <c r="E50" s="506"/>
      <c r="F50" s="506"/>
      <c r="G50" s="132">
        <f>+G47</f>
        <v>19</v>
      </c>
      <c r="H50" s="132"/>
      <c r="I50" s="132">
        <v>1</v>
      </c>
      <c r="J50" s="133">
        <f t="shared" si="15"/>
        <v>19</v>
      </c>
      <c r="K50" s="132"/>
      <c r="L50" s="132"/>
      <c r="M50" s="132"/>
      <c r="N50" s="132"/>
      <c r="O50" s="133"/>
      <c r="P50" s="134"/>
    </row>
    <row r="51" spans="2:16" s="8" customFormat="1" ht="24.95" customHeight="1" x14ac:dyDescent="0.25">
      <c r="B51" s="505" t="s">
        <v>328</v>
      </c>
      <c r="C51" s="506"/>
      <c r="D51" s="506"/>
      <c r="E51" s="506"/>
      <c r="F51" s="506"/>
      <c r="G51" s="132">
        <f>+G49</f>
        <v>6</v>
      </c>
      <c r="H51" s="132"/>
      <c r="I51" s="132">
        <v>2</v>
      </c>
      <c r="J51" s="133">
        <f t="shared" si="15"/>
        <v>12</v>
      </c>
      <c r="K51" s="132"/>
      <c r="L51" s="132"/>
      <c r="M51" s="132"/>
      <c r="N51" s="132"/>
      <c r="O51" s="133"/>
      <c r="P51" s="134"/>
    </row>
    <row r="52" spans="2:16" s="8" customFormat="1" ht="24.95" customHeight="1" x14ac:dyDescent="0.25">
      <c r="B52" s="505" t="s">
        <v>329</v>
      </c>
      <c r="C52" s="506"/>
      <c r="D52" s="506"/>
      <c r="E52" s="506"/>
      <c r="F52" s="506"/>
      <c r="G52" s="132">
        <f>+G51</f>
        <v>6</v>
      </c>
      <c r="H52" s="132"/>
      <c r="I52" s="132">
        <v>1</v>
      </c>
      <c r="J52" s="133">
        <f t="shared" si="15"/>
        <v>6</v>
      </c>
      <c r="K52" s="132"/>
      <c r="L52" s="132"/>
      <c r="M52" s="132"/>
      <c r="N52" s="132"/>
      <c r="O52" s="133"/>
      <c r="P52" s="134"/>
    </row>
    <row r="53" spans="2:16" s="8" customFormat="1" ht="24.95" customHeight="1" x14ac:dyDescent="0.25">
      <c r="B53" s="505" t="s">
        <v>330</v>
      </c>
      <c r="C53" s="506"/>
      <c r="D53" s="506"/>
      <c r="E53" s="506"/>
      <c r="F53" s="506"/>
      <c r="G53" s="132">
        <f>+G52</f>
        <v>6</v>
      </c>
      <c r="H53" s="132"/>
      <c r="I53" s="132">
        <v>3</v>
      </c>
      <c r="J53" s="133">
        <f t="shared" si="15"/>
        <v>18</v>
      </c>
      <c r="K53" s="132"/>
      <c r="L53" s="132"/>
      <c r="M53" s="132"/>
      <c r="N53" s="132"/>
      <c r="O53" s="133"/>
      <c r="P53" s="134"/>
    </row>
    <row r="54" spans="2:16" s="8" customFormat="1" ht="24.95" customHeight="1" x14ac:dyDescent="0.25">
      <c r="B54" s="505" t="s">
        <v>331</v>
      </c>
      <c r="C54" s="506"/>
      <c r="D54" s="506"/>
      <c r="E54" s="506"/>
      <c r="F54" s="506"/>
      <c r="G54" s="132">
        <f>+G53</f>
        <v>6</v>
      </c>
      <c r="H54" s="132"/>
      <c r="I54" s="132">
        <v>2</v>
      </c>
      <c r="J54" s="133">
        <f t="shared" si="15"/>
        <v>12</v>
      </c>
      <c r="K54" s="132"/>
      <c r="L54" s="132"/>
      <c r="M54" s="132"/>
      <c r="N54" s="132"/>
      <c r="O54" s="133"/>
      <c r="P54" s="134"/>
    </row>
    <row r="55" spans="2:16" s="71" customFormat="1" ht="24.95" customHeight="1" thickBot="1" x14ac:dyDescent="0.3">
      <c r="B55" s="511"/>
      <c r="C55" s="512"/>
      <c r="D55" s="512"/>
      <c r="E55" s="512"/>
      <c r="F55" s="512"/>
      <c r="G55" s="142"/>
      <c r="H55" s="142"/>
      <c r="I55" s="142"/>
      <c r="J55" s="142"/>
      <c r="K55" s="142"/>
      <c r="L55" s="142"/>
      <c r="M55" s="142"/>
      <c r="N55" s="143">
        <f>SUM(N11:N54)</f>
        <v>131.52019651833442</v>
      </c>
      <c r="O55" s="143">
        <f>SUM(O11:O54)</f>
        <v>189.90000000000003</v>
      </c>
      <c r="P55" s="144">
        <f>SUM(P11:P54)</f>
        <v>31.200000000000003</v>
      </c>
    </row>
  </sheetData>
  <mergeCells count="54">
    <mergeCell ref="B16:F16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1:F11"/>
    <mergeCell ref="B12:F12"/>
    <mergeCell ref="B13:F13"/>
    <mergeCell ref="B14:F14"/>
    <mergeCell ref="B15:F15"/>
    <mergeCell ref="B33:F33"/>
    <mergeCell ref="B28:F28"/>
    <mergeCell ref="B17:F17"/>
    <mergeCell ref="B18:F18"/>
    <mergeCell ref="B19:F19"/>
    <mergeCell ref="B22:F22"/>
    <mergeCell ref="B23:F23"/>
    <mergeCell ref="B24:F24"/>
    <mergeCell ref="B25:F25"/>
    <mergeCell ref="B26:F26"/>
    <mergeCell ref="B27:F27"/>
    <mergeCell ref="B30:F30"/>
    <mergeCell ref="B20:F20"/>
    <mergeCell ref="B21:F21"/>
    <mergeCell ref="B44:F44"/>
    <mergeCell ref="B45:F45"/>
    <mergeCell ref="B46:F46"/>
    <mergeCell ref="B34:F34"/>
    <mergeCell ref="B35:F35"/>
    <mergeCell ref="B36:F36"/>
    <mergeCell ref="B37:F37"/>
    <mergeCell ref="B38:F38"/>
    <mergeCell ref="B39:F39"/>
    <mergeCell ref="B53:F53"/>
    <mergeCell ref="B54:F54"/>
    <mergeCell ref="B55:F55"/>
    <mergeCell ref="B41:F41"/>
    <mergeCell ref="B29:F29"/>
    <mergeCell ref="B32:F32"/>
    <mergeCell ref="B31:F31"/>
    <mergeCell ref="B47:F47"/>
    <mergeCell ref="B48:F48"/>
    <mergeCell ref="B49:F49"/>
    <mergeCell ref="B50:F50"/>
    <mergeCell ref="B51:F51"/>
    <mergeCell ref="B52:F52"/>
    <mergeCell ref="B40:F40"/>
    <mergeCell ref="B42:F42"/>
    <mergeCell ref="B43:F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7FC8E-0C82-434A-BB17-6F99DFFC7876}">
  <sheetPr>
    <tabColor rgb="FF0070C0"/>
  </sheetPr>
  <dimension ref="A1:U58"/>
  <sheetViews>
    <sheetView showGridLines="0" view="pageBreakPreview" zoomScaleNormal="70" zoomScaleSheetLayoutView="100" workbookViewId="0">
      <selection activeCell="M7" sqref="M7:N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4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3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234</v>
      </c>
      <c r="N7" s="68" t="s">
        <v>235</v>
      </c>
      <c r="O7" s="3" t="s">
        <v>25</v>
      </c>
      <c r="P7" s="68" t="s">
        <v>337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13" t="s">
        <v>41</v>
      </c>
      <c r="C9" s="514"/>
      <c r="D9" s="514"/>
      <c r="E9" s="514"/>
      <c r="F9" s="514"/>
      <c r="G9" s="517" t="s">
        <v>114</v>
      </c>
      <c r="H9" s="517"/>
      <c r="I9" s="517" t="s">
        <v>73</v>
      </c>
      <c r="J9" s="517" t="s">
        <v>16</v>
      </c>
      <c r="K9" s="517" t="s">
        <v>109</v>
      </c>
      <c r="L9" s="517"/>
      <c r="M9" s="517"/>
      <c r="N9" s="517" t="s">
        <v>108</v>
      </c>
      <c r="O9" s="517" t="s">
        <v>112</v>
      </c>
      <c r="P9" s="519" t="s">
        <v>113</v>
      </c>
    </row>
    <row r="10" spans="2:21" s="8" customFormat="1" ht="20.100000000000001" customHeight="1" thickBot="1" x14ac:dyDescent="0.3">
      <c r="B10" s="515"/>
      <c r="C10" s="516"/>
      <c r="D10" s="516"/>
      <c r="E10" s="516"/>
      <c r="F10" s="516"/>
      <c r="G10" s="165" t="s">
        <v>110</v>
      </c>
      <c r="H10" s="165" t="s">
        <v>111</v>
      </c>
      <c r="I10" s="518"/>
      <c r="J10" s="518"/>
      <c r="K10" s="165" t="s">
        <v>1</v>
      </c>
      <c r="L10" s="165" t="s">
        <v>89</v>
      </c>
      <c r="M10" s="165" t="s">
        <v>16</v>
      </c>
      <c r="N10" s="518"/>
      <c r="O10" s="518"/>
      <c r="P10" s="520"/>
    </row>
    <row r="11" spans="2:21" s="8" customFormat="1" ht="24.95" customHeight="1" x14ac:dyDescent="0.25">
      <c r="B11" s="507" t="s">
        <v>115</v>
      </c>
      <c r="C11" s="508"/>
      <c r="D11" s="508"/>
      <c r="E11" s="508"/>
      <c r="F11" s="508"/>
      <c r="G11" s="139"/>
      <c r="H11" s="139"/>
      <c r="I11" s="140"/>
      <c r="J11" s="137"/>
      <c r="K11" s="146"/>
      <c r="L11" s="136"/>
      <c r="M11" s="136"/>
      <c r="N11" s="136"/>
      <c r="O11" s="137"/>
      <c r="P11" s="138"/>
    </row>
    <row r="12" spans="2:21" s="8" customFormat="1" ht="24.95" customHeight="1" x14ac:dyDescent="0.25">
      <c r="B12" s="498" t="s">
        <v>308</v>
      </c>
      <c r="C12" s="499"/>
      <c r="D12" s="499"/>
      <c r="E12" s="499"/>
      <c r="F12" s="499"/>
      <c r="G12" s="132">
        <v>0.7</v>
      </c>
      <c r="H12" s="132">
        <v>2.1</v>
      </c>
      <c r="I12" s="133"/>
      <c r="J12" s="132">
        <f t="shared" ref="J12:J19" si="0">+G12*H12*I12</f>
        <v>0</v>
      </c>
      <c r="K12" s="132"/>
      <c r="L12" s="132"/>
      <c r="M12" s="132"/>
      <c r="N12" s="133">
        <f t="shared" ref="N12:N19" si="1">+J12*3</f>
        <v>0</v>
      </c>
      <c r="O12" s="133">
        <f t="shared" ref="O12:O17" si="2">+(H12*2+G12)*I12</f>
        <v>0</v>
      </c>
      <c r="P12" s="134"/>
    </row>
    <row r="13" spans="2:21" s="8" customFormat="1" ht="24.95" customHeight="1" x14ac:dyDescent="0.25">
      <c r="B13" s="498" t="s">
        <v>309</v>
      </c>
      <c r="C13" s="499"/>
      <c r="D13" s="499"/>
      <c r="E13" s="499"/>
      <c r="F13" s="499"/>
      <c r="G13" s="132">
        <v>0.8</v>
      </c>
      <c r="H13" s="132">
        <v>2.1</v>
      </c>
      <c r="I13" s="133">
        <v>3</v>
      </c>
      <c r="J13" s="132">
        <f t="shared" si="0"/>
        <v>5.0400000000000009</v>
      </c>
      <c r="K13" s="132"/>
      <c r="L13" s="132"/>
      <c r="M13" s="132"/>
      <c r="N13" s="133">
        <f t="shared" si="1"/>
        <v>15.120000000000003</v>
      </c>
      <c r="O13" s="133">
        <f t="shared" si="2"/>
        <v>15</v>
      </c>
      <c r="P13" s="134"/>
    </row>
    <row r="14" spans="2:21" s="8" customFormat="1" ht="24.95" customHeight="1" x14ac:dyDescent="0.25">
      <c r="B14" s="498" t="s">
        <v>307</v>
      </c>
      <c r="C14" s="499"/>
      <c r="D14" s="499"/>
      <c r="E14" s="499"/>
      <c r="F14" s="499"/>
      <c r="G14" s="132">
        <v>0.7</v>
      </c>
      <c r="H14" s="132">
        <v>2.1</v>
      </c>
      <c r="I14" s="133"/>
      <c r="J14" s="132">
        <f t="shared" si="0"/>
        <v>0</v>
      </c>
      <c r="K14" s="132"/>
      <c r="L14" s="132"/>
      <c r="M14" s="132"/>
      <c r="N14" s="133">
        <f t="shared" si="1"/>
        <v>0</v>
      </c>
      <c r="O14" s="133">
        <f t="shared" si="2"/>
        <v>0</v>
      </c>
      <c r="P14" s="134"/>
    </row>
    <row r="15" spans="2:21" s="8" customFormat="1" ht="24.95" customHeight="1" x14ac:dyDescent="0.25">
      <c r="B15" s="498" t="s">
        <v>310</v>
      </c>
      <c r="C15" s="499"/>
      <c r="D15" s="499"/>
      <c r="E15" s="499"/>
      <c r="F15" s="499"/>
      <c r="G15" s="132">
        <v>0.8</v>
      </c>
      <c r="H15" s="132">
        <v>2.1</v>
      </c>
      <c r="I15" s="133"/>
      <c r="J15" s="132">
        <f t="shared" si="0"/>
        <v>0</v>
      </c>
      <c r="K15" s="132"/>
      <c r="L15" s="132"/>
      <c r="M15" s="132"/>
      <c r="N15" s="133">
        <f t="shared" si="1"/>
        <v>0</v>
      </c>
      <c r="O15" s="133">
        <f t="shared" si="2"/>
        <v>0</v>
      </c>
      <c r="P15" s="134"/>
    </row>
    <row r="16" spans="2:21" s="8" customFormat="1" ht="24.95" customHeight="1" x14ac:dyDescent="0.25">
      <c r="B16" s="498" t="s">
        <v>311</v>
      </c>
      <c r="C16" s="499"/>
      <c r="D16" s="499"/>
      <c r="E16" s="499"/>
      <c r="F16" s="499"/>
      <c r="G16" s="132">
        <v>0.9</v>
      </c>
      <c r="H16" s="132">
        <v>2.1</v>
      </c>
      <c r="I16" s="133">
        <v>14</v>
      </c>
      <c r="J16" s="132">
        <f t="shared" si="0"/>
        <v>26.46</v>
      </c>
      <c r="K16" s="132"/>
      <c r="L16" s="132"/>
      <c r="M16" s="132"/>
      <c r="N16" s="133">
        <f t="shared" si="1"/>
        <v>79.38</v>
      </c>
      <c r="O16" s="133">
        <f t="shared" si="2"/>
        <v>71.400000000000006</v>
      </c>
      <c r="P16" s="134"/>
    </row>
    <row r="17" spans="2:16" s="8" customFormat="1" ht="24.95" customHeight="1" x14ac:dyDescent="0.25">
      <c r="B17" s="498" t="s">
        <v>312</v>
      </c>
      <c r="C17" s="499"/>
      <c r="D17" s="499"/>
      <c r="E17" s="499"/>
      <c r="F17" s="499"/>
      <c r="G17" s="132">
        <v>1</v>
      </c>
      <c r="H17" s="132">
        <v>2.1</v>
      </c>
      <c r="I17" s="133"/>
      <c r="J17" s="132">
        <f t="shared" si="0"/>
        <v>0</v>
      </c>
      <c r="K17" s="132"/>
      <c r="L17" s="132"/>
      <c r="M17" s="132"/>
      <c r="N17" s="133">
        <f t="shared" si="1"/>
        <v>0</v>
      </c>
      <c r="O17" s="133">
        <f t="shared" si="2"/>
        <v>0</v>
      </c>
      <c r="P17" s="134"/>
    </row>
    <row r="18" spans="2:16" s="8" customFormat="1" ht="24.95" customHeight="1" x14ac:dyDescent="0.25">
      <c r="B18" s="498" t="s">
        <v>313</v>
      </c>
      <c r="C18" s="499"/>
      <c r="D18" s="499"/>
      <c r="E18" s="499"/>
      <c r="F18" s="499"/>
      <c r="G18" s="132">
        <v>1.4</v>
      </c>
      <c r="H18" s="132">
        <v>2.1</v>
      </c>
      <c r="I18" s="133">
        <v>2</v>
      </c>
      <c r="J18" s="132">
        <f t="shared" si="0"/>
        <v>5.88</v>
      </c>
      <c r="K18" s="132"/>
      <c r="L18" s="132"/>
      <c r="M18" s="132"/>
      <c r="N18" s="133">
        <f t="shared" si="1"/>
        <v>17.64</v>
      </c>
      <c r="O18" s="133"/>
      <c r="P18" s="134"/>
    </row>
    <row r="19" spans="2:16" s="8" customFormat="1" ht="39.950000000000003" customHeight="1" x14ac:dyDescent="0.25">
      <c r="B19" s="498" t="s">
        <v>314</v>
      </c>
      <c r="C19" s="499"/>
      <c r="D19" s="499"/>
      <c r="E19" s="499"/>
      <c r="F19" s="499"/>
      <c r="G19" s="132">
        <v>0.9</v>
      </c>
      <c r="H19" s="132">
        <v>2.1</v>
      </c>
      <c r="I19" s="133">
        <v>2</v>
      </c>
      <c r="J19" s="132">
        <f t="shared" si="0"/>
        <v>3.7800000000000002</v>
      </c>
      <c r="K19" s="132"/>
      <c r="L19" s="132"/>
      <c r="M19" s="132"/>
      <c r="N19" s="133">
        <f t="shared" si="1"/>
        <v>11.34</v>
      </c>
      <c r="O19" s="133">
        <f t="shared" ref="O19" si="3">+(H19*2+G19)*I19</f>
        <v>10.200000000000001</v>
      </c>
      <c r="P19" s="134"/>
    </row>
    <row r="20" spans="2:16" s="8" customFormat="1" ht="24.95" customHeight="1" x14ac:dyDescent="0.25">
      <c r="B20" s="500"/>
      <c r="C20" s="501"/>
      <c r="D20" s="501"/>
      <c r="E20" s="501"/>
      <c r="F20" s="502"/>
      <c r="G20" s="132"/>
      <c r="H20" s="132"/>
      <c r="I20" s="132"/>
      <c r="J20" s="133"/>
      <c r="K20" s="132"/>
      <c r="L20" s="132"/>
      <c r="M20" s="132"/>
      <c r="N20" s="132"/>
      <c r="O20" s="133"/>
      <c r="P20" s="134"/>
    </row>
    <row r="21" spans="2:16" s="8" customFormat="1" ht="24.95" customHeight="1" x14ac:dyDescent="0.25">
      <c r="B21" s="503" t="s">
        <v>209</v>
      </c>
      <c r="C21" s="504"/>
      <c r="D21" s="504"/>
      <c r="E21" s="504"/>
      <c r="F21" s="504"/>
      <c r="G21" s="132"/>
      <c r="H21" s="132"/>
      <c r="I21" s="132"/>
      <c r="J21" s="133"/>
      <c r="K21" s="132"/>
      <c r="L21" s="132"/>
      <c r="M21" s="132"/>
      <c r="N21" s="132"/>
      <c r="O21" s="133"/>
      <c r="P21" s="134"/>
    </row>
    <row r="22" spans="2:16" s="8" customFormat="1" ht="39.950000000000003" customHeight="1" x14ac:dyDescent="0.25">
      <c r="B22" s="505" t="s">
        <v>832</v>
      </c>
      <c r="C22" s="506"/>
      <c r="D22" s="506"/>
      <c r="E22" s="506"/>
      <c r="F22" s="506"/>
      <c r="G22" s="132">
        <v>0.7</v>
      </c>
      <c r="H22" s="132">
        <v>1.8</v>
      </c>
      <c r="I22" s="133">
        <v>6</v>
      </c>
      <c r="J22" s="132">
        <f>+G22*H22*I22</f>
        <v>7.5600000000000005</v>
      </c>
      <c r="K22" s="132"/>
      <c r="L22" s="132"/>
      <c r="M22" s="132"/>
      <c r="N22" s="133"/>
      <c r="O22" s="133"/>
      <c r="P22" s="134"/>
    </row>
    <row r="23" spans="2:16" s="8" customFormat="1" ht="24.95" customHeight="1" x14ac:dyDescent="0.25">
      <c r="B23" s="505" t="s">
        <v>304</v>
      </c>
      <c r="C23" s="506"/>
      <c r="D23" s="506"/>
      <c r="E23" s="506"/>
      <c r="F23" s="506"/>
      <c r="G23" s="132"/>
      <c r="H23" s="132"/>
      <c r="I23" s="133"/>
      <c r="J23" s="132">
        <f>+G23*H23*I23</f>
        <v>0</v>
      </c>
      <c r="K23" s="132"/>
      <c r="L23" s="132"/>
      <c r="M23" s="132"/>
      <c r="N23" s="133"/>
      <c r="O23" s="133">
        <v>0</v>
      </c>
      <c r="P23" s="134"/>
    </row>
    <row r="24" spans="2:16" s="8" customFormat="1" ht="24.95" customHeight="1" x14ac:dyDescent="0.25">
      <c r="B24" s="500"/>
      <c r="C24" s="501"/>
      <c r="D24" s="501"/>
      <c r="E24" s="501"/>
      <c r="F24" s="502"/>
      <c r="G24" s="132"/>
      <c r="H24" s="132"/>
      <c r="I24" s="132"/>
      <c r="J24" s="141">
        <f>SUM(J22:J23)</f>
        <v>7.5600000000000005</v>
      </c>
      <c r="K24" s="132"/>
      <c r="L24" s="132"/>
      <c r="M24" s="132"/>
      <c r="N24" s="132"/>
      <c r="O24" s="133"/>
      <c r="P24" s="134"/>
    </row>
    <row r="25" spans="2:16" s="8" customFormat="1" ht="24.95" customHeight="1" x14ac:dyDescent="0.25">
      <c r="B25" s="505" t="s">
        <v>305</v>
      </c>
      <c r="C25" s="506"/>
      <c r="D25" s="506"/>
      <c r="E25" s="506"/>
      <c r="F25" s="506"/>
      <c r="G25" s="132">
        <v>1</v>
      </c>
      <c r="H25" s="132">
        <v>0.8</v>
      </c>
      <c r="I25" s="133">
        <v>2</v>
      </c>
      <c r="J25" s="132">
        <f t="shared" ref="J25:J30" si="4">+G25*H25*I25</f>
        <v>1.6</v>
      </c>
      <c r="K25" s="132" t="s">
        <v>315</v>
      </c>
      <c r="L25" s="132" t="s">
        <v>316</v>
      </c>
      <c r="M25" s="132">
        <f>+J25</f>
        <v>1.6</v>
      </c>
      <c r="N25" s="132"/>
      <c r="O25" s="133">
        <f t="shared" ref="O25:O30" si="5">+(H25*2+G25*2)*I25</f>
        <v>7.2</v>
      </c>
      <c r="P25" s="134">
        <f t="shared" ref="P25:P30" si="6">+G25*I25</f>
        <v>2</v>
      </c>
    </row>
    <row r="26" spans="2:16" s="8" customFormat="1" ht="24.95" customHeight="1" x14ac:dyDescent="0.25">
      <c r="B26" s="505" t="s">
        <v>305</v>
      </c>
      <c r="C26" s="506"/>
      <c r="D26" s="506"/>
      <c r="E26" s="506"/>
      <c r="F26" s="506"/>
      <c r="G26" s="132">
        <v>1.2</v>
      </c>
      <c r="H26" s="132">
        <v>0.8</v>
      </c>
      <c r="I26" s="133">
        <v>1</v>
      </c>
      <c r="J26" s="132">
        <f t="shared" ref="J26" si="7">+G26*H26*I26</f>
        <v>0.96</v>
      </c>
      <c r="K26" s="132" t="s">
        <v>315</v>
      </c>
      <c r="L26" s="132" t="s">
        <v>316</v>
      </c>
      <c r="M26" s="132">
        <f>+J26</f>
        <v>0.96</v>
      </c>
      <c r="N26" s="132"/>
      <c r="O26" s="133">
        <f t="shared" ref="O26" si="8">+(H26*2+G26*2)*I26</f>
        <v>4</v>
      </c>
      <c r="P26" s="134">
        <f t="shared" si="6"/>
        <v>1.2</v>
      </c>
    </row>
    <row r="27" spans="2:16" s="8" customFormat="1" ht="24.95" customHeight="1" x14ac:dyDescent="0.25">
      <c r="B27" s="505" t="s">
        <v>305</v>
      </c>
      <c r="C27" s="506"/>
      <c r="D27" s="506"/>
      <c r="E27" s="506"/>
      <c r="F27" s="506"/>
      <c r="G27" s="132">
        <v>1.6</v>
      </c>
      <c r="H27" s="132">
        <v>0.8</v>
      </c>
      <c r="I27" s="133">
        <v>2</v>
      </c>
      <c r="J27" s="132">
        <f t="shared" si="4"/>
        <v>2.5600000000000005</v>
      </c>
      <c r="K27" s="132" t="s">
        <v>315</v>
      </c>
      <c r="L27" s="132" t="s">
        <v>316</v>
      </c>
      <c r="M27" s="132">
        <f>+J27</f>
        <v>2.5600000000000005</v>
      </c>
      <c r="N27" s="132"/>
      <c r="O27" s="133">
        <f t="shared" si="5"/>
        <v>9.6000000000000014</v>
      </c>
      <c r="P27" s="134">
        <f t="shared" si="6"/>
        <v>3.2</v>
      </c>
    </row>
    <row r="28" spans="2:16" s="8" customFormat="1" ht="24.95" customHeight="1" x14ac:dyDescent="0.25">
      <c r="B28" s="505" t="s">
        <v>305</v>
      </c>
      <c r="C28" s="506"/>
      <c r="D28" s="506"/>
      <c r="E28" s="506"/>
      <c r="F28" s="506"/>
      <c r="G28" s="132">
        <v>1.8</v>
      </c>
      <c r="H28" s="132">
        <v>0.8</v>
      </c>
      <c r="I28" s="133">
        <v>2</v>
      </c>
      <c r="J28" s="132">
        <f t="shared" si="4"/>
        <v>2.8800000000000003</v>
      </c>
      <c r="K28" s="132" t="s">
        <v>315</v>
      </c>
      <c r="L28" s="132" t="s">
        <v>316</v>
      </c>
      <c r="M28" s="132">
        <f t="shared" ref="M28:M30" si="9">+J28</f>
        <v>2.8800000000000003</v>
      </c>
      <c r="N28" s="132"/>
      <c r="O28" s="133">
        <f t="shared" si="5"/>
        <v>10.4</v>
      </c>
      <c r="P28" s="134">
        <f t="shared" si="6"/>
        <v>3.6</v>
      </c>
    </row>
    <row r="29" spans="2:16" s="8" customFormat="1" ht="24.95" customHeight="1" x14ac:dyDescent="0.25">
      <c r="B29" s="505" t="s">
        <v>305</v>
      </c>
      <c r="C29" s="506"/>
      <c r="D29" s="506"/>
      <c r="E29" s="506"/>
      <c r="F29" s="506"/>
      <c r="G29" s="132">
        <v>2</v>
      </c>
      <c r="H29" s="132">
        <v>0.8</v>
      </c>
      <c r="I29" s="133"/>
      <c r="J29" s="132">
        <f t="shared" ref="J29" si="10">+G29*H29*I29</f>
        <v>0</v>
      </c>
      <c r="K29" s="132" t="s">
        <v>315</v>
      </c>
      <c r="L29" s="132" t="s">
        <v>316</v>
      </c>
      <c r="M29" s="132">
        <f t="shared" ref="M29" si="11">+J29</f>
        <v>0</v>
      </c>
      <c r="N29" s="132"/>
      <c r="O29" s="133">
        <f t="shared" ref="O29" si="12">+(H29*2+G29*2)*I29</f>
        <v>0</v>
      </c>
      <c r="P29" s="134">
        <f t="shared" si="6"/>
        <v>0</v>
      </c>
    </row>
    <row r="30" spans="2:16" s="8" customFormat="1" ht="24.95" customHeight="1" x14ac:dyDescent="0.25">
      <c r="B30" s="505" t="s">
        <v>305</v>
      </c>
      <c r="C30" s="506"/>
      <c r="D30" s="506"/>
      <c r="E30" s="506"/>
      <c r="F30" s="506"/>
      <c r="G30" s="132">
        <v>2.8</v>
      </c>
      <c r="H30" s="132">
        <v>0.8</v>
      </c>
      <c r="I30" s="133">
        <v>1</v>
      </c>
      <c r="J30" s="132">
        <f t="shared" si="4"/>
        <v>2.2399999999999998</v>
      </c>
      <c r="K30" s="132" t="s">
        <v>315</v>
      </c>
      <c r="L30" s="132" t="s">
        <v>316</v>
      </c>
      <c r="M30" s="132">
        <f t="shared" si="9"/>
        <v>2.2399999999999998</v>
      </c>
      <c r="N30" s="132"/>
      <c r="O30" s="133">
        <f t="shared" si="5"/>
        <v>7.1999999999999993</v>
      </c>
      <c r="P30" s="134">
        <f t="shared" si="6"/>
        <v>2.8</v>
      </c>
    </row>
    <row r="31" spans="2:16" s="8" customFormat="1" ht="24.95" customHeight="1" x14ac:dyDescent="0.25">
      <c r="B31" s="500"/>
      <c r="C31" s="501"/>
      <c r="D31" s="501"/>
      <c r="E31" s="501"/>
      <c r="F31" s="502"/>
      <c r="G31" s="132"/>
      <c r="H31" s="132"/>
      <c r="I31" s="132"/>
      <c r="J31" s="141">
        <f>SUM(J25:J30)</f>
        <v>10.240000000000002</v>
      </c>
      <c r="K31" s="132" t="s">
        <v>315</v>
      </c>
      <c r="L31" s="132" t="s">
        <v>316</v>
      </c>
      <c r="M31" s="141">
        <f>SUM(M25:M30)</f>
        <v>10.240000000000002</v>
      </c>
      <c r="N31" s="132"/>
      <c r="O31" s="133"/>
      <c r="P31" s="134"/>
    </row>
    <row r="32" spans="2:16" s="8" customFormat="1" ht="39.950000000000003" customHeight="1" x14ac:dyDescent="0.25">
      <c r="B32" s="505" t="s">
        <v>1127</v>
      </c>
      <c r="C32" s="506"/>
      <c r="D32" s="506"/>
      <c r="E32" s="506"/>
      <c r="F32" s="506"/>
      <c r="G32" s="132">
        <v>2.5</v>
      </c>
      <c r="H32" s="132">
        <v>1.2</v>
      </c>
      <c r="I32" s="133">
        <v>3</v>
      </c>
      <c r="J32" s="132">
        <f t="shared" ref="J32" si="13">+G32*H32*I32</f>
        <v>9</v>
      </c>
      <c r="K32" s="132" t="s">
        <v>315</v>
      </c>
      <c r="L32" s="132" t="s">
        <v>316</v>
      </c>
      <c r="M32" s="132">
        <f t="shared" ref="M32" si="14">+J32</f>
        <v>9</v>
      </c>
      <c r="N32" s="132"/>
      <c r="O32" s="133">
        <f t="shared" ref="O32" si="15">+(H32*2+G32*2)*I32</f>
        <v>22.200000000000003</v>
      </c>
      <c r="P32" s="134">
        <f t="shared" ref="P32" si="16">+G32*I32</f>
        <v>7.5</v>
      </c>
    </row>
    <row r="33" spans="1:16" s="8" customFormat="1" ht="24.95" customHeight="1" x14ac:dyDescent="0.25">
      <c r="B33" s="500"/>
      <c r="C33" s="501"/>
      <c r="D33" s="501"/>
      <c r="E33" s="501"/>
      <c r="F33" s="502"/>
      <c r="G33" s="132"/>
      <c r="H33" s="132"/>
      <c r="I33" s="132"/>
      <c r="J33" s="141">
        <f>SUM(J32:J32)</f>
        <v>9</v>
      </c>
      <c r="K33" s="132" t="s">
        <v>315</v>
      </c>
      <c r="L33" s="132" t="s">
        <v>316</v>
      </c>
      <c r="M33" s="141">
        <f>SUM(M32:M32)</f>
        <v>9</v>
      </c>
      <c r="N33" s="132"/>
      <c r="O33" s="133"/>
      <c r="P33" s="134"/>
    </row>
    <row r="34" spans="1:16" s="8" customFormat="1" ht="39.950000000000003" customHeight="1" x14ac:dyDescent="0.25">
      <c r="B34" s="505" t="s">
        <v>1126</v>
      </c>
      <c r="C34" s="506"/>
      <c r="D34" s="506"/>
      <c r="E34" s="506"/>
      <c r="F34" s="506"/>
      <c r="G34" s="132">
        <v>1.2</v>
      </c>
      <c r="H34" s="132">
        <v>0.8</v>
      </c>
      <c r="I34" s="133">
        <v>3</v>
      </c>
      <c r="J34" s="132">
        <f t="shared" ref="J34:J36" si="17">+G34*H34*I34</f>
        <v>2.88</v>
      </c>
      <c r="K34" s="132"/>
      <c r="L34" s="132"/>
      <c r="M34" s="132"/>
      <c r="N34" s="132"/>
      <c r="O34" s="133">
        <f t="shared" ref="O34:O36" si="18">+(H34*2+G34*2)*I34</f>
        <v>12</v>
      </c>
      <c r="P34" s="134">
        <f t="shared" ref="P34:P36" si="19">+G34*I34</f>
        <v>3.5999999999999996</v>
      </c>
    </row>
    <row r="35" spans="1:16" s="8" customFormat="1" ht="39.950000000000003" customHeight="1" x14ac:dyDescent="0.25">
      <c r="B35" s="505" t="s">
        <v>1126</v>
      </c>
      <c r="C35" s="506"/>
      <c r="D35" s="506"/>
      <c r="E35" s="506"/>
      <c r="F35" s="506"/>
      <c r="G35" s="132">
        <v>2</v>
      </c>
      <c r="H35" s="132">
        <v>0.8</v>
      </c>
      <c r="I35" s="133">
        <v>2</v>
      </c>
      <c r="J35" s="132">
        <f t="shared" si="17"/>
        <v>3.2</v>
      </c>
      <c r="K35" s="132"/>
      <c r="L35" s="132"/>
      <c r="M35" s="132"/>
      <c r="N35" s="132"/>
      <c r="O35" s="133">
        <f t="shared" si="18"/>
        <v>11.2</v>
      </c>
      <c r="P35" s="134">
        <f t="shared" si="19"/>
        <v>4</v>
      </c>
    </row>
    <row r="36" spans="1:16" s="8" customFormat="1" ht="39.950000000000003" customHeight="1" x14ac:dyDescent="0.25">
      <c r="B36" s="505" t="s">
        <v>1126</v>
      </c>
      <c r="C36" s="506"/>
      <c r="D36" s="506"/>
      <c r="E36" s="506"/>
      <c r="F36" s="506"/>
      <c r="G36" s="132">
        <v>2.8</v>
      </c>
      <c r="H36" s="132">
        <v>0.8</v>
      </c>
      <c r="I36" s="133">
        <v>3</v>
      </c>
      <c r="J36" s="132">
        <f t="shared" si="17"/>
        <v>6.7199999999999989</v>
      </c>
      <c r="K36" s="132"/>
      <c r="L36" s="132"/>
      <c r="M36" s="132"/>
      <c r="N36" s="132"/>
      <c r="O36" s="133">
        <f t="shared" si="18"/>
        <v>21.599999999999998</v>
      </c>
      <c r="P36" s="134">
        <f t="shared" si="19"/>
        <v>8.3999999999999986</v>
      </c>
    </row>
    <row r="37" spans="1:16" s="8" customFormat="1" ht="24.95" customHeight="1" x14ac:dyDescent="0.25">
      <c r="B37" s="500"/>
      <c r="C37" s="501"/>
      <c r="D37" s="501"/>
      <c r="E37" s="501"/>
      <c r="F37" s="502"/>
      <c r="G37" s="132"/>
      <c r="H37" s="132"/>
      <c r="I37" s="132"/>
      <c r="J37" s="141">
        <f>SUM(J34:J36)</f>
        <v>12.799999999999999</v>
      </c>
      <c r="K37" s="132"/>
      <c r="L37" s="132"/>
      <c r="M37" s="141">
        <f>SUM(M34:M36)</f>
        <v>0</v>
      </c>
      <c r="N37" s="132"/>
      <c r="O37" s="133"/>
      <c r="P37" s="134"/>
    </row>
    <row r="38" spans="1:16" s="8" customFormat="1" ht="24.95" customHeight="1" x14ac:dyDescent="0.25">
      <c r="B38" s="500"/>
      <c r="C38" s="501"/>
      <c r="D38" s="501"/>
      <c r="E38" s="501"/>
      <c r="F38" s="502"/>
      <c r="G38" s="132"/>
      <c r="H38" s="132"/>
      <c r="I38" s="132"/>
      <c r="J38" s="133"/>
      <c r="K38" s="132"/>
      <c r="L38" s="132"/>
      <c r="M38" s="132"/>
      <c r="N38" s="132"/>
      <c r="O38" s="133"/>
      <c r="P38" s="134"/>
    </row>
    <row r="39" spans="1:16" s="8" customFormat="1" ht="24.95" customHeight="1" x14ac:dyDescent="0.25">
      <c r="B39" s="503" t="s">
        <v>306</v>
      </c>
      <c r="C39" s="504"/>
      <c r="D39" s="504"/>
      <c r="E39" s="504"/>
      <c r="F39" s="504"/>
      <c r="G39" s="132"/>
      <c r="H39" s="132"/>
      <c r="I39" s="132"/>
      <c r="J39" s="133"/>
      <c r="K39" s="132"/>
      <c r="L39" s="132"/>
      <c r="M39" s="132"/>
      <c r="N39" s="132"/>
      <c r="O39" s="133"/>
      <c r="P39" s="134"/>
    </row>
    <row r="40" spans="1:16" s="8" customFormat="1" ht="24.95" customHeight="1" x14ac:dyDescent="0.25">
      <c r="B40" s="505" t="s">
        <v>317</v>
      </c>
      <c r="C40" s="506"/>
      <c r="D40" s="506"/>
      <c r="E40" s="506"/>
      <c r="F40" s="506"/>
      <c r="G40" s="132">
        <v>7.71</v>
      </c>
      <c r="H40" s="132">
        <v>1.1000000000000001</v>
      </c>
      <c r="I40" s="132">
        <v>1</v>
      </c>
      <c r="J40" s="133">
        <f>+G40*H40*I40</f>
        <v>8.4809999999999999</v>
      </c>
      <c r="K40" s="132"/>
      <c r="L40" s="132"/>
      <c r="M40" s="132"/>
      <c r="N40" s="133">
        <f>+(J40*2)+(2*(PI()*(((38.1/2)/1000))*G40)*2)</f>
        <v>18.807691967169312</v>
      </c>
      <c r="O40" s="133"/>
      <c r="P40" s="134"/>
    </row>
    <row r="41" spans="1:16" s="8" customFormat="1" ht="24.95" customHeight="1" x14ac:dyDescent="0.25">
      <c r="B41" s="505" t="s">
        <v>318</v>
      </c>
      <c r="C41" s="506"/>
      <c r="D41" s="506"/>
      <c r="E41" s="506"/>
      <c r="F41" s="506"/>
      <c r="G41" s="132">
        <f>+(15.55*2)</f>
        <v>31.1</v>
      </c>
      <c r="H41" s="132"/>
      <c r="I41" s="132">
        <v>1</v>
      </c>
      <c r="J41" s="133">
        <f>+G41*I41</f>
        <v>31.1</v>
      </c>
      <c r="K41" s="132"/>
      <c r="L41" s="132"/>
      <c r="M41" s="132"/>
      <c r="N41" s="133">
        <f>2*(PI()*(((38.1/2)/1000))*J41)</f>
        <v>3.7225045511650818</v>
      </c>
      <c r="O41" s="133"/>
      <c r="P41" s="134"/>
    </row>
    <row r="42" spans="1:16" s="8" customFormat="1" ht="54.95" customHeight="1" x14ac:dyDescent="0.25">
      <c r="B42" s="505" t="s">
        <v>319</v>
      </c>
      <c r="C42" s="506"/>
      <c r="D42" s="506"/>
      <c r="E42" s="506"/>
      <c r="F42" s="506"/>
      <c r="G42" s="132"/>
      <c r="H42" s="132"/>
      <c r="I42" s="133"/>
      <c r="J42" s="132">
        <f>+G42*H42*I42</f>
        <v>0</v>
      </c>
      <c r="K42" s="132"/>
      <c r="L42" s="132"/>
      <c r="M42" s="132"/>
      <c r="N42" s="133"/>
      <c r="O42" s="133"/>
      <c r="P42" s="134"/>
    </row>
    <row r="43" spans="1:16" s="8" customFormat="1" ht="24.95" customHeight="1" x14ac:dyDescent="0.25">
      <c r="B43" s="505" t="s">
        <v>320</v>
      </c>
      <c r="C43" s="506"/>
      <c r="D43" s="506"/>
      <c r="E43" s="506"/>
      <c r="F43" s="506"/>
      <c r="G43" s="132">
        <v>0.9</v>
      </c>
      <c r="H43" s="132">
        <v>2.1</v>
      </c>
      <c r="I43" s="133"/>
      <c r="J43" s="132">
        <f>+G43*H43*I43</f>
        <v>0</v>
      </c>
      <c r="K43" s="132"/>
      <c r="L43" s="132"/>
      <c r="M43" s="132"/>
      <c r="N43" s="133">
        <f>+J43*3</f>
        <v>0</v>
      </c>
      <c r="O43" s="133">
        <f>+(H43*2+G43)*I43</f>
        <v>0</v>
      </c>
      <c r="P43" s="134"/>
    </row>
    <row r="44" spans="1:16" s="8" customFormat="1" ht="24.95" customHeight="1" x14ac:dyDescent="0.25">
      <c r="B44" s="505" t="s">
        <v>334</v>
      </c>
      <c r="C44" s="506"/>
      <c r="D44" s="506"/>
      <c r="E44" s="506"/>
      <c r="F44" s="506"/>
      <c r="G44" s="132">
        <v>1</v>
      </c>
      <c r="H44" s="132">
        <v>2.1</v>
      </c>
      <c r="I44" s="133">
        <v>1</v>
      </c>
      <c r="J44" s="132">
        <f>+G44*H44*I44</f>
        <v>2.1</v>
      </c>
      <c r="K44" s="132"/>
      <c r="L44" s="132"/>
      <c r="M44" s="132"/>
      <c r="N44" s="133">
        <f>+J44*3</f>
        <v>6.3000000000000007</v>
      </c>
      <c r="O44" s="133">
        <f>+(H44*2+G44)*I44</f>
        <v>5.2</v>
      </c>
      <c r="P44" s="134"/>
    </row>
    <row r="45" spans="1:16" s="8" customFormat="1" ht="24.95" customHeight="1" x14ac:dyDescent="0.25">
      <c r="B45" s="509"/>
      <c r="C45" s="510"/>
      <c r="D45" s="510"/>
      <c r="E45" s="510"/>
      <c r="F45" s="510"/>
      <c r="G45" s="133"/>
      <c r="H45" s="133"/>
      <c r="I45" s="133"/>
      <c r="J45" s="133"/>
      <c r="K45" s="133"/>
      <c r="L45" s="133"/>
      <c r="M45" s="133"/>
      <c r="N45" s="133"/>
      <c r="O45" s="133"/>
      <c r="P45" s="135"/>
    </row>
    <row r="46" spans="1:16" s="8" customFormat="1" ht="24.95" customHeight="1" x14ac:dyDescent="0.25">
      <c r="A46" s="72"/>
      <c r="B46" s="509" t="s">
        <v>85</v>
      </c>
      <c r="C46" s="510"/>
      <c r="D46" s="510"/>
      <c r="E46" s="510"/>
      <c r="F46" s="510"/>
      <c r="G46" s="133"/>
      <c r="H46" s="133"/>
      <c r="I46" s="133"/>
      <c r="J46" s="133"/>
      <c r="K46" s="133"/>
      <c r="L46" s="133"/>
      <c r="M46" s="133"/>
      <c r="N46" s="133"/>
      <c r="O46" s="133"/>
      <c r="P46" s="135"/>
    </row>
    <row r="47" spans="1:16" s="8" customFormat="1" ht="24.95" customHeight="1" x14ac:dyDescent="0.25">
      <c r="B47" s="505" t="s">
        <v>321</v>
      </c>
      <c r="C47" s="506"/>
      <c r="D47" s="506"/>
      <c r="E47" s="506"/>
      <c r="F47" s="506"/>
      <c r="G47" s="132">
        <v>2</v>
      </c>
      <c r="H47" s="132"/>
      <c r="I47" s="132">
        <v>2</v>
      </c>
      <c r="J47" s="133">
        <f>+G47*I47</f>
        <v>4</v>
      </c>
      <c r="K47" s="132"/>
      <c r="L47" s="132"/>
      <c r="M47" s="132"/>
      <c r="N47" s="132"/>
      <c r="O47" s="133"/>
      <c r="P47" s="134"/>
    </row>
    <row r="48" spans="1:16" s="8" customFormat="1" ht="24.95" customHeight="1" x14ac:dyDescent="0.25">
      <c r="B48" s="505" t="s">
        <v>322</v>
      </c>
      <c r="C48" s="506"/>
      <c r="D48" s="506"/>
      <c r="E48" s="506"/>
      <c r="F48" s="506"/>
      <c r="G48" s="132">
        <v>2</v>
      </c>
      <c r="H48" s="132"/>
      <c r="I48" s="132">
        <v>2</v>
      </c>
      <c r="J48" s="133">
        <f>+G48*I48</f>
        <v>4</v>
      </c>
      <c r="K48" s="132"/>
      <c r="L48" s="132"/>
      <c r="M48" s="132"/>
      <c r="N48" s="132"/>
      <c r="O48" s="133"/>
      <c r="P48" s="134"/>
    </row>
    <row r="49" spans="2:16" s="8" customFormat="1" ht="24.95" customHeight="1" x14ac:dyDescent="0.25">
      <c r="B49" s="505" t="s">
        <v>323</v>
      </c>
      <c r="C49" s="506"/>
      <c r="D49" s="506"/>
      <c r="E49" s="506"/>
      <c r="F49" s="506"/>
      <c r="G49" s="132">
        <v>1</v>
      </c>
      <c r="H49" s="132"/>
      <c r="I49" s="132">
        <v>2</v>
      </c>
      <c r="J49" s="133">
        <f>+G49*I49</f>
        <v>2</v>
      </c>
      <c r="K49" s="132"/>
      <c r="L49" s="132"/>
      <c r="M49" s="132"/>
      <c r="N49" s="132"/>
      <c r="O49" s="133"/>
      <c r="P49" s="134"/>
    </row>
    <row r="50" spans="2:16" s="8" customFormat="1" ht="24.95" customHeight="1" x14ac:dyDescent="0.25">
      <c r="B50" s="505" t="s">
        <v>324</v>
      </c>
      <c r="C50" s="506"/>
      <c r="D50" s="506"/>
      <c r="E50" s="506"/>
      <c r="F50" s="506"/>
      <c r="G50" s="132">
        <f>+SUM(I12:I17,I19)+SUM(I18:I18)*2</f>
        <v>23</v>
      </c>
      <c r="H50" s="132"/>
      <c r="I50" s="132">
        <v>3</v>
      </c>
      <c r="J50" s="133">
        <f>+G50*I50</f>
        <v>69</v>
      </c>
      <c r="K50" s="132"/>
      <c r="L50" s="132"/>
      <c r="M50" s="132"/>
      <c r="N50" s="132"/>
      <c r="O50" s="133"/>
      <c r="P50" s="134"/>
    </row>
    <row r="51" spans="2:16" s="8" customFormat="1" ht="24.95" customHeight="1" x14ac:dyDescent="0.25">
      <c r="B51" s="505" t="s">
        <v>325</v>
      </c>
      <c r="C51" s="506"/>
      <c r="D51" s="506"/>
      <c r="E51" s="506"/>
      <c r="F51" s="506"/>
      <c r="G51" s="132">
        <f>+I18</f>
        <v>2</v>
      </c>
      <c r="H51" s="132"/>
      <c r="I51" s="132">
        <v>1</v>
      </c>
      <c r="J51" s="133">
        <f>+G51*I51</f>
        <v>2</v>
      </c>
      <c r="K51" s="132"/>
      <c r="L51" s="132"/>
      <c r="M51" s="132"/>
      <c r="N51" s="132"/>
      <c r="O51" s="133"/>
      <c r="P51" s="134"/>
    </row>
    <row r="52" spans="2:16" s="8" customFormat="1" ht="24.95" customHeight="1" x14ac:dyDescent="0.25">
      <c r="B52" s="505" t="s">
        <v>326</v>
      </c>
      <c r="C52" s="506"/>
      <c r="D52" s="506"/>
      <c r="E52" s="506"/>
      <c r="F52" s="506"/>
      <c r="G52" s="132">
        <f>+I22</f>
        <v>6</v>
      </c>
      <c r="H52" s="132"/>
      <c r="I52" s="132">
        <v>1</v>
      </c>
      <c r="J52" s="133">
        <f t="shared" ref="J52:J57" si="20">+G52*I52</f>
        <v>6</v>
      </c>
      <c r="K52" s="132"/>
      <c r="L52" s="132"/>
      <c r="M52" s="132"/>
      <c r="N52" s="132"/>
      <c r="O52" s="133"/>
      <c r="P52" s="134"/>
    </row>
    <row r="53" spans="2:16" s="8" customFormat="1" ht="24.95" customHeight="1" x14ac:dyDescent="0.25">
      <c r="B53" s="505" t="s">
        <v>327</v>
      </c>
      <c r="C53" s="506"/>
      <c r="D53" s="506"/>
      <c r="E53" s="506"/>
      <c r="F53" s="506"/>
      <c r="G53" s="132">
        <f>+G50</f>
        <v>23</v>
      </c>
      <c r="H53" s="132"/>
      <c r="I53" s="132">
        <v>1</v>
      </c>
      <c r="J53" s="133">
        <f t="shared" si="20"/>
        <v>23</v>
      </c>
      <c r="K53" s="132"/>
      <c r="L53" s="132"/>
      <c r="M53" s="132"/>
      <c r="N53" s="132"/>
      <c r="O53" s="133"/>
      <c r="P53" s="134"/>
    </row>
    <row r="54" spans="2:16" s="8" customFormat="1" ht="24.95" customHeight="1" x14ac:dyDescent="0.25">
      <c r="B54" s="505" t="s">
        <v>328</v>
      </c>
      <c r="C54" s="506"/>
      <c r="D54" s="506"/>
      <c r="E54" s="506"/>
      <c r="F54" s="506"/>
      <c r="G54" s="132">
        <f>+G52</f>
        <v>6</v>
      </c>
      <c r="H54" s="132"/>
      <c r="I54" s="132">
        <v>2</v>
      </c>
      <c r="J54" s="133">
        <f t="shared" si="20"/>
        <v>12</v>
      </c>
      <c r="K54" s="132"/>
      <c r="L54" s="132"/>
      <c r="M54" s="132"/>
      <c r="N54" s="132"/>
      <c r="O54" s="133"/>
      <c r="P54" s="134"/>
    </row>
    <row r="55" spans="2:16" s="8" customFormat="1" ht="24.95" customHeight="1" x14ac:dyDescent="0.25">
      <c r="B55" s="505" t="s">
        <v>329</v>
      </c>
      <c r="C55" s="506"/>
      <c r="D55" s="506"/>
      <c r="E55" s="506"/>
      <c r="F55" s="506"/>
      <c r="G55" s="132">
        <f>+G54</f>
        <v>6</v>
      </c>
      <c r="H55" s="132"/>
      <c r="I55" s="132">
        <v>1</v>
      </c>
      <c r="J55" s="133">
        <f t="shared" si="20"/>
        <v>6</v>
      </c>
      <c r="K55" s="132"/>
      <c r="L55" s="132"/>
      <c r="M55" s="132"/>
      <c r="N55" s="132"/>
      <c r="O55" s="133"/>
      <c r="P55" s="134"/>
    </row>
    <row r="56" spans="2:16" s="8" customFormat="1" ht="24.95" customHeight="1" x14ac:dyDescent="0.25">
      <c r="B56" s="505" t="s">
        <v>330</v>
      </c>
      <c r="C56" s="506"/>
      <c r="D56" s="506"/>
      <c r="E56" s="506"/>
      <c r="F56" s="506"/>
      <c r="G56" s="132">
        <f>+G55</f>
        <v>6</v>
      </c>
      <c r="H56" s="132"/>
      <c r="I56" s="132">
        <v>3</v>
      </c>
      <c r="J56" s="133">
        <f t="shared" si="20"/>
        <v>18</v>
      </c>
      <c r="K56" s="132"/>
      <c r="L56" s="132"/>
      <c r="M56" s="132"/>
      <c r="N56" s="132"/>
      <c r="O56" s="133"/>
      <c r="P56" s="134"/>
    </row>
    <row r="57" spans="2:16" s="8" customFormat="1" ht="24.95" customHeight="1" x14ac:dyDescent="0.25">
      <c r="B57" s="505" t="s">
        <v>331</v>
      </c>
      <c r="C57" s="506"/>
      <c r="D57" s="506"/>
      <c r="E57" s="506"/>
      <c r="F57" s="506"/>
      <c r="G57" s="132">
        <f>+G56</f>
        <v>6</v>
      </c>
      <c r="H57" s="132"/>
      <c r="I57" s="132">
        <v>2</v>
      </c>
      <c r="J57" s="133">
        <f t="shared" si="20"/>
        <v>12</v>
      </c>
      <c r="K57" s="132"/>
      <c r="L57" s="132"/>
      <c r="M57" s="132"/>
      <c r="N57" s="132"/>
      <c r="O57" s="133"/>
      <c r="P57" s="134"/>
    </row>
    <row r="58" spans="2:16" s="71" customFormat="1" ht="24.95" customHeight="1" thickBot="1" x14ac:dyDescent="0.3">
      <c r="B58" s="511"/>
      <c r="C58" s="512"/>
      <c r="D58" s="512"/>
      <c r="E58" s="512"/>
      <c r="F58" s="512"/>
      <c r="G58" s="142"/>
      <c r="H58" s="142"/>
      <c r="I58" s="142"/>
      <c r="J58" s="142"/>
      <c r="K58" s="142"/>
      <c r="L58" s="142"/>
      <c r="M58" s="142"/>
      <c r="N58" s="143">
        <f>SUM(N11:N57)</f>
        <v>152.31019651833441</v>
      </c>
      <c r="O58" s="143">
        <f>SUM(O11:O57)</f>
        <v>207.19999999999996</v>
      </c>
      <c r="P58" s="144">
        <f>SUM(P11:P57)</f>
        <v>36.299999999999997</v>
      </c>
    </row>
  </sheetData>
  <mergeCells count="57"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26:F26"/>
    <mergeCell ref="B29:F29"/>
    <mergeCell ref="B21:F21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2:F22"/>
    <mergeCell ref="B23:F23"/>
    <mergeCell ref="B24:F24"/>
    <mergeCell ref="B25:F25"/>
    <mergeCell ref="B27:F27"/>
    <mergeCell ref="B57:F57"/>
    <mergeCell ref="B46:F46"/>
    <mergeCell ref="B30:F30"/>
    <mergeCell ref="B31:F31"/>
    <mergeCell ref="B38:F38"/>
    <mergeCell ref="B39:F39"/>
    <mergeCell ref="B41:F41"/>
    <mergeCell ref="B42:F42"/>
    <mergeCell ref="B43:F43"/>
    <mergeCell ref="B44:F44"/>
    <mergeCell ref="B45:F45"/>
    <mergeCell ref="B40:F40"/>
    <mergeCell ref="B28:F28"/>
    <mergeCell ref="B32:F32"/>
    <mergeCell ref="B58:F58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36:F36"/>
    <mergeCell ref="B37:F37"/>
    <mergeCell ref="B33:F33"/>
    <mergeCell ref="B34:F34"/>
    <mergeCell ref="B35:F3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8F495-5E53-4D04-8988-E299A7248B03}">
  <sheetPr>
    <tabColor rgb="FF0070C0"/>
  </sheetPr>
  <dimension ref="A1:U58"/>
  <sheetViews>
    <sheetView showGridLines="0" view="pageBreakPreview" zoomScaleNormal="70" zoomScaleSheetLayoutView="100" workbookViewId="0">
      <selection activeCell="M7" sqref="M7:N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4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3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234</v>
      </c>
      <c r="N7" s="68" t="s">
        <v>235</v>
      </c>
      <c r="O7" s="3" t="s">
        <v>25</v>
      </c>
      <c r="P7" s="68" t="s">
        <v>336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13" t="s">
        <v>41</v>
      </c>
      <c r="C9" s="514"/>
      <c r="D9" s="514"/>
      <c r="E9" s="514"/>
      <c r="F9" s="514"/>
      <c r="G9" s="517" t="s">
        <v>114</v>
      </c>
      <c r="H9" s="517"/>
      <c r="I9" s="517" t="s">
        <v>73</v>
      </c>
      <c r="J9" s="517" t="s">
        <v>16</v>
      </c>
      <c r="K9" s="517" t="s">
        <v>109</v>
      </c>
      <c r="L9" s="517"/>
      <c r="M9" s="517"/>
      <c r="N9" s="517" t="s">
        <v>108</v>
      </c>
      <c r="O9" s="517" t="s">
        <v>112</v>
      </c>
      <c r="P9" s="519" t="s">
        <v>113</v>
      </c>
    </row>
    <row r="10" spans="2:21" s="8" customFormat="1" ht="20.100000000000001" customHeight="1" thickBot="1" x14ac:dyDescent="0.3">
      <c r="B10" s="515"/>
      <c r="C10" s="516"/>
      <c r="D10" s="516"/>
      <c r="E10" s="516"/>
      <c r="F10" s="516"/>
      <c r="G10" s="165" t="s">
        <v>110</v>
      </c>
      <c r="H10" s="165" t="s">
        <v>111</v>
      </c>
      <c r="I10" s="518"/>
      <c r="J10" s="518"/>
      <c r="K10" s="165" t="s">
        <v>1</v>
      </c>
      <c r="L10" s="165" t="s">
        <v>89</v>
      </c>
      <c r="M10" s="165" t="s">
        <v>16</v>
      </c>
      <c r="N10" s="518"/>
      <c r="O10" s="518"/>
      <c r="P10" s="520"/>
    </row>
    <row r="11" spans="2:21" s="8" customFormat="1" ht="24.95" customHeight="1" x14ac:dyDescent="0.25">
      <c r="B11" s="507" t="s">
        <v>115</v>
      </c>
      <c r="C11" s="508"/>
      <c r="D11" s="508"/>
      <c r="E11" s="508"/>
      <c r="F11" s="508"/>
      <c r="G11" s="139"/>
      <c r="H11" s="139"/>
      <c r="I11" s="140"/>
      <c r="J11" s="137"/>
      <c r="K11" s="146"/>
      <c r="L11" s="136"/>
      <c r="M11" s="136"/>
      <c r="N11" s="136"/>
      <c r="O11" s="137"/>
      <c r="P11" s="138"/>
    </row>
    <row r="12" spans="2:21" s="8" customFormat="1" ht="24.95" customHeight="1" x14ac:dyDescent="0.25">
      <c r="B12" s="498" t="s">
        <v>308</v>
      </c>
      <c r="C12" s="499"/>
      <c r="D12" s="499"/>
      <c r="E12" s="499"/>
      <c r="F12" s="499"/>
      <c r="G12" s="132">
        <v>0.7</v>
      </c>
      <c r="H12" s="132">
        <v>2.1</v>
      </c>
      <c r="I12" s="133"/>
      <c r="J12" s="132">
        <f t="shared" ref="J12:J19" si="0">+G12*H12*I12</f>
        <v>0</v>
      </c>
      <c r="K12" s="132"/>
      <c r="L12" s="132"/>
      <c r="M12" s="132"/>
      <c r="N12" s="133">
        <f t="shared" ref="N12:N19" si="1">+J12*3</f>
        <v>0</v>
      </c>
      <c r="O12" s="133">
        <f t="shared" ref="O12:O17" si="2">+(H12*2+G12)*I12</f>
        <v>0</v>
      </c>
      <c r="P12" s="134"/>
    </row>
    <row r="13" spans="2:21" s="8" customFormat="1" ht="24.95" customHeight="1" x14ac:dyDescent="0.25">
      <c r="B13" s="498" t="s">
        <v>309</v>
      </c>
      <c r="C13" s="499"/>
      <c r="D13" s="499"/>
      <c r="E13" s="499"/>
      <c r="F13" s="499"/>
      <c r="G13" s="132">
        <v>0.8</v>
      </c>
      <c r="H13" s="132">
        <v>2.1</v>
      </c>
      <c r="I13" s="133">
        <v>3</v>
      </c>
      <c r="J13" s="132">
        <f t="shared" si="0"/>
        <v>5.0400000000000009</v>
      </c>
      <c r="K13" s="132"/>
      <c r="L13" s="132"/>
      <c r="M13" s="132"/>
      <c r="N13" s="133">
        <f t="shared" si="1"/>
        <v>15.120000000000003</v>
      </c>
      <c r="O13" s="133">
        <f t="shared" si="2"/>
        <v>15</v>
      </c>
      <c r="P13" s="134"/>
    </row>
    <row r="14" spans="2:21" s="8" customFormat="1" ht="24.95" customHeight="1" x14ac:dyDescent="0.25">
      <c r="B14" s="498" t="s">
        <v>307</v>
      </c>
      <c r="C14" s="499"/>
      <c r="D14" s="499"/>
      <c r="E14" s="499"/>
      <c r="F14" s="499"/>
      <c r="G14" s="132">
        <v>0.7</v>
      </c>
      <c r="H14" s="132">
        <v>2.1</v>
      </c>
      <c r="I14" s="133"/>
      <c r="J14" s="132">
        <f t="shared" si="0"/>
        <v>0</v>
      </c>
      <c r="K14" s="132"/>
      <c r="L14" s="132"/>
      <c r="M14" s="132"/>
      <c r="N14" s="133">
        <f t="shared" si="1"/>
        <v>0</v>
      </c>
      <c r="O14" s="133">
        <f t="shared" si="2"/>
        <v>0</v>
      </c>
      <c r="P14" s="134"/>
    </row>
    <row r="15" spans="2:21" s="8" customFormat="1" ht="24.95" customHeight="1" x14ac:dyDescent="0.25">
      <c r="B15" s="498" t="s">
        <v>310</v>
      </c>
      <c r="C15" s="499"/>
      <c r="D15" s="499"/>
      <c r="E15" s="499"/>
      <c r="F15" s="499"/>
      <c r="G15" s="132">
        <v>0.8</v>
      </c>
      <c r="H15" s="132">
        <v>2.1</v>
      </c>
      <c r="I15" s="133"/>
      <c r="J15" s="132">
        <f t="shared" si="0"/>
        <v>0</v>
      </c>
      <c r="K15" s="132"/>
      <c r="L15" s="132"/>
      <c r="M15" s="132"/>
      <c r="N15" s="133">
        <f t="shared" si="1"/>
        <v>0</v>
      </c>
      <c r="O15" s="133">
        <f t="shared" si="2"/>
        <v>0</v>
      </c>
      <c r="P15" s="134"/>
    </row>
    <row r="16" spans="2:21" s="8" customFormat="1" ht="24.95" customHeight="1" x14ac:dyDescent="0.25">
      <c r="B16" s="498" t="s">
        <v>311</v>
      </c>
      <c r="C16" s="499"/>
      <c r="D16" s="499"/>
      <c r="E16" s="499"/>
      <c r="F16" s="499"/>
      <c r="G16" s="132">
        <v>0.9</v>
      </c>
      <c r="H16" s="132">
        <v>2.1</v>
      </c>
      <c r="I16" s="133"/>
      <c r="J16" s="132">
        <f t="shared" si="0"/>
        <v>0</v>
      </c>
      <c r="K16" s="132"/>
      <c r="L16" s="132"/>
      <c r="M16" s="132"/>
      <c r="N16" s="133">
        <f t="shared" si="1"/>
        <v>0</v>
      </c>
      <c r="O16" s="133">
        <f t="shared" si="2"/>
        <v>0</v>
      </c>
      <c r="P16" s="134"/>
    </row>
    <row r="17" spans="2:16" s="8" customFormat="1" ht="24.95" customHeight="1" x14ac:dyDescent="0.25">
      <c r="B17" s="498" t="s">
        <v>312</v>
      </c>
      <c r="C17" s="499"/>
      <c r="D17" s="499"/>
      <c r="E17" s="499"/>
      <c r="F17" s="499"/>
      <c r="G17" s="132">
        <v>1</v>
      </c>
      <c r="H17" s="132">
        <v>2.1</v>
      </c>
      <c r="I17" s="133"/>
      <c r="J17" s="132">
        <f t="shared" si="0"/>
        <v>0</v>
      </c>
      <c r="K17" s="132"/>
      <c r="L17" s="132"/>
      <c r="M17" s="132"/>
      <c r="N17" s="133">
        <f t="shared" si="1"/>
        <v>0</v>
      </c>
      <c r="O17" s="133">
        <f t="shared" si="2"/>
        <v>0</v>
      </c>
      <c r="P17" s="134"/>
    </row>
    <row r="18" spans="2:16" s="8" customFormat="1" ht="24.95" customHeight="1" x14ac:dyDescent="0.25">
      <c r="B18" s="498" t="s">
        <v>313</v>
      </c>
      <c r="C18" s="499"/>
      <c r="D18" s="499"/>
      <c r="E18" s="499"/>
      <c r="F18" s="499"/>
      <c r="G18" s="132">
        <v>1.4</v>
      </c>
      <c r="H18" s="132">
        <v>2.1</v>
      </c>
      <c r="I18" s="133">
        <v>7</v>
      </c>
      <c r="J18" s="132">
        <f t="shared" si="0"/>
        <v>20.58</v>
      </c>
      <c r="K18" s="132"/>
      <c r="L18" s="132"/>
      <c r="M18" s="132"/>
      <c r="N18" s="133">
        <f t="shared" si="1"/>
        <v>61.739999999999995</v>
      </c>
      <c r="O18" s="133"/>
      <c r="P18" s="134"/>
    </row>
    <row r="19" spans="2:16" s="8" customFormat="1" ht="39.950000000000003" customHeight="1" x14ac:dyDescent="0.25">
      <c r="B19" s="498" t="s">
        <v>314</v>
      </c>
      <c r="C19" s="499"/>
      <c r="D19" s="499"/>
      <c r="E19" s="499"/>
      <c r="F19" s="499"/>
      <c r="G19" s="132">
        <v>0.9</v>
      </c>
      <c r="H19" s="132">
        <v>2.1</v>
      </c>
      <c r="I19" s="133">
        <v>2</v>
      </c>
      <c r="J19" s="132">
        <f t="shared" si="0"/>
        <v>3.7800000000000002</v>
      </c>
      <c r="K19" s="132"/>
      <c r="L19" s="132"/>
      <c r="M19" s="132"/>
      <c r="N19" s="133">
        <f t="shared" si="1"/>
        <v>11.34</v>
      </c>
      <c r="O19" s="133">
        <f t="shared" ref="O19" si="3">+(H19*2+G19)*I19</f>
        <v>10.200000000000001</v>
      </c>
      <c r="P19" s="134"/>
    </row>
    <row r="20" spans="2:16" s="8" customFormat="1" ht="24.95" customHeight="1" x14ac:dyDescent="0.25">
      <c r="B20" s="500"/>
      <c r="C20" s="501"/>
      <c r="D20" s="501"/>
      <c r="E20" s="501"/>
      <c r="F20" s="502"/>
      <c r="G20" s="132"/>
      <c r="H20" s="132"/>
      <c r="I20" s="132"/>
      <c r="J20" s="133"/>
      <c r="K20" s="132"/>
      <c r="L20" s="132"/>
      <c r="M20" s="132"/>
      <c r="N20" s="132"/>
      <c r="O20" s="133"/>
      <c r="P20" s="134"/>
    </row>
    <row r="21" spans="2:16" s="8" customFormat="1" ht="24.95" customHeight="1" x14ac:dyDescent="0.25">
      <c r="B21" s="503" t="s">
        <v>209</v>
      </c>
      <c r="C21" s="504"/>
      <c r="D21" s="504"/>
      <c r="E21" s="504"/>
      <c r="F21" s="504"/>
      <c r="G21" s="132"/>
      <c r="H21" s="132"/>
      <c r="I21" s="132"/>
      <c r="J21" s="133"/>
      <c r="K21" s="132"/>
      <c r="L21" s="132"/>
      <c r="M21" s="132"/>
      <c r="N21" s="132"/>
      <c r="O21" s="133"/>
      <c r="P21" s="134"/>
    </row>
    <row r="22" spans="2:16" s="8" customFormat="1" ht="39.950000000000003" customHeight="1" x14ac:dyDescent="0.25">
      <c r="B22" s="505" t="s">
        <v>832</v>
      </c>
      <c r="C22" s="506"/>
      <c r="D22" s="506"/>
      <c r="E22" s="506"/>
      <c r="F22" s="506"/>
      <c r="G22" s="132">
        <v>0.7</v>
      </c>
      <c r="H22" s="132">
        <v>1.8</v>
      </c>
      <c r="I22" s="133">
        <v>6</v>
      </c>
      <c r="J22" s="132">
        <f>+G22*H22*I22</f>
        <v>7.5600000000000005</v>
      </c>
      <c r="K22" s="132"/>
      <c r="L22" s="132"/>
      <c r="M22" s="132"/>
      <c r="N22" s="133"/>
      <c r="O22" s="133"/>
      <c r="P22" s="134"/>
    </row>
    <row r="23" spans="2:16" s="8" customFormat="1" ht="24.95" customHeight="1" x14ac:dyDescent="0.25">
      <c r="B23" s="505" t="s">
        <v>304</v>
      </c>
      <c r="C23" s="506"/>
      <c r="D23" s="506"/>
      <c r="E23" s="506"/>
      <c r="F23" s="506"/>
      <c r="G23" s="132"/>
      <c r="H23" s="132"/>
      <c r="I23" s="133"/>
      <c r="J23" s="132">
        <f>+G23*H23*I23</f>
        <v>0</v>
      </c>
      <c r="K23" s="132"/>
      <c r="L23" s="132"/>
      <c r="M23" s="132"/>
      <c r="N23" s="133"/>
      <c r="O23" s="133">
        <v>0</v>
      </c>
      <c r="P23" s="134"/>
    </row>
    <row r="24" spans="2:16" s="8" customFormat="1" ht="24.95" customHeight="1" x14ac:dyDescent="0.25">
      <c r="B24" s="500"/>
      <c r="C24" s="501"/>
      <c r="D24" s="501"/>
      <c r="E24" s="501"/>
      <c r="F24" s="502"/>
      <c r="G24" s="132"/>
      <c r="H24" s="132"/>
      <c r="I24" s="132"/>
      <c r="J24" s="141">
        <f>SUM(J22:J23)</f>
        <v>7.5600000000000005</v>
      </c>
      <c r="K24" s="132"/>
      <c r="L24" s="132"/>
      <c r="M24" s="132"/>
      <c r="N24" s="132"/>
      <c r="O24" s="133"/>
      <c r="P24" s="134"/>
    </row>
    <row r="25" spans="2:16" s="8" customFormat="1" ht="24.95" customHeight="1" x14ac:dyDescent="0.25">
      <c r="B25" s="505" t="s">
        <v>305</v>
      </c>
      <c r="C25" s="506"/>
      <c r="D25" s="506"/>
      <c r="E25" s="506"/>
      <c r="F25" s="506"/>
      <c r="G25" s="132">
        <v>1</v>
      </c>
      <c r="H25" s="132">
        <v>0.8</v>
      </c>
      <c r="I25" s="133">
        <v>2</v>
      </c>
      <c r="J25" s="132">
        <f t="shared" ref="J25:J30" si="4">+G25*H25*I25</f>
        <v>1.6</v>
      </c>
      <c r="K25" s="132" t="s">
        <v>315</v>
      </c>
      <c r="L25" s="132" t="s">
        <v>316</v>
      </c>
      <c r="M25" s="132">
        <f>+J25</f>
        <v>1.6</v>
      </c>
      <c r="N25" s="132"/>
      <c r="O25" s="133">
        <f t="shared" ref="O25:O30" si="5">+(H25*2+G25*2)*I25</f>
        <v>7.2</v>
      </c>
      <c r="P25" s="134">
        <f t="shared" ref="P25:P30" si="6">+G25*I25</f>
        <v>2</v>
      </c>
    </row>
    <row r="26" spans="2:16" s="8" customFormat="1" ht="24.95" customHeight="1" x14ac:dyDescent="0.25">
      <c r="B26" s="505" t="s">
        <v>305</v>
      </c>
      <c r="C26" s="506"/>
      <c r="D26" s="506"/>
      <c r="E26" s="506"/>
      <c r="F26" s="506"/>
      <c r="G26" s="132">
        <v>1.2</v>
      </c>
      <c r="H26" s="132">
        <v>0.8</v>
      </c>
      <c r="I26" s="133">
        <v>1</v>
      </c>
      <c r="J26" s="132">
        <f t="shared" si="4"/>
        <v>0.96</v>
      </c>
      <c r="K26" s="132" t="s">
        <v>315</v>
      </c>
      <c r="L26" s="132" t="s">
        <v>316</v>
      </c>
      <c r="M26" s="132">
        <f>+J26</f>
        <v>0.96</v>
      </c>
      <c r="N26" s="132"/>
      <c r="O26" s="133">
        <f t="shared" si="5"/>
        <v>4</v>
      </c>
      <c r="P26" s="134">
        <f t="shared" si="6"/>
        <v>1.2</v>
      </c>
    </row>
    <row r="27" spans="2:16" s="8" customFormat="1" ht="24.95" customHeight="1" x14ac:dyDescent="0.25">
      <c r="B27" s="505" t="s">
        <v>305</v>
      </c>
      <c r="C27" s="506"/>
      <c r="D27" s="506"/>
      <c r="E27" s="506"/>
      <c r="F27" s="506"/>
      <c r="G27" s="132">
        <v>1.6</v>
      </c>
      <c r="H27" s="132">
        <v>0.8</v>
      </c>
      <c r="I27" s="133">
        <v>1</v>
      </c>
      <c r="J27" s="132">
        <f t="shared" si="4"/>
        <v>1.2800000000000002</v>
      </c>
      <c r="K27" s="132" t="s">
        <v>315</v>
      </c>
      <c r="L27" s="132" t="s">
        <v>316</v>
      </c>
      <c r="M27" s="132">
        <f>+J27</f>
        <v>1.2800000000000002</v>
      </c>
      <c r="N27" s="132"/>
      <c r="O27" s="133">
        <f t="shared" si="5"/>
        <v>4.8000000000000007</v>
      </c>
      <c r="P27" s="134">
        <f t="shared" si="6"/>
        <v>1.6</v>
      </c>
    </row>
    <row r="28" spans="2:16" s="8" customFormat="1" ht="24.95" customHeight="1" x14ac:dyDescent="0.25">
      <c r="B28" s="505" t="s">
        <v>305</v>
      </c>
      <c r="C28" s="506"/>
      <c r="D28" s="506"/>
      <c r="E28" s="506"/>
      <c r="F28" s="506"/>
      <c r="G28" s="132">
        <v>1.8</v>
      </c>
      <c r="H28" s="132">
        <v>0.8</v>
      </c>
      <c r="I28" s="133">
        <v>1</v>
      </c>
      <c r="J28" s="132">
        <f t="shared" si="4"/>
        <v>1.4400000000000002</v>
      </c>
      <c r="K28" s="132" t="s">
        <v>315</v>
      </c>
      <c r="L28" s="132" t="s">
        <v>316</v>
      </c>
      <c r="M28" s="132">
        <f t="shared" ref="M28:M30" si="7">+J28</f>
        <v>1.4400000000000002</v>
      </c>
      <c r="N28" s="132"/>
      <c r="O28" s="133">
        <f t="shared" si="5"/>
        <v>5.2</v>
      </c>
      <c r="P28" s="134">
        <f t="shared" si="6"/>
        <v>1.8</v>
      </c>
    </row>
    <row r="29" spans="2:16" s="8" customFormat="1" ht="24.95" customHeight="1" x14ac:dyDescent="0.25">
      <c r="B29" s="505" t="s">
        <v>305</v>
      </c>
      <c r="C29" s="506"/>
      <c r="D29" s="506"/>
      <c r="E29" s="506"/>
      <c r="F29" s="506"/>
      <c r="G29" s="132">
        <v>2</v>
      </c>
      <c r="H29" s="132">
        <v>0.8</v>
      </c>
      <c r="I29" s="133"/>
      <c r="J29" s="132">
        <f t="shared" si="4"/>
        <v>0</v>
      </c>
      <c r="K29" s="132" t="s">
        <v>315</v>
      </c>
      <c r="L29" s="132" t="s">
        <v>316</v>
      </c>
      <c r="M29" s="132">
        <f t="shared" si="7"/>
        <v>0</v>
      </c>
      <c r="N29" s="132"/>
      <c r="O29" s="133">
        <f t="shared" si="5"/>
        <v>0</v>
      </c>
      <c r="P29" s="134">
        <f t="shared" si="6"/>
        <v>0</v>
      </c>
    </row>
    <row r="30" spans="2:16" s="8" customFormat="1" ht="24.95" customHeight="1" x14ac:dyDescent="0.25">
      <c r="B30" s="505" t="s">
        <v>305</v>
      </c>
      <c r="C30" s="506"/>
      <c r="D30" s="506"/>
      <c r="E30" s="506"/>
      <c r="F30" s="506"/>
      <c r="G30" s="132">
        <v>2.8</v>
      </c>
      <c r="H30" s="132">
        <v>0.8</v>
      </c>
      <c r="I30" s="133">
        <v>1</v>
      </c>
      <c r="J30" s="132">
        <f t="shared" si="4"/>
        <v>2.2399999999999998</v>
      </c>
      <c r="K30" s="132" t="s">
        <v>315</v>
      </c>
      <c r="L30" s="132" t="s">
        <v>316</v>
      </c>
      <c r="M30" s="132">
        <f t="shared" si="7"/>
        <v>2.2399999999999998</v>
      </c>
      <c r="N30" s="132"/>
      <c r="O30" s="133">
        <f t="shared" si="5"/>
        <v>7.1999999999999993</v>
      </c>
      <c r="P30" s="134">
        <f t="shared" si="6"/>
        <v>2.8</v>
      </c>
    </row>
    <row r="31" spans="2:16" s="8" customFormat="1" ht="24.95" customHeight="1" x14ac:dyDescent="0.25">
      <c r="B31" s="500"/>
      <c r="C31" s="501"/>
      <c r="D31" s="501"/>
      <c r="E31" s="501"/>
      <c r="F31" s="502"/>
      <c r="G31" s="132"/>
      <c r="H31" s="132"/>
      <c r="I31" s="132"/>
      <c r="J31" s="141">
        <f>SUM(J25:J30)</f>
        <v>7.52</v>
      </c>
      <c r="K31" s="132" t="s">
        <v>315</v>
      </c>
      <c r="L31" s="132" t="s">
        <v>316</v>
      </c>
      <c r="M31" s="141">
        <f>SUM(M25:M30)</f>
        <v>7.52</v>
      </c>
      <c r="N31" s="132"/>
      <c r="O31" s="133"/>
      <c r="P31" s="134"/>
    </row>
    <row r="32" spans="2:16" s="8" customFormat="1" ht="39.950000000000003" customHeight="1" x14ac:dyDescent="0.25">
      <c r="B32" s="505" t="s">
        <v>1127</v>
      </c>
      <c r="C32" s="506"/>
      <c r="D32" s="506"/>
      <c r="E32" s="506"/>
      <c r="F32" s="506"/>
      <c r="G32" s="132">
        <v>2.5</v>
      </c>
      <c r="H32" s="132">
        <v>1.2</v>
      </c>
      <c r="I32" s="133">
        <v>3</v>
      </c>
      <c r="J32" s="132">
        <f t="shared" ref="J32" si="8">+G32*H32*I32</f>
        <v>9</v>
      </c>
      <c r="K32" s="132" t="s">
        <v>315</v>
      </c>
      <c r="L32" s="132" t="s">
        <v>316</v>
      </c>
      <c r="M32" s="132">
        <f t="shared" ref="M32" si="9">+J32</f>
        <v>9</v>
      </c>
      <c r="N32" s="132"/>
      <c r="O32" s="133">
        <f t="shared" ref="O32" si="10">+(H32*2+G32*2)*I32</f>
        <v>22.200000000000003</v>
      </c>
      <c r="P32" s="134">
        <f t="shared" ref="P32" si="11">+G32*I32</f>
        <v>7.5</v>
      </c>
    </row>
    <row r="33" spans="1:16" s="8" customFormat="1" ht="24.95" customHeight="1" x14ac:dyDescent="0.25">
      <c r="B33" s="500"/>
      <c r="C33" s="501"/>
      <c r="D33" s="501"/>
      <c r="E33" s="501"/>
      <c r="F33" s="502"/>
      <c r="G33" s="132"/>
      <c r="H33" s="132"/>
      <c r="I33" s="132"/>
      <c r="J33" s="141">
        <f>SUM(J32:J32)</f>
        <v>9</v>
      </c>
      <c r="K33" s="132" t="s">
        <v>315</v>
      </c>
      <c r="L33" s="132" t="s">
        <v>316</v>
      </c>
      <c r="M33" s="141">
        <f>SUM(M32:M32)</f>
        <v>9</v>
      </c>
      <c r="N33" s="132"/>
      <c r="O33" s="133"/>
      <c r="P33" s="134"/>
    </row>
    <row r="34" spans="1:16" s="8" customFormat="1" ht="39.950000000000003" customHeight="1" x14ac:dyDescent="0.25">
      <c r="B34" s="505" t="s">
        <v>1126</v>
      </c>
      <c r="C34" s="506"/>
      <c r="D34" s="506"/>
      <c r="E34" s="506"/>
      <c r="F34" s="506"/>
      <c r="G34" s="132">
        <v>1.2</v>
      </c>
      <c r="H34" s="132">
        <v>0.8</v>
      </c>
      <c r="I34" s="133">
        <v>3</v>
      </c>
      <c r="J34" s="132">
        <f t="shared" ref="J34:J36" si="12">+G34*H34*I34</f>
        <v>2.88</v>
      </c>
      <c r="K34" s="132"/>
      <c r="L34" s="132"/>
      <c r="M34" s="132"/>
      <c r="N34" s="132"/>
      <c r="O34" s="133">
        <f t="shared" ref="O34:O36" si="13">+(H34*2+G34*2)*I34</f>
        <v>12</v>
      </c>
      <c r="P34" s="134">
        <f t="shared" ref="P34:P36" si="14">+G34*I34</f>
        <v>3.5999999999999996</v>
      </c>
    </row>
    <row r="35" spans="1:16" s="8" customFormat="1" ht="39.950000000000003" customHeight="1" x14ac:dyDescent="0.25">
      <c r="B35" s="505" t="s">
        <v>1126</v>
      </c>
      <c r="C35" s="506"/>
      <c r="D35" s="506"/>
      <c r="E35" s="506"/>
      <c r="F35" s="506"/>
      <c r="G35" s="132">
        <v>2</v>
      </c>
      <c r="H35" s="132">
        <v>0.8</v>
      </c>
      <c r="I35" s="133">
        <v>1</v>
      </c>
      <c r="J35" s="132">
        <f t="shared" si="12"/>
        <v>1.6</v>
      </c>
      <c r="K35" s="132"/>
      <c r="L35" s="132"/>
      <c r="M35" s="132"/>
      <c r="N35" s="132"/>
      <c r="O35" s="133">
        <f t="shared" si="13"/>
        <v>5.6</v>
      </c>
      <c r="P35" s="134">
        <f t="shared" si="14"/>
        <v>2</v>
      </c>
    </row>
    <row r="36" spans="1:16" s="8" customFormat="1" ht="39.950000000000003" customHeight="1" x14ac:dyDescent="0.25">
      <c r="B36" s="505" t="s">
        <v>1126</v>
      </c>
      <c r="C36" s="506"/>
      <c r="D36" s="506"/>
      <c r="E36" s="506"/>
      <c r="F36" s="506"/>
      <c r="G36" s="132">
        <v>2.8</v>
      </c>
      <c r="H36" s="132">
        <v>0.8</v>
      </c>
      <c r="I36" s="133">
        <v>4</v>
      </c>
      <c r="J36" s="132">
        <f t="shared" si="12"/>
        <v>8.9599999999999991</v>
      </c>
      <c r="K36" s="132"/>
      <c r="L36" s="132"/>
      <c r="M36" s="132"/>
      <c r="N36" s="132"/>
      <c r="O36" s="133">
        <f t="shared" si="13"/>
        <v>28.799999999999997</v>
      </c>
      <c r="P36" s="134">
        <f t="shared" si="14"/>
        <v>11.2</v>
      </c>
    </row>
    <row r="37" spans="1:16" s="8" customFormat="1" ht="24.95" customHeight="1" x14ac:dyDescent="0.25">
      <c r="B37" s="500"/>
      <c r="C37" s="501"/>
      <c r="D37" s="501"/>
      <c r="E37" s="501"/>
      <c r="F37" s="502"/>
      <c r="G37" s="132"/>
      <c r="H37" s="132"/>
      <c r="I37" s="132"/>
      <c r="J37" s="141">
        <f>SUM(J34:J36)</f>
        <v>13.44</v>
      </c>
      <c r="K37" s="132"/>
      <c r="L37" s="132"/>
      <c r="M37" s="141">
        <f>SUM(M34:M36)</f>
        <v>0</v>
      </c>
      <c r="N37" s="132"/>
      <c r="O37" s="133"/>
      <c r="P37" s="134"/>
    </row>
    <row r="38" spans="1:16" s="8" customFormat="1" ht="24.95" customHeight="1" x14ac:dyDescent="0.25">
      <c r="B38" s="500"/>
      <c r="C38" s="501"/>
      <c r="D38" s="501"/>
      <c r="E38" s="501"/>
      <c r="F38" s="502"/>
      <c r="G38" s="132"/>
      <c r="H38" s="132"/>
      <c r="I38" s="132"/>
      <c r="J38" s="133"/>
      <c r="K38" s="132"/>
      <c r="L38" s="132"/>
      <c r="M38" s="132"/>
      <c r="N38" s="132"/>
      <c r="O38" s="133"/>
      <c r="P38" s="134"/>
    </row>
    <row r="39" spans="1:16" s="8" customFormat="1" ht="24.95" customHeight="1" x14ac:dyDescent="0.25">
      <c r="B39" s="503" t="s">
        <v>306</v>
      </c>
      <c r="C39" s="504"/>
      <c r="D39" s="504"/>
      <c r="E39" s="504"/>
      <c r="F39" s="504"/>
      <c r="G39" s="132"/>
      <c r="H39" s="132"/>
      <c r="I39" s="132"/>
      <c r="J39" s="133"/>
      <c r="K39" s="132"/>
      <c r="L39" s="132"/>
      <c r="M39" s="132"/>
      <c r="N39" s="132"/>
      <c r="O39" s="133"/>
      <c r="P39" s="134"/>
    </row>
    <row r="40" spans="1:16" s="8" customFormat="1" ht="24.95" customHeight="1" x14ac:dyDescent="0.25">
      <c r="B40" s="505" t="s">
        <v>317</v>
      </c>
      <c r="C40" s="506"/>
      <c r="D40" s="506"/>
      <c r="E40" s="506"/>
      <c r="F40" s="506"/>
      <c r="G40" s="132">
        <v>7.71</v>
      </c>
      <c r="H40" s="132">
        <v>1.1000000000000001</v>
      </c>
      <c r="I40" s="132">
        <v>1</v>
      </c>
      <c r="J40" s="133">
        <f>+G40*H40*I40</f>
        <v>8.4809999999999999</v>
      </c>
      <c r="K40" s="132"/>
      <c r="L40" s="132"/>
      <c r="M40" s="132"/>
      <c r="N40" s="133">
        <f>+(J40*2)+(2*(PI()*(((38.1/2)/1000))*G40)*2)</f>
        <v>18.807691967169312</v>
      </c>
      <c r="O40" s="133"/>
      <c r="P40" s="134"/>
    </row>
    <row r="41" spans="1:16" s="8" customFormat="1" ht="24.95" customHeight="1" x14ac:dyDescent="0.25">
      <c r="B41" s="505" t="s">
        <v>318</v>
      </c>
      <c r="C41" s="506"/>
      <c r="D41" s="506"/>
      <c r="E41" s="506"/>
      <c r="F41" s="506"/>
      <c r="G41" s="132">
        <f>+(15.55*2)</f>
        <v>31.1</v>
      </c>
      <c r="H41" s="132"/>
      <c r="I41" s="132">
        <v>1</v>
      </c>
      <c r="J41" s="133">
        <f>+G41*I41</f>
        <v>31.1</v>
      </c>
      <c r="K41" s="132"/>
      <c r="L41" s="132"/>
      <c r="M41" s="132"/>
      <c r="N41" s="133">
        <f>2*(PI()*(((38.1/2)/1000))*J41)</f>
        <v>3.7225045511650818</v>
      </c>
      <c r="O41" s="133"/>
      <c r="P41" s="134"/>
    </row>
    <row r="42" spans="1:16" s="8" customFormat="1" ht="54.95" customHeight="1" x14ac:dyDescent="0.25">
      <c r="B42" s="505" t="s">
        <v>319</v>
      </c>
      <c r="C42" s="506"/>
      <c r="D42" s="506"/>
      <c r="E42" s="506"/>
      <c r="F42" s="506"/>
      <c r="G42" s="132"/>
      <c r="H42" s="132"/>
      <c r="I42" s="133"/>
      <c r="J42" s="132">
        <f>+G42*H42*I42</f>
        <v>0</v>
      </c>
      <c r="K42" s="132"/>
      <c r="L42" s="132"/>
      <c r="M42" s="132"/>
      <c r="N42" s="133"/>
      <c r="O42" s="133"/>
      <c r="P42" s="134"/>
    </row>
    <row r="43" spans="1:16" s="8" customFormat="1" ht="24.95" customHeight="1" x14ac:dyDescent="0.25">
      <c r="B43" s="505" t="s">
        <v>320</v>
      </c>
      <c r="C43" s="506"/>
      <c r="D43" s="506"/>
      <c r="E43" s="506"/>
      <c r="F43" s="506"/>
      <c r="G43" s="132">
        <v>0.9</v>
      </c>
      <c r="H43" s="132">
        <v>2.1</v>
      </c>
      <c r="I43" s="133"/>
      <c r="J43" s="132">
        <f>+G43*H43*I43</f>
        <v>0</v>
      </c>
      <c r="K43" s="132"/>
      <c r="L43" s="132"/>
      <c r="M43" s="132"/>
      <c r="N43" s="133">
        <f>+J43*3</f>
        <v>0</v>
      </c>
      <c r="O43" s="133">
        <f>+(H43*2+G43)*I43</f>
        <v>0</v>
      </c>
      <c r="P43" s="134"/>
    </row>
    <row r="44" spans="1:16" s="8" customFormat="1" ht="24.95" customHeight="1" x14ac:dyDescent="0.25">
      <c r="B44" s="505" t="s">
        <v>334</v>
      </c>
      <c r="C44" s="506"/>
      <c r="D44" s="506"/>
      <c r="E44" s="506"/>
      <c r="F44" s="506"/>
      <c r="G44" s="132">
        <v>1</v>
      </c>
      <c r="H44" s="132">
        <v>2.1</v>
      </c>
      <c r="I44" s="133">
        <v>1</v>
      </c>
      <c r="J44" s="132">
        <f>+G44*H44*I44</f>
        <v>2.1</v>
      </c>
      <c r="K44" s="132"/>
      <c r="L44" s="132"/>
      <c r="M44" s="132"/>
      <c r="N44" s="133">
        <f>+J44*3</f>
        <v>6.3000000000000007</v>
      </c>
      <c r="O44" s="133">
        <f>+(H44*2+G44)*I44</f>
        <v>5.2</v>
      </c>
      <c r="P44" s="134"/>
    </row>
    <row r="45" spans="1:16" s="8" customFormat="1" ht="24.95" customHeight="1" x14ac:dyDescent="0.25">
      <c r="B45" s="509"/>
      <c r="C45" s="510"/>
      <c r="D45" s="510"/>
      <c r="E45" s="510"/>
      <c r="F45" s="510"/>
      <c r="G45" s="133"/>
      <c r="H45" s="133"/>
      <c r="I45" s="133"/>
      <c r="J45" s="133"/>
      <c r="K45" s="133"/>
      <c r="L45" s="133"/>
      <c r="M45" s="133"/>
      <c r="N45" s="133"/>
      <c r="O45" s="133"/>
      <c r="P45" s="135"/>
    </row>
    <row r="46" spans="1:16" s="8" customFormat="1" ht="24.95" customHeight="1" x14ac:dyDescent="0.25">
      <c r="A46" s="72"/>
      <c r="B46" s="509" t="s">
        <v>85</v>
      </c>
      <c r="C46" s="510"/>
      <c r="D46" s="510"/>
      <c r="E46" s="510"/>
      <c r="F46" s="510"/>
      <c r="G46" s="133"/>
      <c r="H46" s="133"/>
      <c r="I46" s="133"/>
      <c r="J46" s="133"/>
      <c r="K46" s="133"/>
      <c r="L46" s="133"/>
      <c r="M46" s="133"/>
      <c r="N46" s="133"/>
      <c r="O46" s="133"/>
      <c r="P46" s="135"/>
    </row>
    <row r="47" spans="1:16" s="8" customFormat="1" ht="24.95" customHeight="1" x14ac:dyDescent="0.25">
      <c r="B47" s="505" t="s">
        <v>321</v>
      </c>
      <c r="C47" s="506"/>
      <c r="D47" s="506"/>
      <c r="E47" s="506"/>
      <c r="F47" s="506"/>
      <c r="G47" s="132">
        <v>2</v>
      </c>
      <c r="H47" s="132"/>
      <c r="I47" s="132">
        <v>2</v>
      </c>
      <c r="J47" s="133">
        <f>+G47*I47</f>
        <v>4</v>
      </c>
      <c r="K47" s="132"/>
      <c r="L47" s="132"/>
      <c r="M47" s="132"/>
      <c r="N47" s="132"/>
      <c r="O47" s="133"/>
      <c r="P47" s="134"/>
    </row>
    <row r="48" spans="1:16" s="8" customFormat="1" ht="24.95" customHeight="1" x14ac:dyDescent="0.25">
      <c r="B48" s="505" t="s">
        <v>322</v>
      </c>
      <c r="C48" s="506"/>
      <c r="D48" s="506"/>
      <c r="E48" s="506"/>
      <c r="F48" s="506"/>
      <c r="G48" s="132">
        <v>2</v>
      </c>
      <c r="H48" s="132"/>
      <c r="I48" s="132">
        <v>2</v>
      </c>
      <c r="J48" s="133">
        <f>+G48*I48</f>
        <v>4</v>
      </c>
      <c r="K48" s="132"/>
      <c r="L48" s="132"/>
      <c r="M48" s="132"/>
      <c r="N48" s="132"/>
      <c r="O48" s="133"/>
      <c r="P48" s="134"/>
    </row>
    <row r="49" spans="2:16" s="8" customFormat="1" ht="24.95" customHeight="1" x14ac:dyDescent="0.25">
      <c r="B49" s="505" t="s">
        <v>323</v>
      </c>
      <c r="C49" s="506"/>
      <c r="D49" s="506"/>
      <c r="E49" s="506"/>
      <c r="F49" s="506"/>
      <c r="G49" s="132">
        <v>1</v>
      </c>
      <c r="H49" s="132"/>
      <c r="I49" s="132">
        <v>2</v>
      </c>
      <c r="J49" s="133">
        <f>+G49*I49</f>
        <v>2</v>
      </c>
      <c r="K49" s="132"/>
      <c r="L49" s="132"/>
      <c r="M49" s="132"/>
      <c r="N49" s="132"/>
      <c r="O49" s="133"/>
      <c r="P49" s="134"/>
    </row>
    <row r="50" spans="2:16" s="8" customFormat="1" ht="24.95" customHeight="1" x14ac:dyDescent="0.25">
      <c r="B50" s="505" t="s">
        <v>324</v>
      </c>
      <c r="C50" s="506"/>
      <c r="D50" s="506"/>
      <c r="E50" s="506"/>
      <c r="F50" s="506"/>
      <c r="G50" s="132">
        <f>+SUM(I12:I17,I19)+SUM(I18:I18)*2</f>
        <v>19</v>
      </c>
      <c r="H50" s="132"/>
      <c r="I50" s="132">
        <v>3</v>
      </c>
      <c r="J50" s="133">
        <f>+G50*I50</f>
        <v>57</v>
      </c>
      <c r="K50" s="132"/>
      <c r="L50" s="132"/>
      <c r="M50" s="132"/>
      <c r="N50" s="132"/>
      <c r="O50" s="133"/>
      <c r="P50" s="134"/>
    </row>
    <row r="51" spans="2:16" s="8" customFormat="1" ht="24.95" customHeight="1" x14ac:dyDescent="0.25">
      <c r="B51" s="505" t="s">
        <v>325</v>
      </c>
      <c r="C51" s="506"/>
      <c r="D51" s="506"/>
      <c r="E51" s="506"/>
      <c r="F51" s="506"/>
      <c r="G51" s="132">
        <f>+I18</f>
        <v>7</v>
      </c>
      <c r="H51" s="132"/>
      <c r="I51" s="132">
        <v>1</v>
      </c>
      <c r="J51" s="133">
        <f>+G51*I51</f>
        <v>7</v>
      </c>
      <c r="K51" s="132"/>
      <c r="L51" s="132"/>
      <c r="M51" s="132"/>
      <c r="N51" s="132"/>
      <c r="O51" s="133"/>
      <c r="P51" s="134"/>
    </row>
    <row r="52" spans="2:16" s="8" customFormat="1" ht="24.95" customHeight="1" x14ac:dyDescent="0.25">
      <c r="B52" s="505" t="s">
        <v>326</v>
      </c>
      <c r="C52" s="506"/>
      <c r="D52" s="506"/>
      <c r="E52" s="506"/>
      <c r="F52" s="506"/>
      <c r="G52" s="132">
        <f>+I22</f>
        <v>6</v>
      </c>
      <c r="H52" s="132"/>
      <c r="I52" s="132">
        <v>1</v>
      </c>
      <c r="J52" s="133">
        <f t="shared" ref="J52:J57" si="15">+G52*I52</f>
        <v>6</v>
      </c>
      <c r="K52" s="132"/>
      <c r="L52" s="132"/>
      <c r="M52" s="132"/>
      <c r="N52" s="132"/>
      <c r="O52" s="133"/>
      <c r="P52" s="134"/>
    </row>
    <row r="53" spans="2:16" s="8" customFormat="1" ht="24.95" customHeight="1" x14ac:dyDescent="0.25">
      <c r="B53" s="505" t="s">
        <v>327</v>
      </c>
      <c r="C53" s="506"/>
      <c r="D53" s="506"/>
      <c r="E53" s="506"/>
      <c r="F53" s="506"/>
      <c r="G53" s="132">
        <f>+G50</f>
        <v>19</v>
      </c>
      <c r="H53" s="132"/>
      <c r="I53" s="132">
        <v>1</v>
      </c>
      <c r="J53" s="133">
        <f t="shared" si="15"/>
        <v>19</v>
      </c>
      <c r="K53" s="132"/>
      <c r="L53" s="132"/>
      <c r="M53" s="132"/>
      <c r="N53" s="132"/>
      <c r="O53" s="133"/>
      <c r="P53" s="134"/>
    </row>
    <row r="54" spans="2:16" s="8" customFormat="1" ht="24.95" customHeight="1" x14ac:dyDescent="0.25">
      <c r="B54" s="505" t="s">
        <v>328</v>
      </c>
      <c r="C54" s="506"/>
      <c r="D54" s="506"/>
      <c r="E54" s="506"/>
      <c r="F54" s="506"/>
      <c r="G54" s="132">
        <f>+G52</f>
        <v>6</v>
      </c>
      <c r="H54" s="132"/>
      <c r="I54" s="132">
        <v>2</v>
      </c>
      <c r="J54" s="133">
        <f t="shared" si="15"/>
        <v>12</v>
      </c>
      <c r="K54" s="132"/>
      <c r="L54" s="132"/>
      <c r="M54" s="132"/>
      <c r="N54" s="132"/>
      <c r="O54" s="133"/>
      <c r="P54" s="134"/>
    </row>
    <row r="55" spans="2:16" s="8" customFormat="1" ht="24.95" customHeight="1" x14ac:dyDescent="0.25">
      <c r="B55" s="505" t="s">
        <v>329</v>
      </c>
      <c r="C55" s="506"/>
      <c r="D55" s="506"/>
      <c r="E55" s="506"/>
      <c r="F55" s="506"/>
      <c r="G55" s="132">
        <f>+G54</f>
        <v>6</v>
      </c>
      <c r="H55" s="132"/>
      <c r="I55" s="132">
        <v>1</v>
      </c>
      <c r="J55" s="133">
        <f t="shared" si="15"/>
        <v>6</v>
      </c>
      <c r="K55" s="132"/>
      <c r="L55" s="132"/>
      <c r="M55" s="132"/>
      <c r="N55" s="132"/>
      <c r="O55" s="133"/>
      <c r="P55" s="134"/>
    </row>
    <row r="56" spans="2:16" s="8" customFormat="1" ht="24.95" customHeight="1" x14ac:dyDescent="0.25">
      <c r="B56" s="505" t="s">
        <v>330</v>
      </c>
      <c r="C56" s="506"/>
      <c r="D56" s="506"/>
      <c r="E56" s="506"/>
      <c r="F56" s="506"/>
      <c r="G56" s="132">
        <f>+G55</f>
        <v>6</v>
      </c>
      <c r="H56" s="132"/>
      <c r="I56" s="132">
        <v>3</v>
      </c>
      <c r="J56" s="133">
        <f t="shared" si="15"/>
        <v>18</v>
      </c>
      <c r="K56" s="132"/>
      <c r="L56" s="132"/>
      <c r="M56" s="132"/>
      <c r="N56" s="132"/>
      <c r="O56" s="133"/>
      <c r="P56" s="134"/>
    </row>
    <row r="57" spans="2:16" s="8" customFormat="1" ht="24.95" customHeight="1" x14ac:dyDescent="0.25">
      <c r="B57" s="505" t="s">
        <v>331</v>
      </c>
      <c r="C57" s="506"/>
      <c r="D57" s="506"/>
      <c r="E57" s="506"/>
      <c r="F57" s="506"/>
      <c r="G57" s="132">
        <f>+G56</f>
        <v>6</v>
      </c>
      <c r="H57" s="132"/>
      <c r="I57" s="132">
        <v>2</v>
      </c>
      <c r="J57" s="133">
        <f t="shared" si="15"/>
        <v>12</v>
      </c>
      <c r="K57" s="132"/>
      <c r="L57" s="132"/>
      <c r="M57" s="132"/>
      <c r="N57" s="132"/>
      <c r="O57" s="133"/>
      <c r="P57" s="134"/>
    </row>
    <row r="58" spans="2:16" s="71" customFormat="1" ht="24.95" customHeight="1" thickBot="1" x14ac:dyDescent="0.3">
      <c r="B58" s="511"/>
      <c r="C58" s="512"/>
      <c r="D58" s="512"/>
      <c r="E58" s="512"/>
      <c r="F58" s="512"/>
      <c r="G58" s="142"/>
      <c r="H58" s="142"/>
      <c r="I58" s="142"/>
      <c r="J58" s="142"/>
      <c r="K58" s="142"/>
      <c r="L58" s="142"/>
      <c r="M58" s="142"/>
      <c r="N58" s="143">
        <f>SUM(N11:N57)</f>
        <v>117.03019651833439</v>
      </c>
      <c r="O58" s="143">
        <f>SUM(O11:O57)</f>
        <v>127.4</v>
      </c>
      <c r="P58" s="144">
        <f>SUM(P11:P57)</f>
        <v>33.700000000000003</v>
      </c>
    </row>
  </sheetData>
  <mergeCells count="57"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21:F21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49:F49"/>
    <mergeCell ref="B38:F38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4:F44"/>
    <mergeCell ref="B45:F45"/>
    <mergeCell ref="B46:F46"/>
    <mergeCell ref="B47:F47"/>
    <mergeCell ref="B48:F48"/>
    <mergeCell ref="B36:F36"/>
    <mergeCell ref="B37:F37"/>
    <mergeCell ref="B57:F57"/>
    <mergeCell ref="B58:F58"/>
    <mergeCell ref="B51:F51"/>
    <mergeCell ref="B52:F52"/>
    <mergeCell ref="B53:F53"/>
    <mergeCell ref="B54:F54"/>
    <mergeCell ref="B55:F55"/>
    <mergeCell ref="B56:F56"/>
    <mergeCell ref="B50:F50"/>
    <mergeCell ref="B39:F39"/>
    <mergeCell ref="B40:F40"/>
    <mergeCell ref="B41:F41"/>
    <mergeCell ref="B42:F42"/>
    <mergeCell ref="B43:F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8E92D-5D63-44A9-AAE1-0A7910BD3991}">
  <sheetPr>
    <tabColor rgb="FF0070C0"/>
  </sheetPr>
  <dimension ref="A1:U58"/>
  <sheetViews>
    <sheetView showGridLines="0" view="pageBreakPreview" zoomScaleNormal="70" zoomScaleSheetLayoutView="100" workbookViewId="0">
      <selection activeCell="M7" sqref="M7:N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4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3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234</v>
      </c>
      <c r="N7" s="68" t="s">
        <v>235</v>
      </c>
      <c r="O7" s="3" t="s">
        <v>25</v>
      </c>
      <c r="P7" s="68" t="s">
        <v>335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13" t="s">
        <v>41</v>
      </c>
      <c r="C9" s="514"/>
      <c r="D9" s="514"/>
      <c r="E9" s="514"/>
      <c r="F9" s="514"/>
      <c r="G9" s="517" t="s">
        <v>114</v>
      </c>
      <c r="H9" s="517"/>
      <c r="I9" s="517" t="s">
        <v>73</v>
      </c>
      <c r="J9" s="517" t="s">
        <v>16</v>
      </c>
      <c r="K9" s="517" t="s">
        <v>109</v>
      </c>
      <c r="L9" s="517"/>
      <c r="M9" s="517"/>
      <c r="N9" s="517" t="s">
        <v>108</v>
      </c>
      <c r="O9" s="517" t="s">
        <v>112</v>
      </c>
      <c r="P9" s="519" t="s">
        <v>113</v>
      </c>
    </row>
    <row r="10" spans="2:21" s="8" customFormat="1" ht="20.100000000000001" customHeight="1" thickBot="1" x14ac:dyDescent="0.3">
      <c r="B10" s="515"/>
      <c r="C10" s="516"/>
      <c r="D10" s="516"/>
      <c r="E10" s="516"/>
      <c r="F10" s="516"/>
      <c r="G10" s="165" t="s">
        <v>110</v>
      </c>
      <c r="H10" s="165" t="s">
        <v>111</v>
      </c>
      <c r="I10" s="518"/>
      <c r="J10" s="518"/>
      <c r="K10" s="165" t="s">
        <v>1</v>
      </c>
      <c r="L10" s="165" t="s">
        <v>89</v>
      </c>
      <c r="M10" s="165" t="s">
        <v>16</v>
      </c>
      <c r="N10" s="518"/>
      <c r="O10" s="518"/>
      <c r="P10" s="520"/>
    </row>
    <row r="11" spans="2:21" s="8" customFormat="1" ht="24.95" customHeight="1" x14ac:dyDescent="0.25">
      <c r="B11" s="507" t="s">
        <v>115</v>
      </c>
      <c r="C11" s="508"/>
      <c r="D11" s="508"/>
      <c r="E11" s="508"/>
      <c r="F11" s="508"/>
      <c r="G11" s="139"/>
      <c r="H11" s="139"/>
      <c r="I11" s="140"/>
      <c r="J11" s="137"/>
      <c r="K11" s="146"/>
      <c r="L11" s="136"/>
      <c r="M11" s="136"/>
      <c r="N11" s="136"/>
      <c r="O11" s="137"/>
      <c r="P11" s="138"/>
    </row>
    <row r="12" spans="2:21" s="8" customFormat="1" ht="24.95" customHeight="1" x14ac:dyDescent="0.25">
      <c r="B12" s="498" t="s">
        <v>308</v>
      </c>
      <c r="C12" s="499"/>
      <c r="D12" s="499"/>
      <c r="E12" s="499"/>
      <c r="F12" s="499"/>
      <c r="G12" s="132">
        <v>0.7</v>
      </c>
      <c r="H12" s="132">
        <v>2.1</v>
      </c>
      <c r="I12" s="133"/>
      <c r="J12" s="132">
        <f t="shared" ref="J12:J19" si="0">+G12*H12*I12</f>
        <v>0</v>
      </c>
      <c r="K12" s="132"/>
      <c r="L12" s="132"/>
      <c r="M12" s="132"/>
      <c r="N12" s="133">
        <f t="shared" ref="N12:N19" si="1">+J12*3</f>
        <v>0</v>
      </c>
      <c r="O12" s="133">
        <f t="shared" ref="O12:O17" si="2">+(H12*2+G12)*I12</f>
        <v>0</v>
      </c>
      <c r="P12" s="134"/>
    </row>
    <row r="13" spans="2:21" s="8" customFormat="1" ht="24.95" customHeight="1" x14ac:dyDescent="0.25">
      <c r="B13" s="498" t="s">
        <v>309</v>
      </c>
      <c r="C13" s="499"/>
      <c r="D13" s="499"/>
      <c r="E13" s="499"/>
      <c r="F13" s="499"/>
      <c r="G13" s="132">
        <v>0.8</v>
      </c>
      <c r="H13" s="132">
        <v>2.1</v>
      </c>
      <c r="I13" s="133">
        <v>3</v>
      </c>
      <c r="J13" s="132">
        <f t="shared" si="0"/>
        <v>5.0400000000000009</v>
      </c>
      <c r="K13" s="132"/>
      <c r="L13" s="132"/>
      <c r="M13" s="132"/>
      <c r="N13" s="133">
        <f t="shared" si="1"/>
        <v>15.120000000000003</v>
      </c>
      <c r="O13" s="133">
        <f t="shared" si="2"/>
        <v>15</v>
      </c>
      <c r="P13" s="134"/>
    </row>
    <row r="14" spans="2:21" s="8" customFormat="1" ht="24.95" customHeight="1" x14ac:dyDescent="0.25">
      <c r="B14" s="498" t="s">
        <v>307</v>
      </c>
      <c r="C14" s="499"/>
      <c r="D14" s="499"/>
      <c r="E14" s="499"/>
      <c r="F14" s="499"/>
      <c r="G14" s="132">
        <v>0.7</v>
      </c>
      <c r="H14" s="132">
        <v>2.1</v>
      </c>
      <c r="I14" s="133"/>
      <c r="J14" s="132">
        <f t="shared" si="0"/>
        <v>0</v>
      </c>
      <c r="K14" s="132"/>
      <c r="L14" s="132"/>
      <c r="M14" s="132"/>
      <c r="N14" s="133">
        <f t="shared" si="1"/>
        <v>0</v>
      </c>
      <c r="O14" s="133">
        <f t="shared" si="2"/>
        <v>0</v>
      </c>
      <c r="P14" s="134"/>
    </row>
    <row r="15" spans="2:21" s="8" customFormat="1" ht="24.95" customHeight="1" x14ac:dyDescent="0.25">
      <c r="B15" s="498" t="s">
        <v>310</v>
      </c>
      <c r="C15" s="499"/>
      <c r="D15" s="499"/>
      <c r="E15" s="499"/>
      <c r="F15" s="499"/>
      <c r="G15" s="132">
        <v>0.8</v>
      </c>
      <c r="H15" s="132">
        <v>2.1</v>
      </c>
      <c r="I15" s="133"/>
      <c r="J15" s="132">
        <f t="shared" si="0"/>
        <v>0</v>
      </c>
      <c r="K15" s="132"/>
      <c r="L15" s="132"/>
      <c r="M15" s="132"/>
      <c r="N15" s="133">
        <f t="shared" si="1"/>
        <v>0</v>
      </c>
      <c r="O15" s="133">
        <f t="shared" si="2"/>
        <v>0</v>
      </c>
      <c r="P15" s="134"/>
    </row>
    <row r="16" spans="2:21" s="8" customFormat="1" ht="24.95" customHeight="1" x14ac:dyDescent="0.25">
      <c r="B16" s="498" t="s">
        <v>311</v>
      </c>
      <c r="C16" s="499"/>
      <c r="D16" s="499"/>
      <c r="E16" s="499"/>
      <c r="F16" s="499"/>
      <c r="G16" s="132">
        <v>0.9</v>
      </c>
      <c r="H16" s="132">
        <v>2.1</v>
      </c>
      <c r="I16" s="133">
        <v>2</v>
      </c>
      <c r="J16" s="132">
        <f t="shared" si="0"/>
        <v>3.7800000000000002</v>
      </c>
      <c r="K16" s="132"/>
      <c r="L16" s="132"/>
      <c r="M16" s="132"/>
      <c r="N16" s="133">
        <f t="shared" si="1"/>
        <v>11.34</v>
      </c>
      <c r="O16" s="133">
        <f t="shared" si="2"/>
        <v>10.200000000000001</v>
      </c>
      <c r="P16" s="134"/>
    </row>
    <row r="17" spans="2:16" s="8" customFormat="1" ht="24.95" customHeight="1" x14ac:dyDescent="0.25">
      <c r="B17" s="498" t="s">
        <v>312</v>
      </c>
      <c r="C17" s="499"/>
      <c r="D17" s="499"/>
      <c r="E17" s="499"/>
      <c r="F17" s="499"/>
      <c r="G17" s="132">
        <v>1</v>
      </c>
      <c r="H17" s="132">
        <v>2.1</v>
      </c>
      <c r="I17" s="133"/>
      <c r="J17" s="132">
        <f t="shared" si="0"/>
        <v>0</v>
      </c>
      <c r="K17" s="132"/>
      <c r="L17" s="132"/>
      <c r="M17" s="132"/>
      <c r="N17" s="133">
        <f t="shared" si="1"/>
        <v>0</v>
      </c>
      <c r="O17" s="133">
        <f t="shared" si="2"/>
        <v>0</v>
      </c>
      <c r="P17" s="134"/>
    </row>
    <row r="18" spans="2:16" s="8" customFormat="1" ht="24.95" customHeight="1" x14ac:dyDescent="0.25">
      <c r="B18" s="498" t="s">
        <v>313</v>
      </c>
      <c r="C18" s="499"/>
      <c r="D18" s="499"/>
      <c r="E18" s="499"/>
      <c r="F18" s="499"/>
      <c r="G18" s="132">
        <v>1.4</v>
      </c>
      <c r="H18" s="132">
        <v>2.1</v>
      </c>
      <c r="I18" s="133">
        <v>4</v>
      </c>
      <c r="J18" s="132">
        <f t="shared" si="0"/>
        <v>11.76</v>
      </c>
      <c r="K18" s="132"/>
      <c r="L18" s="132"/>
      <c r="M18" s="132"/>
      <c r="N18" s="133">
        <f t="shared" si="1"/>
        <v>35.28</v>
      </c>
      <c r="O18" s="133"/>
      <c r="P18" s="134"/>
    </row>
    <row r="19" spans="2:16" s="8" customFormat="1" ht="39.950000000000003" customHeight="1" x14ac:dyDescent="0.25">
      <c r="B19" s="498" t="s">
        <v>314</v>
      </c>
      <c r="C19" s="499"/>
      <c r="D19" s="499"/>
      <c r="E19" s="499"/>
      <c r="F19" s="499"/>
      <c r="G19" s="132">
        <v>0.9</v>
      </c>
      <c r="H19" s="132">
        <v>2.1</v>
      </c>
      <c r="I19" s="133">
        <v>2</v>
      </c>
      <c r="J19" s="132">
        <f t="shared" si="0"/>
        <v>3.7800000000000002</v>
      </c>
      <c r="K19" s="132"/>
      <c r="L19" s="132"/>
      <c r="M19" s="132"/>
      <c r="N19" s="133">
        <f t="shared" si="1"/>
        <v>11.34</v>
      </c>
      <c r="O19" s="133">
        <f t="shared" ref="O19" si="3">+(H19*2+G19)*I19</f>
        <v>10.200000000000001</v>
      </c>
      <c r="P19" s="134"/>
    </row>
    <row r="20" spans="2:16" s="8" customFormat="1" ht="24.95" customHeight="1" x14ac:dyDescent="0.25">
      <c r="B20" s="500"/>
      <c r="C20" s="501"/>
      <c r="D20" s="501"/>
      <c r="E20" s="501"/>
      <c r="F20" s="502"/>
      <c r="G20" s="132"/>
      <c r="H20" s="132"/>
      <c r="I20" s="132"/>
      <c r="J20" s="133"/>
      <c r="K20" s="132"/>
      <c r="L20" s="132"/>
      <c r="M20" s="132"/>
      <c r="N20" s="132"/>
      <c r="O20" s="133"/>
      <c r="P20" s="134"/>
    </row>
    <row r="21" spans="2:16" s="8" customFormat="1" ht="24.95" customHeight="1" x14ac:dyDescent="0.25">
      <c r="B21" s="503" t="s">
        <v>209</v>
      </c>
      <c r="C21" s="504"/>
      <c r="D21" s="504"/>
      <c r="E21" s="504"/>
      <c r="F21" s="504"/>
      <c r="G21" s="132"/>
      <c r="H21" s="132"/>
      <c r="I21" s="132"/>
      <c r="J21" s="133"/>
      <c r="K21" s="132"/>
      <c r="L21" s="132"/>
      <c r="M21" s="132"/>
      <c r="N21" s="132"/>
      <c r="O21" s="133"/>
      <c r="P21" s="134"/>
    </row>
    <row r="22" spans="2:16" s="8" customFormat="1" ht="39.950000000000003" customHeight="1" x14ac:dyDescent="0.25">
      <c r="B22" s="505" t="s">
        <v>832</v>
      </c>
      <c r="C22" s="506"/>
      <c r="D22" s="506"/>
      <c r="E22" s="506"/>
      <c r="F22" s="506"/>
      <c r="G22" s="132">
        <v>0.7</v>
      </c>
      <c r="H22" s="132">
        <v>1.8</v>
      </c>
      <c r="I22" s="133">
        <v>6</v>
      </c>
      <c r="J22" s="132">
        <f>+G22*H22*I22</f>
        <v>7.5600000000000005</v>
      </c>
      <c r="K22" s="132"/>
      <c r="L22" s="132"/>
      <c r="M22" s="132"/>
      <c r="N22" s="133"/>
      <c r="O22" s="133"/>
      <c r="P22" s="134"/>
    </row>
    <row r="23" spans="2:16" s="8" customFormat="1" ht="24.95" customHeight="1" x14ac:dyDescent="0.25">
      <c r="B23" s="505" t="s">
        <v>304</v>
      </c>
      <c r="C23" s="506"/>
      <c r="D23" s="506"/>
      <c r="E23" s="506"/>
      <c r="F23" s="506"/>
      <c r="G23" s="132"/>
      <c r="H23" s="132"/>
      <c r="I23" s="133"/>
      <c r="J23" s="132">
        <f>+G23*H23*I23</f>
        <v>0</v>
      </c>
      <c r="K23" s="132"/>
      <c r="L23" s="132"/>
      <c r="M23" s="132"/>
      <c r="N23" s="133"/>
      <c r="O23" s="133">
        <v>0</v>
      </c>
      <c r="P23" s="134"/>
    </row>
    <row r="24" spans="2:16" s="8" customFormat="1" ht="24.95" customHeight="1" x14ac:dyDescent="0.25">
      <c r="B24" s="500"/>
      <c r="C24" s="501"/>
      <c r="D24" s="501"/>
      <c r="E24" s="501"/>
      <c r="F24" s="502"/>
      <c r="G24" s="132"/>
      <c r="H24" s="132"/>
      <c r="I24" s="132"/>
      <c r="J24" s="141">
        <f>SUM(J22:J23)</f>
        <v>7.5600000000000005</v>
      </c>
      <c r="K24" s="132"/>
      <c r="L24" s="132"/>
      <c r="M24" s="132"/>
      <c r="N24" s="132"/>
      <c r="O24" s="133"/>
      <c r="P24" s="134"/>
    </row>
    <row r="25" spans="2:16" s="8" customFormat="1" ht="24.95" customHeight="1" x14ac:dyDescent="0.25">
      <c r="B25" s="505" t="s">
        <v>305</v>
      </c>
      <c r="C25" s="506"/>
      <c r="D25" s="506"/>
      <c r="E25" s="506"/>
      <c r="F25" s="506"/>
      <c r="G25" s="132">
        <v>1</v>
      </c>
      <c r="H25" s="132">
        <v>0.8</v>
      </c>
      <c r="I25" s="133">
        <v>2</v>
      </c>
      <c r="J25" s="132">
        <f t="shared" ref="J25:J30" si="4">+G25*H25*I25</f>
        <v>1.6</v>
      </c>
      <c r="K25" s="132" t="s">
        <v>315</v>
      </c>
      <c r="L25" s="132" t="s">
        <v>316</v>
      </c>
      <c r="M25" s="132">
        <f>+J25</f>
        <v>1.6</v>
      </c>
      <c r="N25" s="132"/>
      <c r="O25" s="133">
        <f t="shared" ref="O25:O30" si="5">+(H25*2+G25*2)*I25</f>
        <v>7.2</v>
      </c>
      <c r="P25" s="134">
        <f t="shared" ref="P25:P30" si="6">+G25*I25</f>
        <v>2</v>
      </c>
    </row>
    <row r="26" spans="2:16" s="8" customFormat="1" ht="24.95" customHeight="1" x14ac:dyDescent="0.25">
      <c r="B26" s="505" t="s">
        <v>305</v>
      </c>
      <c r="C26" s="506"/>
      <c r="D26" s="506"/>
      <c r="E26" s="506"/>
      <c r="F26" s="506"/>
      <c r="G26" s="132">
        <v>1.2</v>
      </c>
      <c r="H26" s="132">
        <v>0.8</v>
      </c>
      <c r="I26" s="133">
        <v>1</v>
      </c>
      <c r="J26" s="132">
        <f t="shared" si="4"/>
        <v>0.96</v>
      </c>
      <c r="K26" s="132" t="s">
        <v>315</v>
      </c>
      <c r="L26" s="132" t="s">
        <v>316</v>
      </c>
      <c r="M26" s="132">
        <f>+J26</f>
        <v>0.96</v>
      </c>
      <c r="N26" s="132"/>
      <c r="O26" s="133">
        <f t="shared" si="5"/>
        <v>4</v>
      </c>
      <c r="P26" s="134">
        <f t="shared" si="6"/>
        <v>1.2</v>
      </c>
    </row>
    <row r="27" spans="2:16" s="8" customFormat="1" ht="24.95" customHeight="1" x14ac:dyDescent="0.25">
      <c r="B27" s="505" t="s">
        <v>305</v>
      </c>
      <c r="C27" s="506"/>
      <c r="D27" s="506"/>
      <c r="E27" s="506"/>
      <c r="F27" s="506"/>
      <c r="G27" s="132">
        <v>1.6</v>
      </c>
      <c r="H27" s="132">
        <v>0.8</v>
      </c>
      <c r="I27" s="133">
        <v>1</v>
      </c>
      <c r="J27" s="132">
        <f t="shared" si="4"/>
        <v>1.2800000000000002</v>
      </c>
      <c r="K27" s="132" t="s">
        <v>315</v>
      </c>
      <c r="L27" s="132" t="s">
        <v>316</v>
      </c>
      <c r="M27" s="132">
        <f>+J27</f>
        <v>1.2800000000000002</v>
      </c>
      <c r="N27" s="132"/>
      <c r="O27" s="133">
        <f t="shared" si="5"/>
        <v>4.8000000000000007</v>
      </c>
      <c r="P27" s="134">
        <f t="shared" si="6"/>
        <v>1.6</v>
      </c>
    </row>
    <row r="28" spans="2:16" s="8" customFormat="1" ht="24.95" customHeight="1" x14ac:dyDescent="0.25">
      <c r="B28" s="505" t="s">
        <v>305</v>
      </c>
      <c r="C28" s="506"/>
      <c r="D28" s="506"/>
      <c r="E28" s="506"/>
      <c r="F28" s="506"/>
      <c r="G28" s="132">
        <v>1.8</v>
      </c>
      <c r="H28" s="132">
        <v>0.8</v>
      </c>
      <c r="I28" s="133">
        <v>1</v>
      </c>
      <c r="J28" s="132">
        <f t="shared" si="4"/>
        <v>1.4400000000000002</v>
      </c>
      <c r="K28" s="132" t="s">
        <v>315</v>
      </c>
      <c r="L28" s="132" t="s">
        <v>316</v>
      </c>
      <c r="M28" s="132">
        <f t="shared" ref="M28:M30" si="7">+J28</f>
        <v>1.4400000000000002</v>
      </c>
      <c r="N28" s="132"/>
      <c r="O28" s="133">
        <f t="shared" si="5"/>
        <v>5.2</v>
      </c>
      <c r="P28" s="134">
        <f t="shared" si="6"/>
        <v>1.8</v>
      </c>
    </row>
    <row r="29" spans="2:16" s="8" customFormat="1" ht="24.95" customHeight="1" x14ac:dyDescent="0.25">
      <c r="B29" s="505" t="s">
        <v>305</v>
      </c>
      <c r="C29" s="506"/>
      <c r="D29" s="506"/>
      <c r="E29" s="506"/>
      <c r="F29" s="506"/>
      <c r="G29" s="132">
        <v>2</v>
      </c>
      <c r="H29" s="132">
        <v>0.8</v>
      </c>
      <c r="I29" s="133"/>
      <c r="J29" s="132">
        <f t="shared" si="4"/>
        <v>0</v>
      </c>
      <c r="K29" s="132" t="s">
        <v>315</v>
      </c>
      <c r="L29" s="132" t="s">
        <v>316</v>
      </c>
      <c r="M29" s="132">
        <f t="shared" si="7"/>
        <v>0</v>
      </c>
      <c r="N29" s="132"/>
      <c r="O29" s="133">
        <f t="shared" si="5"/>
        <v>0</v>
      </c>
      <c r="P29" s="134">
        <f t="shared" si="6"/>
        <v>0</v>
      </c>
    </row>
    <row r="30" spans="2:16" s="8" customFormat="1" ht="24.95" customHeight="1" x14ac:dyDescent="0.25">
      <c r="B30" s="505" t="s">
        <v>305</v>
      </c>
      <c r="C30" s="506"/>
      <c r="D30" s="506"/>
      <c r="E30" s="506"/>
      <c r="F30" s="506"/>
      <c r="G30" s="132">
        <v>2.8</v>
      </c>
      <c r="H30" s="132">
        <v>0.8</v>
      </c>
      <c r="I30" s="133">
        <v>1</v>
      </c>
      <c r="J30" s="132">
        <f t="shared" si="4"/>
        <v>2.2399999999999998</v>
      </c>
      <c r="K30" s="132" t="s">
        <v>315</v>
      </c>
      <c r="L30" s="132" t="s">
        <v>316</v>
      </c>
      <c r="M30" s="132">
        <f t="shared" si="7"/>
        <v>2.2399999999999998</v>
      </c>
      <c r="N30" s="132"/>
      <c r="O30" s="133">
        <f t="shared" si="5"/>
        <v>7.1999999999999993</v>
      </c>
      <c r="P30" s="134">
        <f t="shared" si="6"/>
        <v>2.8</v>
      </c>
    </row>
    <row r="31" spans="2:16" s="8" customFormat="1" ht="24.95" customHeight="1" x14ac:dyDescent="0.25">
      <c r="B31" s="500"/>
      <c r="C31" s="501"/>
      <c r="D31" s="501"/>
      <c r="E31" s="501"/>
      <c r="F31" s="502"/>
      <c r="G31" s="132"/>
      <c r="H31" s="132"/>
      <c r="I31" s="132"/>
      <c r="J31" s="141">
        <f>SUM(J25:J30)</f>
        <v>7.52</v>
      </c>
      <c r="K31" s="132" t="s">
        <v>315</v>
      </c>
      <c r="L31" s="132" t="s">
        <v>316</v>
      </c>
      <c r="M31" s="141">
        <f>SUM(M25:M30)</f>
        <v>7.52</v>
      </c>
      <c r="N31" s="132"/>
      <c r="O31" s="133"/>
      <c r="P31" s="134"/>
    </row>
    <row r="32" spans="2:16" s="8" customFormat="1" ht="39.950000000000003" customHeight="1" x14ac:dyDescent="0.25">
      <c r="B32" s="505" t="s">
        <v>1127</v>
      </c>
      <c r="C32" s="506"/>
      <c r="D32" s="506"/>
      <c r="E32" s="506"/>
      <c r="F32" s="506"/>
      <c r="G32" s="132">
        <v>2.5</v>
      </c>
      <c r="H32" s="132">
        <v>1.2</v>
      </c>
      <c r="I32" s="133">
        <v>3</v>
      </c>
      <c r="J32" s="132">
        <f t="shared" ref="J32" si="8">+G32*H32*I32</f>
        <v>9</v>
      </c>
      <c r="K32" s="132" t="s">
        <v>315</v>
      </c>
      <c r="L32" s="132" t="s">
        <v>316</v>
      </c>
      <c r="M32" s="132">
        <f t="shared" ref="M32" si="9">+J32</f>
        <v>9</v>
      </c>
      <c r="N32" s="132"/>
      <c r="O32" s="133">
        <f t="shared" ref="O32" si="10">+(H32*2+G32*2)*I32</f>
        <v>22.200000000000003</v>
      </c>
      <c r="P32" s="134">
        <f t="shared" ref="P32" si="11">+G32*I32</f>
        <v>7.5</v>
      </c>
    </row>
    <row r="33" spans="1:16" s="8" customFormat="1" ht="24.95" customHeight="1" x14ac:dyDescent="0.25">
      <c r="B33" s="500"/>
      <c r="C33" s="501"/>
      <c r="D33" s="501"/>
      <c r="E33" s="501"/>
      <c r="F33" s="502"/>
      <c r="G33" s="132"/>
      <c r="H33" s="132"/>
      <c r="I33" s="132"/>
      <c r="J33" s="141">
        <f>SUM(J32:J32)</f>
        <v>9</v>
      </c>
      <c r="K33" s="132" t="s">
        <v>315</v>
      </c>
      <c r="L33" s="132" t="s">
        <v>316</v>
      </c>
      <c r="M33" s="141">
        <f>SUM(M32:M32)</f>
        <v>9</v>
      </c>
      <c r="N33" s="132"/>
      <c r="O33" s="133"/>
      <c r="P33" s="134"/>
    </row>
    <row r="34" spans="1:16" s="8" customFormat="1" ht="39.950000000000003" customHeight="1" x14ac:dyDescent="0.25">
      <c r="B34" s="505" t="s">
        <v>1126</v>
      </c>
      <c r="C34" s="506"/>
      <c r="D34" s="506"/>
      <c r="E34" s="506"/>
      <c r="F34" s="506"/>
      <c r="G34" s="132">
        <v>1.2</v>
      </c>
      <c r="H34" s="132">
        <v>0.8</v>
      </c>
      <c r="I34" s="133">
        <v>3</v>
      </c>
      <c r="J34" s="132">
        <f t="shared" ref="J34:J36" si="12">+G34*H34*I34</f>
        <v>2.88</v>
      </c>
      <c r="K34" s="132"/>
      <c r="L34" s="132"/>
      <c r="M34" s="132"/>
      <c r="N34" s="132"/>
      <c r="O34" s="133">
        <f t="shared" ref="O34:O36" si="13">+(H34*2+G34*2)*I34</f>
        <v>12</v>
      </c>
      <c r="P34" s="134">
        <f t="shared" ref="P34:P36" si="14">+G34*I34</f>
        <v>3.5999999999999996</v>
      </c>
    </row>
    <row r="35" spans="1:16" s="8" customFormat="1" ht="39.950000000000003" customHeight="1" x14ac:dyDescent="0.25">
      <c r="B35" s="505" t="s">
        <v>1126</v>
      </c>
      <c r="C35" s="506"/>
      <c r="D35" s="506"/>
      <c r="E35" s="506"/>
      <c r="F35" s="506"/>
      <c r="G35" s="132">
        <v>2</v>
      </c>
      <c r="H35" s="132">
        <v>0.8</v>
      </c>
      <c r="I35" s="133">
        <v>2</v>
      </c>
      <c r="J35" s="132">
        <f t="shared" si="12"/>
        <v>3.2</v>
      </c>
      <c r="K35" s="132"/>
      <c r="L35" s="132"/>
      <c r="M35" s="132"/>
      <c r="N35" s="132"/>
      <c r="O35" s="133">
        <f t="shared" si="13"/>
        <v>11.2</v>
      </c>
      <c r="P35" s="134">
        <f t="shared" si="14"/>
        <v>4</v>
      </c>
    </row>
    <row r="36" spans="1:16" s="8" customFormat="1" ht="39.950000000000003" customHeight="1" x14ac:dyDescent="0.25">
      <c r="B36" s="505" t="s">
        <v>1126</v>
      </c>
      <c r="C36" s="506"/>
      <c r="D36" s="506"/>
      <c r="E36" s="506"/>
      <c r="F36" s="506"/>
      <c r="G36" s="132">
        <v>2.8</v>
      </c>
      <c r="H36" s="132">
        <v>0.8</v>
      </c>
      <c r="I36" s="133">
        <v>3</v>
      </c>
      <c r="J36" s="132">
        <f t="shared" si="12"/>
        <v>6.7199999999999989</v>
      </c>
      <c r="K36" s="132"/>
      <c r="L36" s="132"/>
      <c r="M36" s="132"/>
      <c r="N36" s="132"/>
      <c r="O36" s="133">
        <f t="shared" si="13"/>
        <v>21.599999999999998</v>
      </c>
      <c r="P36" s="134">
        <f t="shared" si="14"/>
        <v>8.3999999999999986</v>
      </c>
    </row>
    <row r="37" spans="1:16" s="8" customFormat="1" ht="24.95" customHeight="1" x14ac:dyDescent="0.25">
      <c r="B37" s="500"/>
      <c r="C37" s="501"/>
      <c r="D37" s="501"/>
      <c r="E37" s="501"/>
      <c r="F37" s="502"/>
      <c r="G37" s="132"/>
      <c r="H37" s="132"/>
      <c r="I37" s="132"/>
      <c r="J37" s="141">
        <f>SUM(J34:J36)</f>
        <v>12.799999999999999</v>
      </c>
      <c r="K37" s="132"/>
      <c r="L37" s="132"/>
      <c r="M37" s="141">
        <f>SUM(M34:M36)</f>
        <v>0</v>
      </c>
      <c r="N37" s="132"/>
      <c r="O37" s="133"/>
      <c r="P37" s="134"/>
    </row>
    <row r="38" spans="1:16" s="8" customFormat="1" ht="24.95" customHeight="1" x14ac:dyDescent="0.25">
      <c r="B38" s="500"/>
      <c r="C38" s="501"/>
      <c r="D38" s="501"/>
      <c r="E38" s="501"/>
      <c r="F38" s="502"/>
      <c r="G38" s="132"/>
      <c r="H38" s="132"/>
      <c r="I38" s="132"/>
      <c r="J38" s="133"/>
      <c r="K38" s="132"/>
      <c r="L38" s="132"/>
      <c r="M38" s="132"/>
      <c r="N38" s="132"/>
      <c r="O38" s="133"/>
      <c r="P38" s="134"/>
    </row>
    <row r="39" spans="1:16" s="8" customFormat="1" ht="24.95" customHeight="1" x14ac:dyDescent="0.25">
      <c r="B39" s="503" t="s">
        <v>306</v>
      </c>
      <c r="C39" s="504"/>
      <c r="D39" s="504"/>
      <c r="E39" s="504"/>
      <c r="F39" s="504"/>
      <c r="G39" s="132"/>
      <c r="H39" s="132"/>
      <c r="I39" s="132"/>
      <c r="J39" s="133"/>
      <c r="K39" s="132"/>
      <c r="L39" s="132"/>
      <c r="M39" s="132"/>
      <c r="N39" s="132"/>
      <c r="O39" s="133"/>
      <c r="P39" s="134"/>
    </row>
    <row r="40" spans="1:16" s="8" customFormat="1" ht="24.95" customHeight="1" x14ac:dyDescent="0.25">
      <c r="B40" s="505" t="s">
        <v>317</v>
      </c>
      <c r="C40" s="506"/>
      <c r="D40" s="506"/>
      <c r="E40" s="506"/>
      <c r="F40" s="506"/>
      <c r="G40" s="132">
        <v>7.71</v>
      </c>
      <c r="H40" s="132">
        <v>1.1000000000000001</v>
      </c>
      <c r="I40" s="132">
        <v>1</v>
      </c>
      <c r="J40" s="133">
        <f>+G40*H40*I40</f>
        <v>8.4809999999999999</v>
      </c>
      <c r="K40" s="132"/>
      <c r="L40" s="132"/>
      <c r="M40" s="132"/>
      <c r="N40" s="133">
        <f>+(J40*2)+(2*(PI()*(((38.1/2)/1000))*G40)*2)</f>
        <v>18.807691967169312</v>
      </c>
      <c r="O40" s="133"/>
      <c r="P40" s="134"/>
    </row>
    <row r="41" spans="1:16" s="8" customFormat="1" ht="24.95" customHeight="1" x14ac:dyDescent="0.25">
      <c r="B41" s="505" t="s">
        <v>318</v>
      </c>
      <c r="C41" s="506"/>
      <c r="D41" s="506"/>
      <c r="E41" s="506"/>
      <c r="F41" s="506"/>
      <c r="G41" s="132">
        <f>+(15.55*2)</f>
        <v>31.1</v>
      </c>
      <c r="H41" s="132"/>
      <c r="I41" s="132">
        <v>1</v>
      </c>
      <c r="J41" s="133">
        <f>+G41*I41</f>
        <v>31.1</v>
      </c>
      <c r="K41" s="132"/>
      <c r="L41" s="132"/>
      <c r="M41" s="132"/>
      <c r="N41" s="133">
        <f>2*(PI()*(((38.1/2)/1000))*J41)</f>
        <v>3.7225045511650818</v>
      </c>
      <c r="O41" s="133"/>
      <c r="P41" s="134"/>
    </row>
    <row r="42" spans="1:16" s="8" customFormat="1" ht="54.95" customHeight="1" x14ac:dyDescent="0.25">
      <c r="B42" s="505" t="s">
        <v>319</v>
      </c>
      <c r="C42" s="506"/>
      <c r="D42" s="506"/>
      <c r="E42" s="506"/>
      <c r="F42" s="506"/>
      <c r="G42" s="132"/>
      <c r="H42" s="132"/>
      <c r="I42" s="133"/>
      <c r="J42" s="132">
        <f>+G42*H42*I42</f>
        <v>0</v>
      </c>
      <c r="K42" s="132"/>
      <c r="L42" s="132"/>
      <c r="M42" s="132"/>
      <c r="N42" s="133"/>
      <c r="O42" s="133"/>
      <c r="P42" s="134"/>
    </row>
    <row r="43" spans="1:16" s="8" customFormat="1" ht="24.95" customHeight="1" x14ac:dyDescent="0.25">
      <c r="B43" s="505" t="s">
        <v>320</v>
      </c>
      <c r="C43" s="506"/>
      <c r="D43" s="506"/>
      <c r="E43" s="506"/>
      <c r="F43" s="506"/>
      <c r="G43" s="132">
        <v>0.9</v>
      </c>
      <c r="H43" s="132">
        <v>2.1</v>
      </c>
      <c r="I43" s="133"/>
      <c r="J43" s="132">
        <f>+G43*H43*I43</f>
        <v>0</v>
      </c>
      <c r="K43" s="132"/>
      <c r="L43" s="132"/>
      <c r="M43" s="132"/>
      <c r="N43" s="133">
        <f>+J43*3</f>
        <v>0</v>
      </c>
      <c r="O43" s="133">
        <f>+(H43*2+G43)*I43</f>
        <v>0</v>
      </c>
      <c r="P43" s="134"/>
    </row>
    <row r="44" spans="1:16" s="8" customFormat="1" ht="24.95" customHeight="1" x14ac:dyDescent="0.25">
      <c r="B44" s="505" t="s">
        <v>334</v>
      </c>
      <c r="C44" s="506"/>
      <c r="D44" s="506"/>
      <c r="E44" s="506"/>
      <c r="F44" s="506"/>
      <c r="G44" s="132">
        <v>1</v>
      </c>
      <c r="H44" s="132">
        <v>2.1</v>
      </c>
      <c r="I44" s="133">
        <v>1</v>
      </c>
      <c r="J44" s="132">
        <f>+G44*H44*I44</f>
        <v>2.1</v>
      </c>
      <c r="K44" s="132"/>
      <c r="L44" s="132"/>
      <c r="M44" s="132"/>
      <c r="N44" s="133">
        <f>+J44*3</f>
        <v>6.3000000000000007</v>
      </c>
      <c r="O44" s="133">
        <f>+(H44*2+G44)*I44</f>
        <v>5.2</v>
      </c>
      <c r="P44" s="134"/>
    </row>
    <row r="45" spans="1:16" s="8" customFormat="1" ht="24.95" customHeight="1" x14ac:dyDescent="0.25">
      <c r="B45" s="509"/>
      <c r="C45" s="510"/>
      <c r="D45" s="510"/>
      <c r="E45" s="510"/>
      <c r="F45" s="510"/>
      <c r="G45" s="133"/>
      <c r="H45" s="133"/>
      <c r="I45" s="133"/>
      <c r="J45" s="133"/>
      <c r="K45" s="133"/>
      <c r="L45" s="133"/>
      <c r="M45" s="133"/>
      <c r="N45" s="133"/>
      <c r="O45" s="133"/>
      <c r="P45" s="135"/>
    </row>
    <row r="46" spans="1:16" s="8" customFormat="1" ht="24.95" customHeight="1" x14ac:dyDescent="0.25">
      <c r="A46" s="72"/>
      <c r="B46" s="509" t="s">
        <v>85</v>
      </c>
      <c r="C46" s="510"/>
      <c r="D46" s="510"/>
      <c r="E46" s="510"/>
      <c r="F46" s="510"/>
      <c r="G46" s="133"/>
      <c r="H46" s="133"/>
      <c r="I46" s="133"/>
      <c r="J46" s="133"/>
      <c r="K46" s="133"/>
      <c r="L46" s="133"/>
      <c r="M46" s="133"/>
      <c r="N46" s="133"/>
      <c r="O46" s="133"/>
      <c r="P46" s="135"/>
    </row>
    <row r="47" spans="1:16" s="8" customFormat="1" ht="24.95" customHeight="1" x14ac:dyDescent="0.25">
      <c r="B47" s="505" t="s">
        <v>321</v>
      </c>
      <c r="C47" s="506"/>
      <c r="D47" s="506"/>
      <c r="E47" s="506"/>
      <c r="F47" s="506"/>
      <c r="G47" s="132">
        <v>2</v>
      </c>
      <c r="H47" s="132"/>
      <c r="I47" s="132">
        <v>2</v>
      </c>
      <c r="J47" s="133">
        <f>+G47*I47</f>
        <v>4</v>
      </c>
      <c r="K47" s="132"/>
      <c r="L47" s="132"/>
      <c r="M47" s="132"/>
      <c r="N47" s="132"/>
      <c r="O47" s="133"/>
      <c r="P47" s="134"/>
    </row>
    <row r="48" spans="1:16" s="8" customFormat="1" ht="24.95" customHeight="1" x14ac:dyDescent="0.25">
      <c r="B48" s="505" t="s">
        <v>322</v>
      </c>
      <c r="C48" s="506"/>
      <c r="D48" s="506"/>
      <c r="E48" s="506"/>
      <c r="F48" s="506"/>
      <c r="G48" s="132">
        <v>2</v>
      </c>
      <c r="H48" s="132"/>
      <c r="I48" s="132">
        <v>2</v>
      </c>
      <c r="J48" s="133">
        <f>+G48*I48</f>
        <v>4</v>
      </c>
      <c r="K48" s="132"/>
      <c r="L48" s="132"/>
      <c r="M48" s="132"/>
      <c r="N48" s="132"/>
      <c r="O48" s="133"/>
      <c r="P48" s="134"/>
    </row>
    <row r="49" spans="2:16" s="8" customFormat="1" ht="24.95" customHeight="1" x14ac:dyDescent="0.25">
      <c r="B49" s="505" t="s">
        <v>323</v>
      </c>
      <c r="C49" s="506"/>
      <c r="D49" s="506"/>
      <c r="E49" s="506"/>
      <c r="F49" s="506"/>
      <c r="G49" s="132">
        <v>1</v>
      </c>
      <c r="H49" s="132"/>
      <c r="I49" s="132">
        <v>2</v>
      </c>
      <c r="J49" s="133">
        <f>+G49*I49</f>
        <v>2</v>
      </c>
      <c r="K49" s="132"/>
      <c r="L49" s="132"/>
      <c r="M49" s="132"/>
      <c r="N49" s="132"/>
      <c r="O49" s="133"/>
      <c r="P49" s="134"/>
    </row>
    <row r="50" spans="2:16" s="8" customFormat="1" ht="24.95" customHeight="1" x14ac:dyDescent="0.25">
      <c r="B50" s="505" t="s">
        <v>324</v>
      </c>
      <c r="C50" s="506"/>
      <c r="D50" s="506"/>
      <c r="E50" s="506"/>
      <c r="F50" s="506"/>
      <c r="G50" s="132">
        <f>+SUM(I12:I17,I19)+SUM(I18:I18)*2</f>
        <v>15</v>
      </c>
      <c r="H50" s="132"/>
      <c r="I50" s="132">
        <v>3</v>
      </c>
      <c r="J50" s="133">
        <f>+G50*I50</f>
        <v>45</v>
      </c>
      <c r="K50" s="132"/>
      <c r="L50" s="132"/>
      <c r="M50" s="132"/>
      <c r="N50" s="132"/>
      <c r="O50" s="133"/>
      <c r="P50" s="134"/>
    </row>
    <row r="51" spans="2:16" s="8" customFormat="1" ht="24.95" customHeight="1" x14ac:dyDescent="0.25">
      <c r="B51" s="505" t="s">
        <v>325</v>
      </c>
      <c r="C51" s="506"/>
      <c r="D51" s="506"/>
      <c r="E51" s="506"/>
      <c r="F51" s="506"/>
      <c r="G51" s="132">
        <f>+I18</f>
        <v>4</v>
      </c>
      <c r="H51" s="132"/>
      <c r="I51" s="132">
        <v>1</v>
      </c>
      <c r="J51" s="133">
        <f>+G51*I51</f>
        <v>4</v>
      </c>
      <c r="K51" s="132"/>
      <c r="L51" s="132"/>
      <c r="M51" s="132"/>
      <c r="N51" s="132"/>
      <c r="O51" s="133"/>
      <c r="P51" s="134"/>
    </row>
    <row r="52" spans="2:16" s="8" customFormat="1" ht="24.95" customHeight="1" x14ac:dyDescent="0.25">
      <c r="B52" s="505" t="s">
        <v>326</v>
      </c>
      <c r="C52" s="506"/>
      <c r="D52" s="506"/>
      <c r="E52" s="506"/>
      <c r="F52" s="506"/>
      <c r="G52" s="132">
        <f>+I22</f>
        <v>6</v>
      </c>
      <c r="H52" s="132"/>
      <c r="I52" s="132">
        <v>1</v>
      </c>
      <c r="J52" s="133">
        <f t="shared" ref="J52:J57" si="15">+G52*I52</f>
        <v>6</v>
      </c>
      <c r="K52" s="132"/>
      <c r="L52" s="132"/>
      <c r="M52" s="132"/>
      <c r="N52" s="132"/>
      <c r="O52" s="133"/>
      <c r="P52" s="134"/>
    </row>
    <row r="53" spans="2:16" s="8" customFormat="1" ht="24.95" customHeight="1" x14ac:dyDescent="0.25">
      <c r="B53" s="505" t="s">
        <v>327</v>
      </c>
      <c r="C53" s="506"/>
      <c r="D53" s="506"/>
      <c r="E53" s="506"/>
      <c r="F53" s="506"/>
      <c r="G53" s="132">
        <f>+G50</f>
        <v>15</v>
      </c>
      <c r="H53" s="132"/>
      <c r="I53" s="132">
        <v>1</v>
      </c>
      <c r="J53" s="133">
        <f t="shared" si="15"/>
        <v>15</v>
      </c>
      <c r="K53" s="132"/>
      <c r="L53" s="132"/>
      <c r="M53" s="132"/>
      <c r="N53" s="132"/>
      <c r="O53" s="133"/>
      <c r="P53" s="134"/>
    </row>
    <row r="54" spans="2:16" s="8" customFormat="1" ht="24.95" customHeight="1" x14ac:dyDescent="0.25">
      <c r="B54" s="505" t="s">
        <v>328</v>
      </c>
      <c r="C54" s="506"/>
      <c r="D54" s="506"/>
      <c r="E54" s="506"/>
      <c r="F54" s="506"/>
      <c r="G54" s="132">
        <f>+G52</f>
        <v>6</v>
      </c>
      <c r="H54" s="132"/>
      <c r="I54" s="132">
        <v>2</v>
      </c>
      <c r="J54" s="133">
        <f t="shared" si="15"/>
        <v>12</v>
      </c>
      <c r="K54" s="132"/>
      <c r="L54" s="132"/>
      <c r="M54" s="132"/>
      <c r="N54" s="132"/>
      <c r="O54" s="133"/>
      <c r="P54" s="134"/>
    </row>
    <row r="55" spans="2:16" s="8" customFormat="1" ht="24.95" customHeight="1" x14ac:dyDescent="0.25">
      <c r="B55" s="505" t="s">
        <v>329</v>
      </c>
      <c r="C55" s="506"/>
      <c r="D55" s="506"/>
      <c r="E55" s="506"/>
      <c r="F55" s="506"/>
      <c r="G55" s="132">
        <f>+G54</f>
        <v>6</v>
      </c>
      <c r="H55" s="132"/>
      <c r="I55" s="132">
        <v>1</v>
      </c>
      <c r="J55" s="133">
        <f t="shared" si="15"/>
        <v>6</v>
      </c>
      <c r="K55" s="132"/>
      <c r="L55" s="132"/>
      <c r="M55" s="132"/>
      <c r="N55" s="132"/>
      <c r="O55" s="133"/>
      <c r="P55" s="134"/>
    </row>
    <row r="56" spans="2:16" s="8" customFormat="1" ht="24.95" customHeight="1" x14ac:dyDescent="0.25">
      <c r="B56" s="505" t="s">
        <v>330</v>
      </c>
      <c r="C56" s="506"/>
      <c r="D56" s="506"/>
      <c r="E56" s="506"/>
      <c r="F56" s="506"/>
      <c r="G56" s="132">
        <f>+G55</f>
        <v>6</v>
      </c>
      <c r="H56" s="132"/>
      <c r="I56" s="132">
        <v>3</v>
      </c>
      <c r="J56" s="133">
        <f t="shared" si="15"/>
        <v>18</v>
      </c>
      <c r="K56" s="132"/>
      <c r="L56" s="132"/>
      <c r="M56" s="132"/>
      <c r="N56" s="132"/>
      <c r="O56" s="133"/>
      <c r="P56" s="134"/>
    </row>
    <row r="57" spans="2:16" s="8" customFormat="1" ht="24.95" customHeight="1" x14ac:dyDescent="0.25">
      <c r="B57" s="505" t="s">
        <v>331</v>
      </c>
      <c r="C57" s="506"/>
      <c r="D57" s="506"/>
      <c r="E57" s="506"/>
      <c r="F57" s="506"/>
      <c r="G57" s="132">
        <f>+G56</f>
        <v>6</v>
      </c>
      <c r="H57" s="132"/>
      <c r="I57" s="132">
        <v>2</v>
      </c>
      <c r="J57" s="133">
        <f t="shared" si="15"/>
        <v>12</v>
      </c>
      <c r="K57" s="132"/>
      <c r="L57" s="132"/>
      <c r="M57" s="132"/>
      <c r="N57" s="132"/>
      <c r="O57" s="133"/>
      <c r="P57" s="134"/>
    </row>
    <row r="58" spans="2:16" s="71" customFormat="1" ht="24.95" customHeight="1" thickBot="1" x14ac:dyDescent="0.3">
      <c r="B58" s="511"/>
      <c r="C58" s="512"/>
      <c r="D58" s="512"/>
      <c r="E58" s="512"/>
      <c r="F58" s="512"/>
      <c r="G58" s="142"/>
      <c r="H58" s="142"/>
      <c r="I58" s="142"/>
      <c r="J58" s="142"/>
      <c r="K58" s="142"/>
      <c r="L58" s="142"/>
      <c r="M58" s="142"/>
      <c r="N58" s="143">
        <f>SUM(N11:N57)</f>
        <v>101.91019651833439</v>
      </c>
      <c r="O58" s="143">
        <f>SUM(O11:O57)</f>
        <v>136</v>
      </c>
      <c r="P58" s="144">
        <f>SUM(P11:P57)</f>
        <v>32.9</v>
      </c>
    </row>
  </sheetData>
  <mergeCells count="57"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21:F21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49:F49"/>
    <mergeCell ref="B38:F38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4:F44"/>
    <mergeCell ref="B45:F45"/>
    <mergeCell ref="B46:F46"/>
    <mergeCell ref="B47:F47"/>
    <mergeCell ref="B48:F48"/>
    <mergeCell ref="B36:F36"/>
    <mergeCell ref="B37:F37"/>
    <mergeCell ref="B57:F57"/>
    <mergeCell ref="B58:F58"/>
    <mergeCell ref="B51:F51"/>
    <mergeCell ref="B52:F52"/>
    <mergeCell ref="B53:F53"/>
    <mergeCell ref="B54:F54"/>
    <mergeCell ref="B55:F55"/>
    <mergeCell ref="B56:F56"/>
    <mergeCell ref="B50:F50"/>
    <mergeCell ref="B39:F39"/>
    <mergeCell ref="B40:F40"/>
    <mergeCell ref="B41:F41"/>
    <mergeCell ref="B42:F42"/>
    <mergeCell ref="B43:F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69574-9DAB-49D0-9F6A-BAFA8592807C}">
  <sheetPr>
    <tabColor rgb="FF0070C0"/>
  </sheetPr>
  <dimension ref="A1:U59"/>
  <sheetViews>
    <sheetView showGridLines="0" view="pageBreakPreview" zoomScaleNormal="70" zoomScaleSheetLayoutView="100" workbookViewId="0">
      <selection activeCell="M7" sqref="M7:N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4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3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234</v>
      </c>
      <c r="N7" s="68" t="s">
        <v>235</v>
      </c>
      <c r="O7" s="3" t="s">
        <v>25</v>
      </c>
      <c r="P7" s="68" t="s">
        <v>338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13" t="s">
        <v>41</v>
      </c>
      <c r="C9" s="514"/>
      <c r="D9" s="514"/>
      <c r="E9" s="514"/>
      <c r="F9" s="514"/>
      <c r="G9" s="517" t="s">
        <v>114</v>
      </c>
      <c r="H9" s="517"/>
      <c r="I9" s="517" t="s">
        <v>73</v>
      </c>
      <c r="J9" s="517" t="s">
        <v>16</v>
      </c>
      <c r="K9" s="517" t="s">
        <v>109</v>
      </c>
      <c r="L9" s="517"/>
      <c r="M9" s="517"/>
      <c r="N9" s="517" t="s">
        <v>108</v>
      </c>
      <c r="O9" s="517" t="s">
        <v>112</v>
      </c>
      <c r="P9" s="519" t="s">
        <v>113</v>
      </c>
    </row>
    <row r="10" spans="2:21" s="8" customFormat="1" ht="20.100000000000001" customHeight="1" thickBot="1" x14ac:dyDescent="0.3">
      <c r="B10" s="515"/>
      <c r="C10" s="516"/>
      <c r="D10" s="516"/>
      <c r="E10" s="516"/>
      <c r="F10" s="516"/>
      <c r="G10" s="165" t="s">
        <v>110</v>
      </c>
      <c r="H10" s="165" t="s">
        <v>111</v>
      </c>
      <c r="I10" s="518"/>
      <c r="J10" s="518"/>
      <c r="K10" s="165" t="s">
        <v>1</v>
      </c>
      <c r="L10" s="165" t="s">
        <v>89</v>
      </c>
      <c r="M10" s="165" t="s">
        <v>16</v>
      </c>
      <c r="N10" s="518"/>
      <c r="O10" s="518"/>
      <c r="P10" s="520"/>
    </row>
    <row r="11" spans="2:21" s="8" customFormat="1" ht="24.95" customHeight="1" x14ac:dyDescent="0.25">
      <c r="B11" s="507" t="s">
        <v>115</v>
      </c>
      <c r="C11" s="508"/>
      <c r="D11" s="508"/>
      <c r="E11" s="508"/>
      <c r="F11" s="508"/>
      <c r="G11" s="139"/>
      <c r="H11" s="139"/>
      <c r="I11" s="140"/>
      <c r="J11" s="137"/>
      <c r="K11" s="146"/>
      <c r="L11" s="136"/>
      <c r="M11" s="136"/>
      <c r="N11" s="136"/>
      <c r="O11" s="137"/>
      <c r="P11" s="138"/>
    </row>
    <row r="12" spans="2:21" s="8" customFormat="1" ht="24.95" customHeight="1" x14ac:dyDescent="0.25">
      <c r="B12" s="498" t="s">
        <v>308</v>
      </c>
      <c r="C12" s="499"/>
      <c r="D12" s="499"/>
      <c r="E12" s="499"/>
      <c r="F12" s="499"/>
      <c r="G12" s="132">
        <v>0.7</v>
      </c>
      <c r="H12" s="132">
        <v>2.1</v>
      </c>
      <c r="I12" s="133"/>
      <c r="J12" s="132">
        <f t="shared" ref="J12:J19" si="0">+G12*H12*I12</f>
        <v>0</v>
      </c>
      <c r="K12" s="132"/>
      <c r="L12" s="132"/>
      <c r="M12" s="132"/>
      <c r="N12" s="133">
        <f t="shared" ref="N12:N19" si="1">+J12*3</f>
        <v>0</v>
      </c>
      <c r="O12" s="133">
        <f t="shared" ref="O12:O17" si="2">+(H12*2+G12)*I12</f>
        <v>0</v>
      </c>
      <c r="P12" s="134"/>
    </row>
    <row r="13" spans="2:21" s="8" customFormat="1" ht="24.95" customHeight="1" x14ac:dyDescent="0.25">
      <c r="B13" s="498" t="s">
        <v>309</v>
      </c>
      <c r="C13" s="499"/>
      <c r="D13" s="499"/>
      <c r="E13" s="499"/>
      <c r="F13" s="499"/>
      <c r="G13" s="132">
        <v>0.8</v>
      </c>
      <c r="H13" s="132">
        <v>2.1</v>
      </c>
      <c r="I13" s="133">
        <v>3</v>
      </c>
      <c r="J13" s="132">
        <f t="shared" si="0"/>
        <v>5.0400000000000009</v>
      </c>
      <c r="K13" s="132"/>
      <c r="L13" s="132"/>
      <c r="M13" s="132"/>
      <c r="N13" s="133">
        <f t="shared" si="1"/>
        <v>15.120000000000003</v>
      </c>
      <c r="O13" s="133">
        <f t="shared" si="2"/>
        <v>15</v>
      </c>
      <c r="P13" s="134"/>
    </row>
    <row r="14" spans="2:21" s="8" customFormat="1" ht="24.95" customHeight="1" x14ac:dyDescent="0.25">
      <c r="B14" s="498" t="s">
        <v>307</v>
      </c>
      <c r="C14" s="499"/>
      <c r="D14" s="499"/>
      <c r="E14" s="499"/>
      <c r="F14" s="499"/>
      <c r="G14" s="132">
        <v>0.7</v>
      </c>
      <c r="H14" s="132">
        <v>2.1</v>
      </c>
      <c r="I14" s="133"/>
      <c r="J14" s="132">
        <f t="shared" si="0"/>
        <v>0</v>
      </c>
      <c r="K14" s="132"/>
      <c r="L14" s="132"/>
      <c r="M14" s="132"/>
      <c r="N14" s="133">
        <f t="shared" si="1"/>
        <v>0</v>
      </c>
      <c r="O14" s="133">
        <f t="shared" si="2"/>
        <v>0</v>
      </c>
      <c r="P14" s="134"/>
    </row>
    <row r="15" spans="2:21" s="8" customFormat="1" ht="24.95" customHeight="1" x14ac:dyDescent="0.25">
      <c r="B15" s="498" t="s">
        <v>310</v>
      </c>
      <c r="C15" s="499"/>
      <c r="D15" s="499"/>
      <c r="E15" s="499"/>
      <c r="F15" s="499"/>
      <c r="G15" s="132">
        <v>0.8</v>
      </c>
      <c r="H15" s="132">
        <v>2.1</v>
      </c>
      <c r="I15" s="133"/>
      <c r="J15" s="132">
        <f t="shared" si="0"/>
        <v>0</v>
      </c>
      <c r="K15" s="132"/>
      <c r="L15" s="132"/>
      <c r="M15" s="132"/>
      <c r="N15" s="133">
        <f t="shared" si="1"/>
        <v>0</v>
      </c>
      <c r="O15" s="133">
        <f t="shared" si="2"/>
        <v>0</v>
      </c>
      <c r="P15" s="134"/>
    </row>
    <row r="16" spans="2:21" s="8" customFormat="1" ht="24.95" customHeight="1" x14ac:dyDescent="0.25">
      <c r="B16" s="498" t="s">
        <v>311</v>
      </c>
      <c r="C16" s="499"/>
      <c r="D16" s="499"/>
      <c r="E16" s="499"/>
      <c r="F16" s="499"/>
      <c r="G16" s="132">
        <v>0.9</v>
      </c>
      <c r="H16" s="132">
        <v>2.1</v>
      </c>
      <c r="I16" s="133">
        <v>6</v>
      </c>
      <c r="J16" s="132">
        <f t="shared" si="0"/>
        <v>11.34</v>
      </c>
      <c r="K16" s="132"/>
      <c r="L16" s="132"/>
      <c r="M16" s="132"/>
      <c r="N16" s="133">
        <f t="shared" si="1"/>
        <v>34.019999999999996</v>
      </c>
      <c r="O16" s="133">
        <f t="shared" si="2"/>
        <v>30.6</v>
      </c>
      <c r="P16" s="134"/>
    </row>
    <row r="17" spans="2:16" s="8" customFormat="1" ht="24.95" customHeight="1" x14ac:dyDescent="0.25">
      <c r="B17" s="498" t="s">
        <v>312</v>
      </c>
      <c r="C17" s="499"/>
      <c r="D17" s="499"/>
      <c r="E17" s="499"/>
      <c r="F17" s="499"/>
      <c r="G17" s="132">
        <v>1</v>
      </c>
      <c r="H17" s="132">
        <v>2.1</v>
      </c>
      <c r="I17" s="133"/>
      <c r="J17" s="132">
        <f t="shared" si="0"/>
        <v>0</v>
      </c>
      <c r="K17" s="132"/>
      <c r="L17" s="132"/>
      <c r="M17" s="132"/>
      <c r="N17" s="133">
        <f t="shared" si="1"/>
        <v>0</v>
      </c>
      <c r="O17" s="133">
        <f t="shared" si="2"/>
        <v>0</v>
      </c>
      <c r="P17" s="134"/>
    </row>
    <row r="18" spans="2:16" s="8" customFormat="1" ht="24.95" customHeight="1" x14ac:dyDescent="0.25">
      <c r="B18" s="498" t="s">
        <v>313</v>
      </c>
      <c r="C18" s="499"/>
      <c r="D18" s="499"/>
      <c r="E18" s="499"/>
      <c r="F18" s="499"/>
      <c r="G18" s="132">
        <v>1.4</v>
      </c>
      <c r="H18" s="132">
        <v>2.1</v>
      </c>
      <c r="I18" s="133">
        <v>2</v>
      </c>
      <c r="J18" s="132">
        <f t="shared" si="0"/>
        <v>5.88</v>
      </c>
      <c r="K18" s="132"/>
      <c r="L18" s="132"/>
      <c r="M18" s="132"/>
      <c r="N18" s="133">
        <f t="shared" si="1"/>
        <v>17.64</v>
      </c>
      <c r="O18" s="133"/>
      <c r="P18" s="134"/>
    </row>
    <row r="19" spans="2:16" s="8" customFormat="1" ht="39.950000000000003" customHeight="1" x14ac:dyDescent="0.25">
      <c r="B19" s="498" t="s">
        <v>314</v>
      </c>
      <c r="C19" s="499"/>
      <c r="D19" s="499"/>
      <c r="E19" s="499"/>
      <c r="F19" s="499"/>
      <c r="G19" s="132">
        <v>0.9</v>
      </c>
      <c r="H19" s="132">
        <v>2.1</v>
      </c>
      <c r="I19" s="133">
        <v>2</v>
      </c>
      <c r="J19" s="132">
        <f t="shared" si="0"/>
        <v>3.7800000000000002</v>
      </c>
      <c r="K19" s="132"/>
      <c r="L19" s="132"/>
      <c r="M19" s="132"/>
      <c r="N19" s="133">
        <f t="shared" si="1"/>
        <v>11.34</v>
      </c>
      <c r="O19" s="133">
        <f t="shared" ref="O19" si="3">+(H19*2+G19)*I19</f>
        <v>10.200000000000001</v>
      </c>
      <c r="P19" s="134"/>
    </row>
    <row r="20" spans="2:16" s="8" customFormat="1" ht="24.95" customHeight="1" x14ac:dyDescent="0.25">
      <c r="B20" s="500"/>
      <c r="C20" s="501"/>
      <c r="D20" s="501"/>
      <c r="E20" s="501"/>
      <c r="F20" s="502"/>
      <c r="G20" s="132"/>
      <c r="H20" s="132"/>
      <c r="I20" s="132"/>
      <c r="J20" s="133"/>
      <c r="K20" s="132"/>
      <c r="L20" s="132"/>
      <c r="M20" s="132"/>
      <c r="N20" s="132"/>
      <c r="O20" s="133"/>
      <c r="P20" s="134"/>
    </row>
    <row r="21" spans="2:16" s="8" customFormat="1" ht="24.95" customHeight="1" x14ac:dyDescent="0.25">
      <c r="B21" s="503" t="s">
        <v>209</v>
      </c>
      <c r="C21" s="504"/>
      <c r="D21" s="504"/>
      <c r="E21" s="504"/>
      <c r="F21" s="504"/>
      <c r="G21" s="132"/>
      <c r="H21" s="132"/>
      <c r="I21" s="132"/>
      <c r="J21" s="133"/>
      <c r="K21" s="132"/>
      <c r="L21" s="132"/>
      <c r="M21" s="132"/>
      <c r="N21" s="132"/>
      <c r="O21" s="133"/>
      <c r="P21" s="134"/>
    </row>
    <row r="22" spans="2:16" s="8" customFormat="1" ht="39.950000000000003" customHeight="1" x14ac:dyDescent="0.25">
      <c r="B22" s="505" t="s">
        <v>832</v>
      </c>
      <c r="C22" s="506"/>
      <c r="D22" s="506"/>
      <c r="E22" s="506"/>
      <c r="F22" s="506"/>
      <c r="G22" s="132">
        <v>0.7</v>
      </c>
      <c r="H22" s="132">
        <v>1.8</v>
      </c>
      <c r="I22" s="133">
        <v>6</v>
      </c>
      <c r="J22" s="132">
        <f>+G22*H22*I22</f>
        <v>7.5600000000000005</v>
      </c>
      <c r="K22" s="132"/>
      <c r="L22" s="132"/>
      <c r="M22" s="132"/>
      <c r="N22" s="133"/>
      <c r="O22" s="133"/>
      <c r="P22" s="134"/>
    </row>
    <row r="23" spans="2:16" s="8" customFormat="1" ht="24.95" customHeight="1" x14ac:dyDescent="0.25">
      <c r="B23" s="505" t="s">
        <v>304</v>
      </c>
      <c r="C23" s="506"/>
      <c r="D23" s="506"/>
      <c r="E23" s="506"/>
      <c r="F23" s="506"/>
      <c r="G23" s="132"/>
      <c r="H23" s="132"/>
      <c r="I23" s="133"/>
      <c r="J23" s="132">
        <f>+G23*H23*I23</f>
        <v>0</v>
      </c>
      <c r="K23" s="132"/>
      <c r="L23" s="132"/>
      <c r="M23" s="132"/>
      <c r="N23" s="133"/>
      <c r="O23" s="133">
        <v>0</v>
      </c>
      <c r="P23" s="134"/>
    </row>
    <row r="24" spans="2:16" s="8" customFormat="1" ht="24.95" customHeight="1" x14ac:dyDescent="0.25">
      <c r="B24" s="500"/>
      <c r="C24" s="501"/>
      <c r="D24" s="501"/>
      <c r="E24" s="501"/>
      <c r="F24" s="502"/>
      <c r="G24" s="132"/>
      <c r="H24" s="132"/>
      <c r="I24" s="132"/>
      <c r="J24" s="141">
        <f>SUM(J22:J23)</f>
        <v>7.5600000000000005</v>
      </c>
      <c r="K24" s="132"/>
      <c r="L24" s="132"/>
      <c r="M24" s="132"/>
      <c r="N24" s="132"/>
      <c r="O24" s="133"/>
      <c r="P24" s="134"/>
    </row>
    <row r="25" spans="2:16" s="8" customFormat="1" ht="24.95" customHeight="1" x14ac:dyDescent="0.25">
      <c r="B25" s="505" t="s">
        <v>305</v>
      </c>
      <c r="C25" s="506"/>
      <c r="D25" s="506"/>
      <c r="E25" s="506"/>
      <c r="F25" s="506"/>
      <c r="G25" s="132">
        <v>1</v>
      </c>
      <c r="H25" s="132">
        <v>0.8</v>
      </c>
      <c r="I25" s="133">
        <v>2</v>
      </c>
      <c r="J25" s="132">
        <f t="shared" ref="J25:J31" si="4">+G25*H25*I25</f>
        <v>1.6</v>
      </c>
      <c r="K25" s="132" t="s">
        <v>315</v>
      </c>
      <c r="L25" s="132" t="s">
        <v>316</v>
      </c>
      <c r="M25" s="132">
        <f>+J25</f>
        <v>1.6</v>
      </c>
      <c r="N25" s="132"/>
      <c r="O25" s="133">
        <f t="shared" ref="O25:O31" si="5">+(H25*2+G25*2)*I25</f>
        <v>7.2</v>
      </c>
      <c r="P25" s="134">
        <f t="shared" ref="P25:P31" si="6">+G25*I25</f>
        <v>2</v>
      </c>
    </row>
    <row r="26" spans="2:16" s="8" customFormat="1" ht="24.95" customHeight="1" x14ac:dyDescent="0.25">
      <c r="B26" s="505" t="s">
        <v>305</v>
      </c>
      <c r="C26" s="506"/>
      <c r="D26" s="506"/>
      <c r="E26" s="506"/>
      <c r="F26" s="506"/>
      <c r="G26" s="132">
        <v>1.2</v>
      </c>
      <c r="H26" s="132">
        <v>0.8</v>
      </c>
      <c r="I26" s="133">
        <v>1</v>
      </c>
      <c r="J26" s="132">
        <f t="shared" si="4"/>
        <v>0.96</v>
      </c>
      <c r="K26" s="132" t="s">
        <v>315</v>
      </c>
      <c r="L26" s="132" t="s">
        <v>316</v>
      </c>
      <c r="M26" s="132">
        <f>+J26</f>
        <v>0.96</v>
      </c>
      <c r="N26" s="132"/>
      <c r="O26" s="133">
        <f t="shared" si="5"/>
        <v>4</v>
      </c>
      <c r="P26" s="134">
        <f t="shared" si="6"/>
        <v>1.2</v>
      </c>
    </row>
    <row r="27" spans="2:16" s="8" customFormat="1" ht="24.95" customHeight="1" x14ac:dyDescent="0.25">
      <c r="B27" s="505" t="s">
        <v>305</v>
      </c>
      <c r="C27" s="506"/>
      <c r="D27" s="506"/>
      <c r="E27" s="506"/>
      <c r="F27" s="506"/>
      <c r="G27" s="132">
        <v>1.6</v>
      </c>
      <c r="H27" s="132">
        <v>0.8</v>
      </c>
      <c r="I27" s="133">
        <v>1</v>
      </c>
      <c r="J27" s="132">
        <f t="shared" si="4"/>
        <v>1.2800000000000002</v>
      </c>
      <c r="K27" s="132" t="s">
        <v>315</v>
      </c>
      <c r="L27" s="132" t="s">
        <v>316</v>
      </c>
      <c r="M27" s="132">
        <f>+J27</f>
        <v>1.2800000000000002</v>
      </c>
      <c r="N27" s="132"/>
      <c r="O27" s="133">
        <f t="shared" si="5"/>
        <v>4.8000000000000007</v>
      </c>
      <c r="P27" s="134">
        <f t="shared" si="6"/>
        <v>1.6</v>
      </c>
    </row>
    <row r="28" spans="2:16" s="8" customFormat="1" ht="24.95" customHeight="1" x14ac:dyDescent="0.25">
      <c r="B28" s="505" t="s">
        <v>305</v>
      </c>
      <c r="C28" s="506"/>
      <c r="D28" s="506"/>
      <c r="E28" s="506"/>
      <c r="F28" s="506"/>
      <c r="G28" s="132">
        <v>1.8</v>
      </c>
      <c r="H28" s="132">
        <v>0.8</v>
      </c>
      <c r="I28" s="133">
        <v>1</v>
      </c>
      <c r="J28" s="132">
        <f t="shared" si="4"/>
        <v>1.4400000000000002</v>
      </c>
      <c r="K28" s="132" t="s">
        <v>315</v>
      </c>
      <c r="L28" s="132" t="s">
        <v>316</v>
      </c>
      <c r="M28" s="132">
        <f t="shared" ref="M28:M31" si="7">+J28</f>
        <v>1.4400000000000002</v>
      </c>
      <c r="N28" s="132"/>
      <c r="O28" s="133">
        <f t="shared" si="5"/>
        <v>5.2</v>
      </c>
      <c r="P28" s="134">
        <f t="shared" si="6"/>
        <v>1.8</v>
      </c>
    </row>
    <row r="29" spans="2:16" s="8" customFormat="1" ht="24.95" customHeight="1" x14ac:dyDescent="0.25">
      <c r="B29" s="505" t="s">
        <v>305</v>
      </c>
      <c r="C29" s="506"/>
      <c r="D29" s="506"/>
      <c r="E29" s="506"/>
      <c r="F29" s="506"/>
      <c r="G29" s="132">
        <v>2</v>
      </c>
      <c r="H29" s="132">
        <v>0.8</v>
      </c>
      <c r="I29" s="133"/>
      <c r="J29" s="132">
        <f t="shared" si="4"/>
        <v>0</v>
      </c>
      <c r="K29" s="132" t="s">
        <v>315</v>
      </c>
      <c r="L29" s="132" t="s">
        <v>316</v>
      </c>
      <c r="M29" s="132">
        <f t="shared" si="7"/>
        <v>0</v>
      </c>
      <c r="N29" s="132"/>
      <c r="O29" s="133">
        <f t="shared" si="5"/>
        <v>0</v>
      </c>
      <c r="P29" s="134">
        <f t="shared" si="6"/>
        <v>0</v>
      </c>
    </row>
    <row r="30" spans="2:16" s="8" customFormat="1" ht="24.95" customHeight="1" x14ac:dyDescent="0.25">
      <c r="B30" s="505" t="s">
        <v>305</v>
      </c>
      <c r="C30" s="506"/>
      <c r="D30" s="506"/>
      <c r="E30" s="506"/>
      <c r="F30" s="506"/>
      <c r="G30" s="132">
        <v>2.5</v>
      </c>
      <c r="H30" s="132">
        <v>1.2</v>
      </c>
      <c r="I30" s="133"/>
      <c r="J30" s="132">
        <f t="shared" si="4"/>
        <v>0</v>
      </c>
      <c r="K30" s="132" t="s">
        <v>315</v>
      </c>
      <c r="L30" s="132" t="s">
        <v>316</v>
      </c>
      <c r="M30" s="132">
        <f t="shared" si="7"/>
        <v>0</v>
      </c>
      <c r="N30" s="132"/>
      <c r="O30" s="133">
        <f t="shared" si="5"/>
        <v>0</v>
      </c>
      <c r="P30" s="134">
        <f t="shared" si="6"/>
        <v>0</v>
      </c>
    </row>
    <row r="31" spans="2:16" s="8" customFormat="1" ht="24.95" customHeight="1" x14ac:dyDescent="0.25">
      <c r="B31" s="505" t="s">
        <v>305</v>
      </c>
      <c r="C31" s="506"/>
      <c r="D31" s="506"/>
      <c r="E31" s="506"/>
      <c r="F31" s="506"/>
      <c r="G31" s="132">
        <v>2.8</v>
      </c>
      <c r="H31" s="132">
        <v>0.8</v>
      </c>
      <c r="I31" s="133">
        <v>1</v>
      </c>
      <c r="J31" s="132">
        <f t="shared" si="4"/>
        <v>2.2399999999999998</v>
      </c>
      <c r="K31" s="132" t="s">
        <v>315</v>
      </c>
      <c r="L31" s="132" t="s">
        <v>316</v>
      </c>
      <c r="M31" s="132">
        <f t="shared" si="7"/>
        <v>2.2399999999999998</v>
      </c>
      <c r="N31" s="132"/>
      <c r="O31" s="133">
        <f t="shared" si="5"/>
        <v>7.1999999999999993</v>
      </c>
      <c r="P31" s="134">
        <f t="shared" si="6"/>
        <v>2.8</v>
      </c>
    </row>
    <row r="32" spans="2:16" s="8" customFormat="1" ht="24.95" customHeight="1" x14ac:dyDescent="0.25">
      <c r="B32" s="500"/>
      <c r="C32" s="501"/>
      <c r="D32" s="501"/>
      <c r="E32" s="501"/>
      <c r="F32" s="502"/>
      <c r="G32" s="132"/>
      <c r="H32" s="132"/>
      <c r="I32" s="132"/>
      <c r="J32" s="141">
        <f>SUM(J25:J31)</f>
        <v>7.52</v>
      </c>
      <c r="K32" s="132" t="s">
        <v>315</v>
      </c>
      <c r="L32" s="132" t="s">
        <v>316</v>
      </c>
      <c r="M32" s="141">
        <f>SUM(M25:M31)</f>
        <v>7.52</v>
      </c>
      <c r="N32" s="132"/>
      <c r="O32" s="133"/>
      <c r="P32" s="134"/>
    </row>
    <row r="33" spans="1:16" s="8" customFormat="1" ht="39.950000000000003" customHeight="1" x14ac:dyDescent="0.25">
      <c r="B33" s="505" t="s">
        <v>1127</v>
      </c>
      <c r="C33" s="506"/>
      <c r="D33" s="506"/>
      <c r="E33" s="506"/>
      <c r="F33" s="506"/>
      <c r="G33" s="132">
        <v>2.5</v>
      </c>
      <c r="H33" s="132">
        <v>1.2</v>
      </c>
      <c r="I33" s="133">
        <v>3</v>
      </c>
      <c r="J33" s="132">
        <f t="shared" ref="J33" si="8">+G33*H33*I33</f>
        <v>9</v>
      </c>
      <c r="K33" s="132" t="s">
        <v>315</v>
      </c>
      <c r="L33" s="132" t="s">
        <v>316</v>
      </c>
      <c r="M33" s="132">
        <f t="shared" ref="M33" si="9">+J33</f>
        <v>9</v>
      </c>
      <c r="N33" s="132"/>
      <c r="O33" s="133">
        <f t="shared" ref="O33" si="10">+(H33*2+G33*2)*I33</f>
        <v>22.200000000000003</v>
      </c>
      <c r="P33" s="134">
        <f t="shared" ref="P33" si="11">+G33*I33</f>
        <v>7.5</v>
      </c>
    </row>
    <row r="34" spans="1:16" s="8" customFormat="1" ht="24.95" customHeight="1" x14ac:dyDescent="0.25">
      <c r="B34" s="500"/>
      <c r="C34" s="501"/>
      <c r="D34" s="501"/>
      <c r="E34" s="501"/>
      <c r="F34" s="502"/>
      <c r="G34" s="132"/>
      <c r="H34" s="132"/>
      <c r="I34" s="132"/>
      <c r="J34" s="141">
        <f>SUM(J33:J33)</f>
        <v>9</v>
      </c>
      <c r="K34" s="132" t="s">
        <v>315</v>
      </c>
      <c r="L34" s="132" t="s">
        <v>316</v>
      </c>
      <c r="M34" s="141">
        <f>SUM(M33:M33)</f>
        <v>9</v>
      </c>
      <c r="N34" s="132"/>
      <c r="O34" s="133"/>
      <c r="P34" s="134"/>
    </row>
    <row r="35" spans="1:16" s="8" customFormat="1" ht="39.950000000000003" customHeight="1" x14ac:dyDescent="0.25">
      <c r="B35" s="505" t="s">
        <v>1126</v>
      </c>
      <c r="C35" s="506"/>
      <c r="D35" s="506"/>
      <c r="E35" s="506"/>
      <c r="F35" s="506"/>
      <c r="G35" s="132">
        <v>1.2</v>
      </c>
      <c r="H35" s="132">
        <v>0.8</v>
      </c>
      <c r="I35" s="133">
        <v>3</v>
      </c>
      <c r="J35" s="132">
        <f t="shared" ref="J35:J37" si="12">+G35*H35*I35</f>
        <v>2.88</v>
      </c>
      <c r="K35" s="132"/>
      <c r="L35" s="132"/>
      <c r="M35" s="132"/>
      <c r="N35" s="132"/>
      <c r="O35" s="133">
        <f t="shared" ref="O35:O37" si="13">+(H35*2+G35*2)*I35</f>
        <v>12</v>
      </c>
      <c r="P35" s="134">
        <f t="shared" ref="P35:P37" si="14">+G35*I35</f>
        <v>3.5999999999999996</v>
      </c>
    </row>
    <row r="36" spans="1:16" s="8" customFormat="1" ht="39.950000000000003" customHeight="1" x14ac:dyDescent="0.25">
      <c r="B36" s="505" t="s">
        <v>1126</v>
      </c>
      <c r="C36" s="506"/>
      <c r="D36" s="506"/>
      <c r="E36" s="506"/>
      <c r="F36" s="506"/>
      <c r="G36" s="132">
        <v>2</v>
      </c>
      <c r="H36" s="132">
        <v>0.8</v>
      </c>
      <c r="I36" s="133">
        <v>2</v>
      </c>
      <c r="J36" s="132">
        <f t="shared" si="12"/>
        <v>3.2</v>
      </c>
      <c r="K36" s="132"/>
      <c r="L36" s="132"/>
      <c r="M36" s="132"/>
      <c r="N36" s="132"/>
      <c r="O36" s="133">
        <f t="shared" si="13"/>
        <v>11.2</v>
      </c>
      <c r="P36" s="134">
        <f t="shared" si="14"/>
        <v>4</v>
      </c>
    </row>
    <row r="37" spans="1:16" s="8" customFormat="1" ht="39.950000000000003" customHeight="1" x14ac:dyDescent="0.25">
      <c r="B37" s="505" t="s">
        <v>1126</v>
      </c>
      <c r="C37" s="506"/>
      <c r="D37" s="506"/>
      <c r="E37" s="506"/>
      <c r="F37" s="506"/>
      <c r="G37" s="132">
        <v>2.8</v>
      </c>
      <c r="H37" s="132">
        <v>0.8</v>
      </c>
      <c r="I37" s="133">
        <v>3</v>
      </c>
      <c r="J37" s="132">
        <f t="shared" si="12"/>
        <v>6.7199999999999989</v>
      </c>
      <c r="K37" s="132"/>
      <c r="L37" s="132"/>
      <c r="M37" s="132"/>
      <c r="N37" s="132"/>
      <c r="O37" s="133">
        <f t="shared" si="13"/>
        <v>21.599999999999998</v>
      </c>
      <c r="P37" s="134">
        <f t="shared" si="14"/>
        <v>8.3999999999999986</v>
      </c>
    </row>
    <row r="38" spans="1:16" s="8" customFormat="1" ht="24.95" customHeight="1" x14ac:dyDescent="0.25">
      <c r="B38" s="500"/>
      <c r="C38" s="501"/>
      <c r="D38" s="501"/>
      <c r="E38" s="501"/>
      <c r="F38" s="502"/>
      <c r="G38" s="132"/>
      <c r="H38" s="132"/>
      <c r="I38" s="132"/>
      <c r="J38" s="141">
        <f>SUM(J35:J37)</f>
        <v>12.799999999999999</v>
      </c>
      <c r="K38" s="132"/>
      <c r="L38" s="132"/>
      <c r="M38" s="141">
        <f>SUM(M35:M37)</f>
        <v>0</v>
      </c>
      <c r="N38" s="132"/>
      <c r="O38" s="133"/>
      <c r="P38" s="134"/>
    </row>
    <row r="39" spans="1:16" s="8" customFormat="1" ht="24.95" customHeight="1" x14ac:dyDescent="0.25">
      <c r="B39" s="500"/>
      <c r="C39" s="501"/>
      <c r="D39" s="501"/>
      <c r="E39" s="501"/>
      <c r="F39" s="502"/>
      <c r="G39" s="132"/>
      <c r="H39" s="132"/>
      <c r="I39" s="132"/>
      <c r="J39" s="133"/>
      <c r="K39" s="132"/>
      <c r="L39" s="132"/>
      <c r="M39" s="132"/>
      <c r="N39" s="132"/>
      <c r="O39" s="133"/>
      <c r="P39" s="134"/>
    </row>
    <row r="40" spans="1:16" s="8" customFormat="1" ht="24.95" customHeight="1" x14ac:dyDescent="0.25">
      <c r="B40" s="503" t="s">
        <v>306</v>
      </c>
      <c r="C40" s="504"/>
      <c r="D40" s="504"/>
      <c r="E40" s="504"/>
      <c r="F40" s="504"/>
      <c r="G40" s="132"/>
      <c r="H40" s="132"/>
      <c r="I40" s="132"/>
      <c r="J40" s="133"/>
      <c r="K40" s="132"/>
      <c r="L40" s="132"/>
      <c r="M40" s="132"/>
      <c r="N40" s="132"/>
      <c r="O40" s="133"/>
      <c r="P40" s="134"/>
    </row>
    <row r="41" spans="1:16" s="8" customFormat="1" ht="24.95" customHeight="1" x14ac:dyDescent="0.25">
      <c r="B41" s="505" t="s">
        <v>317</v>
      </c>
      <c r="C41" s="506"/>
      <c r="D41" s="506"/>
      <c r="E41" s="506"/>
      <c r="F41" s="506"/>
      <c r="G41" s="132"/>
      <c r="H41" s="132"/>
      <c r="I41" s="132"/>
      <c r="J41" s="133">
        <f>+G41*H41*I41</f>
        <v>0</v>
      </c>
      <c r="K41" s="132"/>
      <c r="L41" s="132"/>
      <c r="M41" s="132"/>
      <c r="N41" s="133">
        <f>+(J41*2)+(2*(PI()*(((38.1/2)/1000))*G41)*2)</f>
        <v>0</v>
      </c>
      <c r="O41" s="133"/>
      <c r="P41" s="134"/>
    </row>
    <row r="42" spans="1:16" s="8" customFormat="1" ht="24.95" customHeight="1" x14ac:dyDescent="0.25">
      <c r="B42" s="505" t="s">
        <v>318</v>
      </c>
      <c r="C42" s="506"/>
      <c r="D42" s="506"/>
      <c r="E42" s="506"/>
      <c r="F42" s="506"/>
      <c r="G42" s="132"/>
      <c r="H42" s="132"/>
      <c r="I42" s="132"/>
      <c r="J42" s="133">
        <f>+G42*I42</f>
        <v>0</v>
      </c>
      <c r="K42" s="132"/>
      <c r="L42" s="132"/>
      <c r="M42" s="132"/>
      <c r="N42" s="133">
        <f>2*(PI()*(((38.1/2)/1000))*J42)</f>
        <v>0</v>
      </c>
      <c r="O42" s="133"/>
      <c r="P42" s="134"/>
    </row>
    <row r="43" spans="1:16" s="8" customFormat="1" ht="54.95" customHeight="1" x14ac:dyDescent="0.25">
      <c r="B43" s="505" t="s">
        <v>319</v>
      </c>
      <c r="C43" s="506"/>
      <c r="D43" s="506"/>
      <c r="E43" s="506"/>
      <c r="F43" s="506"/>
      <c r="G43" s="132"/>
      <c r="H43" s="132"/>
      <c r="I43" s="133"/>
      <c r="J43" s="132">
        <f>+G43*H43*I43</f>
        <v>0</v>
      </c>
      <c r="K43" s="132"/>
      <c r="L43" s="132"/>
      <c r="M43" s="132"/>
      <c r="N43" s="133"/>
      <c r="O43" s="133"/>
      <c r="P43" s="134"/>
    </row>
    <row r="44" spans="1:16" s="8" customFormat="1" ht="24.95" customHeight="1" x14ac:dyDescent="0.25">
      <c r="B44" s="505" t="s">
        <v>320</v>
      </c>
      <c r="C44" s="506"/>
      <c r="D44" s="506"/>
      <c r="E44" s="506"/>
      <c r="F44" s="506"/>
      <c r="G44" s="132">
        <v>0.9</v>
      </c>
      <c r="H44" s="132">
        <v>2.1</v>
      </c>
      <c r="I44" s="133"/>
      <c r="J44" s="132">
        <f>+G44*H44*I44</f>
        <v>0</v>
      </c>
      <c r="K44" s="132"/>
      <c r="L44" s="132"/>
      <c r="M44" s="132"/>
      <c r="N44" s="133">
        <f>+J44*3</f>
        <v>0</v>
      </c>
      <c r="O44" s="133">
        <f>+(H44*2+G44)*I44</f>
        <v>0</v>
      </c>
      <c r="P44" s="134"/>
    </row>
    <row r="45" spans="1:16" s="8" customFormat="1" ht="24.95" customHeight="1" x14ac:dyDescent="0.25">
      <c r="B45" s="505" t="s">
        <v>334</v>
      </c>
      <c r="C45" s="506"/>
      <c r="D45" s="506"/>
      <c r="E45" s="506"/>
      <c r="F45" s="506"/>
      <c r="G45" s="132">
        <v>1</v>
      </c>
      <c r="H45" s="132">
        <v>2.1</v>
      </c>
      <c r="I45" s="133">
        <v>1</v>
      </c>
      <c r="J45" s="132">
        <f>+G45*H45*I45</f>
        <v>2.1</v>
      </c>
      <c r="K45" s="132"/>
      <c r="L45" s="132"/>
      <c r="M45" s="132"/>
      <c r="N45" s="133">
        <f>+J45*3</f>
        <v>6.3000000000000007</v>
      </c>
      <c r="O45" s="133">
        <f>+(H45*2+G45)*I45</f>
        <v>5.2</v>
      </c>
      <c r="P45" s="134"/>
    </row>
    <row r="46" spans="1:16" s="8" customFormat="1" ht="24.95" customHeight="1" x14ac:dyDescent="0.25">
      <c r="B46" s="509"/>
      <c r="C46" s="510"/>
      <c r="D46" s="510"/>
      <c r="E46" s="510"/>
      <c r="F46" s="510"/>
      <c r="G46" s="133"/>
      <c r="H46" s="133"/>
      <c r="I46" s="133"/>
      <c r="J46" s="133"/>
      <c r="K46" s="133"/>
      <c r="L46" s="133"/>
      <c r="M46" s="133"/>
      <c r="N46" s="133"/>
      <c r="O46" s="133"/>
      <c r="P46" s="135"/>
    </row>
    <row r="47" spans="1:16" s="8" customFormat="1" ht="24.95" customHeight="1" x14ac:dyDescent="0.25">
      <c r="A47" s="72"/>
      <c r="B47" s="509" t="s">
        <v>85</v>
      </c>
      <c r="C47" s="510"/>
      <c r="D47" s="510"/>
      <c r="E47" s="510"/>
      <c r="F47" s="510"/>
      <c r="G47" s="133"/>
      <c r="H47" s="133"/>
      <c r="I47" s="133"/>
      <c r="J47" s="133"/>
      <c r="K47" s="133"/>
      <c r="L47" s="133"/>
      <c r="M47" s="133"/>
      <c r="N47" s="133"/>
      <c r="O47" s="133"/>
      <c r="P47" s="135"/>
    </row>
    <row r="48" spans="1:16" s="8" customFormat="1" ht="24.95" customHeight="1" x14ac:dyDescent="0.25">
      <c r="B48" s="505" t="s">
        <v>321</v>
      </c>
      <c r="C48" s="506"/>
      <c r="D48" s="506"/>
      <c r="E48" s="506"/>
      <c r="F48" s="506"/>
      <c r="G48" s="132">
        <v>2</v>
      </c>
      <c r="H48" s="132"/>
      <c r="I48" s="132">
        <v>2</v>
      </c>
      <c r="J48" s="133">
        <f>+G48*I48</f>
        <v>4</v>
      </c>
      <c r="K48" s="132"/>
      <c r="L48" s="132"/>
      <c r="M48" s="132"/>
      <c r="N48" s="132"/>
      <c r="O48" s="133"/>
      <c r="P48" s="134"/>
    </row>
    <row r="49" spans="2:16" s="8" customFormat="1" ht="24.95" customHeight="1" x14ac:dyDescent="0.25">
      <c r="B49" s="505" t="s">
        <v>322</v>
      </c>
      <c r="C49" s="506"/>
      <c r="D49" s="506"/>
      <c r="E49" s="506"/>
      <c r="F49" s="506"/>
      <c r="G49" s="132">
        <v>2</v>
      </c>
      <c r="H49" s="132"/>
      <c r="I49" s="132">
        <v>2</v>
      </c>
      <c r="J49" s="133">
        <f>+G49*I49</f>
        <v>4</v>
      </c>
      <c r="K49" s="132"/>
      <c r="L49" s="132"/>
      <c r="M49" s="132"/>
      <c r="N49" s="132"/>
      <c r="O49" s="133"/>
      <c r="P49" s="134"/>
    </row>
    <row r="50" spans="2:16" s="8" customFormat="1" ht="24.95" customHeight="1" x14ac:dyDescent="0.25">
      <c r="B50" s="505" t="s">
        <v>323</v>
      </c>
      <c r="C50" s="506"/>
      <c r="D50" s="506"/>
      <c r="E50" s="506"/>
      <c r="F50" s="506"/>
      <c r="G50" s="132">
        <v>1</v>
      </c>
      <c r="H50" s="132"/>
      <c r="I50" s="132">
        <v>2</v>
      </c>
      <c r="J50" s="133">
        <f>+G50*I50</f>
        <v>2</v>
      </c>
      <c r="K50" s="132"/>
      <c r="L50" s="132"/>
      <c r="M50" s="132"/>
      <c r="N50" s="132"/>
      <c r="O50" s="133"/>
      <c r="P50" s="134"/>
    </row>
    <row r="51" spans="2:16" s="8" customFormat="1" ht="24.95" customHeight="1" x14ac:dyDescent="0.25">
      <c r="B51" s="505" t="s">
        <v>324</v>
      </c>
      <c r="C51" s="506"/>
      <c r="D51" s="506"/>
      <c r="E51" s="506"/>
      <c r="F51" s="506"/>
      <c r="G51" s="132">
        <f>+SUM(I12:I17,I19)+SUM(I18:I18)*2</f>
        <v>15</v>
      </c>
      <c r="H51" s="132"/>
      <c r="I51" s="132">
        <v>3</v>
      </c>
      <c r="J51" s="133">
        <f>+G51*I51</f>
        <v>45</v>
      </c>
      <c r="K51" s="132"/>
      <c r="L51" s="132"/>
      <c r="M51" s="132"/>
      <c r="N51" s="132"/>
      <c r="O51" s="133"/>
      <c r="P51" s="134"/>
    </row>
    <row r="52" spans="2:16" s="8" customFormat="1" ht="24.95" customHeight="1" x14ac:dyDescent="0.25">
      <c r="B52" s="505" t="s">
        <v>325</v>
      </c>
      <c r="C52" s="506"/>
      <c r="D52" s="506"/>
      <c r="E52" s="506"/>
      <c r="F52" s="506"/>
      <c r="G52" s="132">
        <f>+I18</f>
        <v>2</v>
      </c>
      <c r="H52" s="132"/>
      <c r="I52" s="132">
        <v>1</v>
      </c>
      <c r="J52" s="133">
        <f>+G52*I52</f>
        <v>2</v>
      </c>
      <c r="K52" s="132"/>
      <c r="L52" s="132"/>
      <c r="M52" s="132"/>
      <c r="N52" s="132"/>
      <c r="O52" s="133"/>
      <c r="P52" s="134"/>
    </row>
    <row r="53" spans="2:16" s="8" customFormat="1" ht="24.95" customHeight="1" x14ac:dyDescent="0.25">
      <c r="B53" s="505" t="s">
        <v>326</v>
      </c>
      <c r="C53" s="506"/>
      <c r="D53" s="506"/>
      <c r="E53" s="506"/>
      <c r="F53" s="506"/>
      <c r="G53" s="132">
        <f>+I22</f>
        <v>6</v>
      </c>
      <c r="H53" s="132"/>
      <c r="I53" s="132">
        <v>1</v>
      </c>
      <c r="J53" s="133">
        <f t="shared" ref="J53:J58" si="15">+G53*I53</f>
        <v>6</v>
      </c>
      <c r="K53" s="132"/>
      <c r="L53" s="132"/>
      <c r="M53" s="132"/>
      <c r="N53" s="132"/>
      <c r="O53" s="133"/>
      <c r="P53" s="134"/>
    </row>
    <row r="54" spans="2:16" s="8" customFormat="1" ht="24.95" customHeight="1" x14ac:dyDescent="0.25">
      <c r="B54" s="505" t="s">
        <v>327</v>
      </c>
      <c r="C54" s="506"/>
      <c r="D54" s="506"/>
      <c r="E54" s="506"/>
      <c r="F54" s="506"/>
      <c r="G54" s="132">
        <f>+G51</f>
        <v>15</v>
      </c>
      <c r="H54" s="132"/>
      <c r="I54" s="132">
        <v>1</v>
      </c>
      <c r="J54" s="133">
        <f t="shared" si="15"/>
        <v>15</v>
      </c>
      <c r="K54" s="132"/>
      <c r="L54" s="132"/>
      <c r="M54" s="132"/>
      <c r="N54" s="132"/>
      <c r="O54" s="133"/>
      <c r="P54" s="134"/>
    </row>
    <row r="55" spans="2:16" s="8" customFormat="1" ht="24.95" customHeight="1" x14ac:dyDescent="0.25">
      <c r="B55" s="505" t="s">
        <v>328</v>
      </c>
      <c r="C55" s="506"/>
      <c r="D55" s="506"/>
      <c r="E55" s="506"/>
      <c r="F55" s="506"/>
      <c r="G55" s="132">
        <f>+G53</f>
        <v>6</v>
      </c>
      <c r="H55" s="132"/>
      <c r="I55" s="132">
        <v>2</v>
      </c>
      <c r="J55" s="133">
        <f t="shared" si="15"/>
        <v>12</v>
      </c>
      <c r="K55" s="132"/>
      <c r="L55" s="132"/>
      <c r="M55" s="132"/>
      <c r="N55" s="132"/>
      <c r="O55" s="133"/>
      <c r="P55" s="134"/>
    </row>
    <row r="56" spans="2:16" s="8" customFormat="1" ht="24.95" customHeight="1" x14ac:dyDescent="0.25">
      <c r="B56" s="505" t="s">
        <v>329</v>
      </c>
      <c r="C56" s="506"/>
      <c r="D56" s="506"/>
      <c r="E56" s="506"/>
      <c r="F56" s="506"/>
      <c r="G56" s="132">
        <f>+G55</f>
        <v>6</v>
      </c>
      <c r="H56" s="132"/>
      <c r="I56" s="132">
        <v>1</v>
      </c>
      <c r="J56" s="133">
        <f t="shared" si="15"/>
        <v>6</v>
      </c>
      <c r="K56" s="132"/>
      <c r="L56" s="132"/>
      <c r="M56" s="132"/>
      <c r="N56" s="132"/>
      <c r="O56" s="133"/>
      <c r="P56" s="134"/>
    </row>
    <row r="57" spans="2:16" s="8" customFormat="1" ht="24.95" customHeight="1" x14ac:dyDescent="0.25">
      <c r="B57" s="505" t="s">
        <v>330</v>
      </c>
      <c r="C57" s="506"/>
      <c r="D57" s="506"/>
      <c r="E57" s="506"/>
      <c r="F57" s="506"/>
      <c r="G57" s="132">
        <f>+G56</f>
        <v>6</v>
      </c>
      <c r="H57" s="132"/>
      <c r="I57" s="132">
        <v>3</v>
      </c>
      <c r="J57" s="133">
        <f t="shared" si="15"/>
        <v>18</v>
      </c>
      <c r="K57" s="132"/>
      <c r="L57" s="132"/>
      <c r="M57" s="132"/>
      <c r="N57" s="132"/>
      <c r="O57" s="133"/>
      <c r="P57" s="134"/>
    </row>
    <row r="58" spans="2:16" s="8" customFormat="1" ht="24.95" customHeight="1" x14ac:dyDescent="0.25">
      <c r="B58" s="505" t="s">
        <v>331</v>
      </c>
      <c r="C58" s="506"/>
      <c r="D58" s="506"/>
      <c r="E58" s="506"/>
      <c r="F58" s="506"/>
      <c r="G58" s="132">
        <f>+G57</f>
        <v>6</v>
      </c>
      <c r="H58" s="132"/>
      <c r="I58" s="132">
        <v>2</v>
      </c>
      <c r="J58" s="133">
        <f t="shared" si="15"/>
        <v>12</v>
      </c>
      <c r="K58" s="132"/>
      <c r="L58" s="132"/>
      <c r="M58" s="132"/>
      <c r="N58" s="132"/>
      <c r="O58" s="133"/>
      <c r="P58" s="134"/>
    </row>
    <row r="59" spans="2:16" s="71" customFormat="1" ht="24.95" customHeight="1" thickBot="1" x14ac:dyDescent="0.3">
      <c r="B59" s="511"/>
      <c r="C59" s="512"/>
      <c r="D59" s="512"/>
      <c r="E59" s="512"/>
      <c r="F59" s="512"/>
      <c r="G59" s="142"/>
      <c r="H59" s="142"/>
      <c r="I59" s="142"/>
      <c r="J59" s="142"/>
      <c r="K59" s="142"/>
      <c r="L59" s="142"/>
      <c r="M59" s="142"/>
      <c r="N59" s="143">
        <f>SUM(N11:N58)</f>
        <v>84.42</v>
      </c>
      <c r="O59" s="143">
        <f>SUM(O11:O58)</f>
        <v>156.39999999999998</v>
      </c>
      <c r="P59" s="144">
        <f>SUM(P11:P58)</f>
        <v>32.9</v>
      </c>
    </row>
  </sheetData>
  <mergeCells count="58">
    <mergeCell ref="B16:F16"/>
    <mergeCell ref="B17:F17"/>
    <mergeCell ref="B18:F18"/>
    <mergeCell ref="B19:F19"/>
    <mergeCell ref="B20:F20"/>
    <mergeCell ref="B36:F36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21:F21"/>
    <mergeCell ref="B11:F11"/>
    <mergeCell ref="B12:F12"/>
    <mergeCell ref="B13:F13"/>
    <mergeCell ref="B14:F14"/>
    <mergeCell ref="B15:F15"/>
    <mergeCell ref="B50:F50"/>
    <mergeCell ref="B39:F39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5:F45"/>
    <mergeCell ref="B46:F46"/>
    <mergeCell ref="B47:F47"/>
    <mergeCell ref="B48:F48"/>
    <mergeCell ref="B49:F49"/>
    <mergeCell ref="B37:F37"/>
    <mergeCell ref="B38:F38"/>
    <mergeCell ref="B58:F58"/>
    <mergeCell ref="B59:F59"/>
    <mergeCell ref="B52:F52"/>
    <mergeCell ref="B53:F53"/>
    <mergeCell ref="B54:F54"/>
    <mergeCell ref="B55:F55"/>
    <mergeCell ref="B56:F56"/>
    <mergeCell ref="B57:F57"/>
    <mergeCell ref="B51:F51"/>
    <mergeCell ref="B40:F40"/>
    <mergeCell ref="B41:F41"/>
    <mergeCell ref="B42:F42"/>
    <mergeCell ref="B43:F43"/>
    <mergeCell ref="B44:F4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0BB3-7B91-47E4-866A-46B492C2B1D8}">
  <sheetPr>
    <tabColor rgb="FF0070C0"/>
  </sheetPr>
  <dimension ref="A1:U54"/>
  <sheetViews>
    <sheetView showGridLines="0" view="pageBreakPreview" zoomScaleNormal="70" zoomScaleSheetLayoutView="100" workbookViewId="0">
      <selection activeCell="M7" sqref="M7:N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9" width="10.7109375" style="32" customWidth="1"/>
    <col min="10" max="10" width="9.85546875" style="32" customWidth="1"/>
    <col min="11" max="11" width="10.7109375" style="145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3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234</v>
      </c>
      <c r="N7" s="68" t="s">
        <v>235</v>
      </c>
      <c r="O7" s="3" t="s">
        <v>25</v>
      </c>
      <c r="P7" s="68" t="s">
        <v>120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13" t="s">
        <v>41</v>
      </c>
      <c r="C9" s="514"/>
      <c r="D9" s="514"/>
      <c r="E9" s="514"/>
      <c r="F9" s="514"/>
      <c r="G9" s="517" t="s">
        <v>114</v>
      </c>
      <c r="H9" s="517"/>
      <c r="I9" s="517" t="s">
        <v>73</v>
      </c>
      <c r="J9" s="517" t="s">
        <v>16</v>
      </c>
      <c r="K9" s="517" t="s">
        <v>109</v>
      </c>
      <c r="L9" s="517"/>
      <c r="M9" s="517"/>
      <c r="N9" s="517" t="s">
        <v>108</v>
      </c>
      <c r="O9" s="517" t="s">
        <v>112</v>
      </c>
      <c r="P9" s="519" t="s">
        <v>113</v>
      </c>
    </row>
    <row r="10" spans="2:21" s="8" customFormat="1" ht="20.100000000000001" customHeight="1" thickBot="1" x14ac:dyDescent="0.3">
      <c r="B10" s="515"/>
      <c r="C10" s="516"/>
      <c r="D10" s="516"/>
      <c r="E10" s="516"/>
      <c r="F10" s="516"/>
      <c r="G10" s="165" t="s">
        <v>110</v>
      </c>
      <c r="H10" s="165" t="s">
        <v>111</v>
      </c>
      <c r="I10" s="518"/>
      <c r="J10" s="518"/>
      <c r="K10" s="165" t="s">
        <v>1</v>
      </c>
      <c r="L10" s="165" t="s">
        <v>89</v>
      </c>
      <c r="M10" s="165" t="s">
        <v>16</v>
      </c>
      <c r="N10" s="518"/>
      <c r="O10" s="518"/>
      <c r="P10" s="520"/>
    </row>
    <row r="11" spans="2:21" s="8" customFormat="1" ht="24.95" customHeight="1" x14ac:dyDescent="0.25">
      <c r="B11" s="507" t="s">
        <v>115</v>
      </c>
      <c r="C11" s="508"/>
      <c r="D11" s="508"/>
      <c r="E11" s="508"/>
      <c r="F11" s="508"/>
      <c r="G11" s="139"/>
      <c r="H11" s="139"/>
      <c r="I11" s="140"/>
      <c r="J11" s="137"/>
      <c r="K11" s="146"/>
      <c r="L11" s="136"/>
      <c r="M11" s="136"/>
      <c r="N11" s="136"/>
      <c r="O11" s="137"/>
      <c r="P11" s="138"/>
    </row>
    <row r="12" spans="2:21" s="8" customFormat="1" ht="24.95" customHeight="1" x14ac:dyDescent="0.25">
      <c r="B12" s="498" t="s">
        <v>308</v>
      </c>
      <c r="C12" s="499"/>
      <c r="D12" s="499"/>
      <c r="E12" s="499"/>
      <c r="F12" s="499"/>
      <c r="G12" s="132">
        <v>0.7</v>
      </c>
      <c r="H12" s="132">
        <v>2.1</v>
      </c>
      <c r="I12" s="133"/>
      <c r="J12" s="132">
        <f t="shared" ref="J12:J19" si="0">+G12*H12*I12</f>
        <v>0</v>
      </c>
      <c r="K12" s="132"/>
      <c r="L12" s="132"/>
      <c r="M12" s="132"/>
      <c r="N12" s="132"/>
      <c r="O12" s="133">
        <f t="shared" ref="O12:O17" si="1">+(H12*2+G12)*I12</f>
        <v>0</v>
      </c>
      <c r="P12" s="134"/>
    </row>
    <row r="13" spans="2:21" s="8" customFormat="1" ht="24.95" customHeight="1" x14ac:dyDescent="0.25">
      <c r="B13" s="498" t="s">
        <v>309</v>
      </c>
      <c r="C13" s="499"/>
      <c r="D13" s="499"/>
      <c r="E13" s="499"/>
      <c r="F13" s="499"/>
      <c r="G13" s="132">
        <v>0.8</v>
      </c>
      <c r="H13" s="132">
        <v>2.1</v>
      </c>
      <c r="I13" s="133"/>
      <c r="J13" s="132">
        <f t="shared" si="0"/>
        <v>0</v>
      </c>
      <c r="K13" s="132"/>
      <c r="L13" s="132"/>
      <c r="M13" s="132"/>
      <c r="N13" s="133">
        <f>+J13*3</f>
        <v>0</v>
      </c>
      <c r="O13" s="133">
        <f t="shared" si="1"/>
        <v>0</v>
      </c>
      <c r="P13" s="134"/>
    </row>
    <row r="14" spans="2:21" s="8" customFormat="1" ht="24.95" customHeight="1" x14ac:dyDescent="0.25">
      <c r="B14" s="498" t="s">
        <v>307</v>
      </c>
      <c r="C14" s="499"/>
      <c r="D14" s="499"/>
      <c r="E14" s="499"/>
      <c r="F14" s="499"/>
      <c r="G14" s="132">
        <v>0.7</v>
      </c>
      <c r="H14" s="132">
        <v>2.1</v>
      </c>
      <c r="I14" s="133"/>
      <c r="J14" s="132">
        <f t="shared" si="0"/>
        <v>0</v>
      </c>
      <c r="K14" s="132"/>
      <c r="L14" s="132"/>
      <c r="M14" s="132"/>
      <c r="N14" s="133"/>
      <c r="O14" s="133">
        <f t="shared" si="1"/>
        <v>0</v>
      </c>
      <c r="P14" s="134"/>
    </row>
    <row r="15" spans="2:21" s="8" customFormat="1" ht="24.95" customHeight="1" x14ac:dyDescent="0.25">
      <c r="B15" s="498" t="s">
        <v>310</v>
      </c>
      <c r="C15" s="499"/>
      <c r="D15" s="499"/>
      <c r="E15" s="499"/>
      <c r="F15" s="499"/>
      <c r="G15" s="132">
        <v>0.8</v>
      </c>
      <c r="H15" s="132">
        <v>2.1</v>
      </c>
      <c r="I15" s="133"/>
      <c r="J15" s="132">
        <f t="shared" si="0"/>
        <v>0</v>
      </c>
      <c r="K15" s="132"/>
      <c r="L15" s="132"/>
      <c r="M15" s="132"/>
      <c r="N15" s="133"/>
      <c r="O15" s="133">
        <f t="shared" si="1"/>
        <v>0</v>
      </c>
      <c r="P15" s="134"/>
    </row>
    <row r="16" spans="2:21" s="8" customFormat="1" ht="24.95" customHeight="1" x14ac:dyDescent="0.25">
      <c r="B16" s="498" t="s">
        <v>311</v>
      </c>
      <c r="C16" s="499"/>
      <c r="D16" s="499"/>
      <c r="E16" s="499"/>
      <c r="F16" s="499"/>
      <c r="G16" s="132">
        <v>0.9</v>
      </c>
      <c r="H16" s="132">
        <v>2.1</v>
      </c>
      <c r="I16" s="133"/>
      <c r="J16" s="132">
        <f t="shared" si="0"/>
        <v>0</v>
      </c>
      <c r="K16" s="132"/>
      <c r="L16" s="132"/>
      <c r="M16" s="132"/>
      <c r="N16" s="133"/>
      <c r="O16" s="133">
        <f t="shared" si="1"/>
        <v>0</v>
      </c>
      <c r="P16" s="134"/>
    </row>
    <row r="17" spans="2:16" s="8" customFormat="1" ht="24.95" customHeight="1" x14ac:dyDescent="0.25">
      <c r="B17" s="498" t="s">
        <v>312</v>
      </c>
      <c r="C17" s="499"/>
      <c r="D17" s="499"/>
      <c r="E17" s="499"/>
      <c r="F17" s="499"/>
      <c r="G17" s="132">
        <v>1</v>
      </c>
      <c r="H17" s="132">
        <v>2.1</v>
      </c>
      <c r="I17" s="133"/>
      <c r="J17" s="132">
        <f t="shared" si="0"/>
        <v>0</v>
      </c>
      <c r="K17" s="132"/>
      <c r="L17" s="132"/>
      <c r="M17" s="132"/>
      <c r="N17" s="133"/>
      <c r="O17" s="133">
        <f t="shared" si="1"/>
        <v>0</v>
      </c>
      <c r="P17" s="134"/>
    </row>
    <row r="18" spans="2:16" s="8" customFormat="1" ht="24.95" customHeight="1" x14ac:dyDescent="0.25">
      <c r="B18" s="498" t="s">
        <v>313</v>
      </c>
      <c r="C18" s="499"/>
      <c r="D18" s="499"/>
      <c r="E18" s="499"/>
      <c r="F18" s="499"/>
      <c r="G18" s="132">
        <v>1.4</v>
      </c>
      <c r="H18" s="132">
        <v>2.1</v>
      </c>
      <c r="I18" s="133"/>
      <c r="J18" s="132">
        <f t="shared" si="0"/>
        <v>0</v>
      </c>
      <c r="K18" s="132"/>
      <c r="L18" s="132"/>
      <c r="M18" s="132"/>
      <c r="N18" s="133">
        <f>+J18*3</f>
        <v>0</v>
      </c>
      <c r="O18" s="133"/>
      <c r="P18" s="134"/>
    </row>
    <row r="19" spans="2:16" s="8" customFormat="1" ht="39.950000000000003" customHeight="1" x14ac:dyDescent="0.25">
      <c r="B19" s="498" t="s">
        <v>314</v>
      </c>
      <c r="C19" s="499"/>
      <c r="D19" s="499"/>
      <c r="E19" s="499"/>
      <c r="F19" s="499"/>
      <c r="G19" s="132">
        <v>0.9</v>
      </c>
      <c r="H19" s="132">
        <v>2.1</v>
      </c>
      <c r="I19" s="133"/>
      <c r="J19" s="132">
        <f t="shared" si="0"/>
        <v>0</v>
      </c>
      <c r="K19" s="132"/>
      <c r="L19" s="132"/>
      <c r="M19" s="132"/>
      <c r="N19" s="133">
        <f>+J19*3</f>
        <v>0</v>
      </c>
      <c r="O19" s="133">
        <f t="shared" ref="O19" si="2">+(H19*2+G19)*I19</f>
        <v>0</v>
      </c>
      <c r="P19" s="134"/>
    </row>
    <row r="20" spans="2:16" s="8" customFormat="1" ht="24.95" customHeight="1" x14ac:dyDescent="0.25">
      <c r="B20" s="500"/>
      <c r="C20" s="501"/>
      <c r="D20" s="501"/>
      <c r="E20" s="501"/>
      <c r="F20" s="502"/>
      <c r="G20" s="132"/>
      <c r="H20" s="132"/>
      <c r="I20" s="132"/>
      <c r="J20" s="133"/>
      <c r="K20" s="132"/>
      <c r="L20" s="132"/>
      <c r="M20" s="132"/>
      <c r="N20" s="132"/>
      <c r="O20" s="133"/>
      <c r="P20" s="134"/>
    </row>
    <row r="21" spans="2:16" s="8" customFormat="1" ht="24.95" customHeight="1" x14ac:dyDescent="0.25">
      <c r="B21" s="503" t="s">
        <v>209</v>
      </c>
      <c r="C21" s="504"/>
      <c r="D21" s="504"/>
      <c r="E21" s="504"/>
      <c r="F21" s="504"/>
      <c r="G21" s="132"/>
      <c r="H21" s="132"/>
      <c r="I21" s="132"/>
      <c r="J21" s="133"/>
      <c r="K21" s="132"/>
      <c r="L21" s="132"/>
      <c r="M21" s="132"/>
      <c r="N21" s="132"/>
      <c r="O21" s="133"/>
      <c r="P21" s="134"/>
    </row>
    <row r="22" spans="2:16" s="8" customFormat="1" ht="39.950000000000003" customHeight="1" x14ac:dyDescent="0.25">
      <c r="B22" s="505" t="s">
        <v>832</v>
      </c>
      <c r="C22" s="506"/>
      <c r="D22" s="506"/>
      <c r="E22" s="506"/>
      <c r="F22" s="506"/>
      <c r="G22" s="132">
        <v>0.7</v>
      </c>
      <c r="H22" s="132">
        <v>1.8</v>
      </c>
      <c r="I22" s="133"/>
      <c r="J22" s="132">
        <f>+G22*H22*I22</f>
        <v>0</v>
      </c>
      <c r="K22" s="132"/>
      <c r="L22" s="132"/>
      <c r="M22" s="132"/>
      <c r="N22" s="133"/>
      <c r="O22" s="133"/>
      <c r="P22" s="134"/>
    </row>
    <row r="23" spans="2:16" s="8" customFormat="1" ht="39.950000000000003" customHeight="1" x14ac:dyDescent="0.25">
      <c r="B23" s="505" t="s">
        <v>832</v>
      </c>
      <c r="C23" s="506"/>
      <c r="D23" s="506"/>
      <c r="E23" s="506"/>
      <c r="F23" s="506"/>
      <c r="G23" s="132">
        <v>0.8</v>
      </c>
      <c r="H23" s="132">
        <v>1.2</v>
      </c>
      <c r="I23" s="133">
        <v>3</v>
      </c>
      <c r="J23" s="132">
        <f>+G23*H23*I23</f>
        <v>2.88</v>
      </c>
      <c r="K23" s="132"/>
      <c r="L23" s="132"/>
      <c r="M23" s="132"/>
      <c r="N23" s="133"/>
      <c r="O23" s="133">
        <v>0</v>
      </c>
      <c r="P23" s="134"/>
    </row>
    <row r="24" spans="2:16" s="8" customFormat="1" ht="24.95" customHeight="1" x14ac:dyDescent="0.25">
      <c r="B24" s="500"/>
      <c r="C24" s="501"/>
      <c r="D24" s="501"/>
      <c r="E24" s="501"/>
      <c r="F24" s="502"/>
      <c r="G24" s="132"/>
      <c r="H24" s="132"/>
      <c r="I24" s="132"/>
      <c r="J24" s="141">
        <f>SUM(J22:J23)</f>
        <v>2.88</v>
      </c>
      <c r="K24" s="132"/>
      <c r="L24" s="132"/>
      <c r="M24" s="132"/>
      <c r="N24" s="132"/>
      <c r="O24" s="133"/>
      <c r="P24" s="134"/>
    </row>
    <row r="25" spans="2:16" s="8" customFormat="1" ht="24.95" customHeight="1" x14ac:dyDescent="0.25">
      <c r="B25" s="505" t="s">
        <v>305</v>
      </c>
      <c r="C25" s="506"/>
      <c r="D25" s="506"/>
      <c r="E25" s="506"/>
      <c r="F25" s="506"/>
      <c r="G25" s="132">
        <v>1</v>
      </c>
      <c r="H25" s="132">
        <v>0.8</v>
      </c>
      <c r="I25" s="133"/>
      <c r="J25" s="132">
        <f t="shared" ref="J25:J31" si="3">+G25*H25*I25</f>
        <v>0</v>
      </c>
      <c r="K25" s="132" t="s">
        <v>315</v>
      </c>
      <c r="L25" s="132" t="s">
        <v>316</v>
      </c>
      <c r="M25" s="132">
        <f>+J25</f>
        <v>0</v>
      </c>
      <c r="N25" s="132"/>
      <c r="O25" s="133">
        <f t="shared" ref="O25:O31" si="4">+(H25*2+G25*2)*I25</f>
        <v>0</v>
      </c>
      <c r="P25" s="134"/>
    </row>
    <row r="26" spans="2:16" s="8" customFormat="1" ht="24.95" customHeight="1" x14ac:dyDescent="0.25">
      <c r="B26" s="505" t="s">
        <v>305</v>
      </c>
      <c r="C26" s="506"/>
      <c r="D26" s="506"/>
      <c r="E26" s="506"/>
      <c r="F26" s="506"/>
      <c r="G26" s="132">
        <v>1.2</v>
      </c>
      <c r="H26" s="132">
        <v>0.8</v>
      </c>
      <c r="I26" s="133"/>
      <c r="J26" s="132">
        <f t="shared" si="3"/>
        <v>0</v>
      </c>
      <c r="K26" s="132" t="s">
        <v>315</v>
      </c>
      <c r="L26" s="132" t="s">
        <v>316</v>
      </c>
      <c r="M26" s="132">
        <f>+J26</f>
        <v>0</v>
      </c>
      <c r="N26" s="132"/>
      <c r="O26" s="133">
        <f t="shared" si="4"/>
        <v>0</v>
      </c>
      <c r="P26" s="134"/>
    </row>
    <row r="27" spans="2:16" s="8" customFormat="1" ht="24.95" customHeight="1" x14ac:dyDescent="0.25">
      <c r="B27" s="505" t="s">
        <v>305</v>
      </c>
      <c r="C27" s="506"/>
      <c r="D27" s="506"/>
      <c r="E27" s="506"/>
      <c r="F27" s="506"/>
      <c r="G27" s="132">
        <v>1.6</v>
      </c>
      <c r="H27" s="132">
        <v>0.8</v>
      </c>
      <c r="I27" s="133"/>
      <c r="J27" s="132">
        <f t="shared" si="3"/>
        <v>0</v>
      </c>
      <c r="K27" s="132" t="s">
        <v>315</v>
      </c>
      <c r="L27" s="132" t="s">
        <v>316</v>
      </c>
      <c r="M27" s="132">
        <f>+J27</f>
        <v>0</v>
      </c>
      <c r="N27" s="132"/>
      <c r="O27" s="133">
        <f t="shared" si="4"/>
        <v>0</v>
      </c>
      <c r="P27" s="134"/>
    </row>
    <row r="28" spans="2:16" s="8" customFormat="1" ht="24.95" customHeight="1" x14ac:dyDescent="0.25">
      <c r="B28" s="505" t="s">
        <v>305</v>
      </c>
      <c r="C28" s="506"/>
      <c r="D28" s="506"/>
      <c r="E28" s="506"/>
      <c r="F28" s="506"/>
      <c r="G28" s="132">
        <v>1.8</v>
      </c>
      <c r="H28" s="132">
        <v>0.8</v>
      </c>
      <c r="I28" s="133"/>
      <c r="J28" s="132">
        <f t="shared" si="3"/>
        <v>0</v>
      </c>
      <c r="K28" s="132" t="s">
        <v>315</v>
      </c>
      <c r="L28" s="132" t="s">
        <v>316</v>
      </c>
      <c r="M28" s="132">
        <f t="shared" ref="M28:M31" si="5">+J28</f>
        <v>0</v>
      </c>
      <c r="N28" s="132"/>
      <c r="O28" s="133">
        <f t="shared" si="4"/>
        <v>0</v>
      </c>
      <c r="P28" s="134"/>
    </row>
    <row r="29" spans="2:16" s="8" customFormat="1" ht="24.95" customHeight="1" x14ac:dyDescent="0.25">
      <c r="B29" s="505" t="s">
        <v>305</v>
      </c>
      <c r="C29" s="506"/>
      <c r="D29" s="506"/>
      <c r="E29" s="506"/>
      <c r="F29" s="506"/>
      <c r="G29" s="132">
        <v>2</v>
      </c>
      <c r="H29" s="132">
        <v>0.8</v>
      </c>
      <c r="I29" s="133"/>
      <c r="J29" s="132">
        <f t="shared" si="3"/>
        <v>0</v>
      </c>
      <c r="K29" s="132" t="s">
        <v>315</v>
      </c>
      <c r="L29" s="132" t="s">
        <v>316</v>
      </c>
      <c r="M29" s="132">
        <f t="shared" si="5"/>
        <v>0</v>
      </c>
      <c r="N29" s="132"/>
      <c r="O29" s="133">
        <f t="shared" si="4"/>
        <v>0</v>
      </c>
      <c r="P29" s="134"/>
    </row>
    <row r="30" spans="2:16" s="8" customFormat="1" ht="24.95" customHeight="1" x14ac:dyDescent="0.25">
      <c r="B30" s="505" t="s">
        <v>305</v>
      </c>
      <c r="C30" s="506"/>
      <c r="D30" s="506"/>
      <c r="E30" s="506"/>
      <c r="F30" s="506"/>
      <c r="G30" s="132">
        <v>2.5</v>
      </c>
      <c r="H30" s="132">
        <v>1.2</v>
      </c>
      <c r="I30" s="133"/>
      <c r="J30" s="132">
        <f t="shared" si="3"/>
        <v>0</v>
      </c>
      <c r="K30" s="132" t="s">
        <v>315</v>
      </c>
      <c r="L30" s="132" t="s">
        <v>316</v>
      </c>
      <c r="M30" s="132">
        <f t="shared" si="5"/>
        <v>0</v>
      </c>
      <c r="N30" s="132"/>
      <c r="O30" s="133">
        <f t="shared" si="4"/>
        <v>0</v>
      </c>
      <c r="P30" s="134"/>
    </row>
    <row r="31" spans="2:16" s="8" customFormat="1" ht="24.95" customHeight="1" x14ac:dyDescent="0.25">
      <c r="B31" s="505" t="s">
        <v>305</v>
      </c>
      <c r="C31" s="506"/>
      <c r="D31" s="506"/>
      <c r="E31" s="506"/>
      <c r="F31" s="506"/>
      <c r="G31" s="132">
        <v>2.8</v>
      </c>
      <c r="H31" s="132">
        <v>0.8</v>
      </c>
      <c r="I31" s="133"/>
      <c r="J31" s="132">
        <f t="shared" si="3"/>
        <v>0</v>
      </c>
      <c r="K31" s="132" t="s">
        <v>315</v>
      </c>
      <c r="L31" s="132" t="s">
        <v>316</v>
      </c>
      <c r="M31" s="132">
        <f t="shared" si="5"/>
        <v>0</v>
      </c>
      <c r="N31" s="132"/>
      <c r="O31" s="133">
        <f t="shared" si="4"/>
        <v>0</v>
      </c>
      <c r="P31" s="134"/>
    </row>
    <row r="32" spans="2:16" s="8" customFormat="1" ht="24.95" customHeight="1" x14ac:dyDescent="0.25">
      <c r="B32" s="500"/>
      <c r="C32" s="501"/>
      <c r="D32" s="501"/>
      <c r="E32" s="501"/>
      <c r="F32" s="502"/>
      <c r="G32" s="132"/>
      <c r="H32" s="132"/>
      <c r="I32" s="132"/>
      <c r="J32" s="141">
        <f>SUM(J25:J31)</f>
        <v>0</v>
      </c>
      <c r="K32" s="132" t="s">
        <v>315</v>
      </c>
      <c r="L32" s="132" t="s">
        <v>316</v>
      </c>
      <c r="M32" s="141">
        <f>SUM(M25:M31)</f>
        <v>0</v>
      </c>
      <c r="N32" s="132"/>
      <c r="O32" s="133"/>
      <c r="P32" s="134"/>
    </row>
    <row r="33" spans="1:16" s="8" customFormat="1" ht="24.95" customHeight="1" x14ac:dyDescent="0.25">
      <c r="B33" s="500"/>
      <c r="C33" s="501"/>
      <c r="D33" s="501"/>
      <c r="E33" s="501"/>
      <c r="F33" s="502"/>
      <c r="G33" s="132"/>
      <c r="H33" s="132"/>
      <c r="I33" s="132"/>
      <c r="J33" s="133"/>
      <c r="K33" s="132"/>
      <c r="L33" s="132"/>
      <c r="M33" s="132"/>
      <c r="N33" s="132"/>
      <c r="O33" s="133"/>
      <c r="P33" s="134"/>
    </row>
    <row r="34" spans="1:16" s="8" customFormat="1" ht="24.95" customHeight="1" x14ac:dyDescent="0.25">
      <c r="B34" s="503" t="s">
        <v>306</v>
      </c>
      <c r="C34" s="504"/>
      <c r="D34" s="504"/>
      <c r="E34" s="504"/>
      <c r="F34" s="504"/>
      <c r="G34" s="132"/>
      <c r="H34" s="132"/>
      <c r="I34" s="132"/>
      <c r="J34" s="133"/>
      <c r="K34" s="132"/>
      <c r="L34" s="132"/>
      <c r="M34" s="132"/>
      <c r="N34" s="132"/>
      <c r="O34" s="133"/>
      <c r="P34" s="134"/>
    </row>
    <row r="35" spans="1:16" s="8" customFormat="1" ht="24.95" customHeight="1" x14ac:dyDescent="0.25">
      <c r="B35" s="505" t="s">
        <v>317</v>
      </c>
      <c r="C35" s="506"/>
      <c r="D35" s="506"/>
      <c r="E35" s="506"/>
      <c r="F35" s="506"/>
      <c r="G35" s="132"/>
      <c r="H35" s="132"/>
      <c r="I35" s="132"/>
      <c r="J35" s="133">
        <f>+G35*H35*I35</f>
        <v>0</v>
      </c>
      <c r="K35" s="132"/>
      <c r="L35" s="132"/>
      <c r="M35" s="132"/>
      <c r="N35" s="133">
        <f>+(J35*2)+(2*(PI()*(((38.1/2)/1000))*G35)*2)</f>
        <v>0</v>
      </c>
      <c r="O35" s="133"/>
      <c r="P35" s="134"/>
    </row>
    <row r="36" spans="1:16" s="8" customFormat="1" ht="24.95" customHeight="1" x14ac:dyDescent="0.25">
      <c r="B36" s="505" t="s">
        <v>318</v>
      </c>
      <c r="C36" s="506"/>
      <c r="D36" s="506"/>
      <c r="E36" s="506"/>
      <c r="F36" s="506"/>
      <c r="G36" s="132"/>
      <c r="H36" s="132"/>
      <c r="I36" s="132"/>
      <c r="J36" s="133">
        <f>+G36*I36</f>
        <v>0</v>
      </c>
      <c r="K36" s="132"/>
      <c r="L36" s="132"/>
      <c r="M36" s="132"/>
      <c r="N36" s="133">
        <f>2*(PI()*(((38.1/2)/1000))*J36)</f>
        <v>0</v>
      </c>
      <c r="O36" s="133"/>
      <c r="P36" s="134"/>
    </row>
    <row r="37" spans="1:16" s="8" customFormat="1" ht="54.95" customHeight="1" x14ac:dyDescent="0.25">
      <c r="B37" s="505" t="s">
        <v>319</v>
      </c>
      <c r="C37" s="506"/>
      <c r="D37" s="506"/>
      <c r="E37" s="506"/>
      <c r="F37" s="506"/>
      <c r="G37" s="132">
        <v>0.91</v>
      </c>
      <c r="H37" s="132">
        <v>0.91</v>
      </c>
      <c r="I37" s="132">
        <v>1</v>
      </c>
      <c r="J37" s="133">
        <f>+G37*H37*I37</f>
        <v>0.82810000000000006</v>
      </c>
      <c r="K37" s="132"/>
      <c r="L37" s="132"/>
      <c r="M37" s="132"/>
      <c r="N37" s="133">
        <f>+J37*3</f>
        <v>2.4843000000000002</v>
      </c>
      <c r="O37" s="133"/>
      <c r="P37" s="134"/>
    </row>
    <row r="38" spans="1:16" s="8" customFormat="1" ht="24.95" customHeight="1" x14ac:dyDescent="0.25">
      <c r="B38" s="505" t="s">
        <v>320</v>
      </c>
      <c r="C38" s="506"/>
      <c r="D38" s="506"/>
      <c r="E38" s="506"/>
      <c r="F38" s="506"/>
      <c r="G38" s="132">
        <v>0.9</v>
      </c>
      <c r="H38" s="132">
        <v>2.1</v>
      </c>
      <c r="I38" s="133"/>
      <c r="J38" s="132">
        <f>+G38*H38*I38</f>
        <v>0</v>
      </c>
      <c r="K38" s="132"/>
      <c r="L38" s="132"/>
      <c r="M38" s="132"/>
      <c r="N38" s="133">
        <f>+J38*3</f>
        <v>0</v>
      </c>
      <c r="O38" s="133">
        <f>+(H38*2+G38)*I38</f>
        <v>0</v>
      </c>
      <c r="P38" s="134"/>
    </row>
    <row r="39" spans="1:16" s="8" customFormat="1" ht="24.95" customHeight="1" x14ac:dyDescent="0.25">
      <c r="B39" s="505" t="s">
        <v>334</v>
      </c>
      <c r="C39" s="506"/>
      <c r="D39" s="506"/>
      <c r="E39" s="506"/>
      <c r="F39" s="506"/>
      <c r="G39" s="132">
        <v>1</v>
      </c>
      <c r="H39" s="132">
        <v>2.1</v>
      </c>
      <c r="I39" s="133"/>
      <c r="J39" s="132">
        <f>+G39*H39*I39</f>
        <v>0</v>
      </c>
      <c r="K39" s="132"/>
      <c r="L39" s="132"/>
      <c r="M39" s="132"/>
      <c r="N39" s="133">
        <f>+J39*3</f>
        <v>0</v>
      </c>
      <c r="O39" s="133">
        <f>+(H39*2+G39)*I39</f>
        <v>0</v>
      </c>
      <c r="P39" s="134"/>
    </row>
    <row r="40" spans="1:16" s="8" customFormat="1" ht="24.95" customHeight="1" x14ac:dyDescent="0.25">
      <c r="B40" s="505" t="s">
        <v>339</v>
      </c>
      <c r="C40" s="506"/>
      <c r="D40" s="506"/>
      <c r="E40" s="506"/>
      <c r="F40" s="506"/>
      <c r="G40" s="132">
        <v>1.78</v>
      </c>
      <c r="H40" s="132"/>
      <c r="I40" s="132">
        <v>2</v>
      </c>
      <c r="J40" s="133">
        <f>+G40*I40</f>
        <v>3.56</v>
      </c>
      <c r="K40" s="132"/>
      <c r="L40" s="132"/>
      <c r="M40" s="132"/>
      <c r="N40" s="133">
        <f>+J40*2</f>
        <v>7.12</v>
      </c>
      <c r="O40" s="133">
        <f>+(H40*2+G40)*I40</f>
        <v>3.56</v>
      </c>
      <c r="P40" s="134"/>
    </row>
    <row r="41" spans="1:16" s="8" customFormat="1" ht="24.95" customHeight="1" x14ac:dyDescent="0.25">
      <c r="B41" s="509"/>
      <c r="C41" s="510"/>
      <c r="D41" s="510"/>
      <c r="E41" s="510"/>
      <c r="F41" s="510"/>
      <c r="G41" s="133"/>
      <c r="H41" s="133"/>
      <c r="I41" s="133"/>
      <c r="J41" s="133"/>
      <c r="K41" s="133"/>
      <c r="L41" s="133"/>
      <c r="M41" s="133"/>
      <c r="N41" s="133"/>
      <c r="O41" s="133"/>
      <c r="P41" s="135"/>
    </row>
    <row r="42" spans="1:16" s="8" customFormat="1" ht="24.95" customHeight="1" x14ac:dyDescent="0.25">
      <c r="A42" s="72"/>
      <c r="B42" s="509" t="s">
        <v>85</v>
      </c>
      <c r="C42" s="510"/>
      <c r="D42" s="510"/>
      <c r="E42" s="510"/>
      <c r="F42" s="510"/>
      <c r="G42" s="133"/>
      <c r="H42" s="133"/>
      <c r="I42" s="133"/>
      <c r="J42" s="133"/>
      <c r="K42" s="133"/>
      <c r="L42" s="133"/>
      <c r="M42" s="133"/>
      <c r="N42" s="133"/>
      <c r="O42" s="133"/>
      <c r="P42" s="135"/>
    </row>
    <row r="43" spans="1:16" s="8" customFormat="1" ht="24.95" customHeight="1" x14ac:dyDescent="0.25">
      <c r="B43" s="505" t="s">
        <v>321</v>
      </c>
      <c r="C43" s="506"/>
      <c r="D43" s="506"/>
      <c r="E43" s="506"/>
      <c r="F43" s="506"/>
      <c r="G43" s="132">
        <v>0</v>
      </c>
      <c r="H43" s="132"/>
      <c r="I43" s="132">
        <v>2</v>
      </c>
      <c r="J43" s="133">
        <f>+G43*I43</f>
        <v>0</v>
      </c>
      <c r="K43" s="132"/>
      <c r="L43" s="132"/>
      <c r="M43" s="132"/>
      <c r="N43" s="132"/>
      <c r="O43" s="133"/>
      <c r="P43" s="134"/>
    </row>
    <row r="44" spans="1:16" s="8" customFormat="1" ht="24.95" customHeight="1" x14ac:dyDescent="0.25">
      <c r="B44" s="505" t="s">
        <v>322</v>
      </c>
      <c r="C44" s="506"/>
      <c r="D44" s="506"/>
      <c r="E44" s="506"/>
      <c r="F44" s="506"/>
      <c r="G44" s="132">
        <v>0</v>
      </c>
      <c r="H44" s="132"/>
      <c r="I44" s="132">
        <v>2</v>
      </c>
      <c r="J44" s="133">
        <f>+G44*I44</f>
        <v>0</v>
      </c>
      <c r="K44" s="132"/>
      <c r="L44" s="132"/>
      <c r="M44" s="132"/>
      <c r="N44" s="132"/>
      <c r="O44" s="133"/>
      <c r="P44" s="134"/>
    </row>
    <row r="45" spans="1:16" s="8" customFormat="1" ht="24.95" customHeight="1" x14ac:dyDescent="0.25">
      <c r="B45" s="505" t="s">
        <v>323</v>
      </c>
      <c r="C45" s="506"/>
      <c r="D45" s="506"/>
      <c r="E45" s="506"/>
      <c r="F45" s="506"/>
      <c r="G45" s="132">
        <v>0</v>
      </c>
      <c r="H45" s="132"/>
      <c r="I45" s="132">
        <v>2</v>
      </c>
      <c r="J45" s="133">
        <f>+G45*I45</f>
        <v>0</v>
      </c>
      <c r="K45" s="132"/>
      <c r="L45" s="132"/>
      <c r="M45" s="132"/>
      <c r="N45" s="132"/>
      <c r="O45" s="133"/>
      <c r="P45" s="134"/>
    </row>
    <row r="46" spans="1:16" s="8" customFormat="1" ht="24.95" customHeight="1" x14ac:dyDescent="0.25">
      <c r="B46" s="505" t="s">
        <v>324</v>
      </c>
      <c r="C46" s="506"/>
      <c r="D46" s="506"/>
      <c r="E46" s="506"/>
      <c r="F46" s="506"/>
      <c r="G46" s="132">
        <f>+SUM(I12:I17,I19)+SUM(I18:I18)*2</f>
        <v>0</v>
      </c>
      <c r="H46" s="132"/>
      <c r="I46" s="132">
        <v>3</v>
      </c>
      <c r="J46" s="133">
        <f>+G46*I46</f>
        <v>0</v>
      </c>
      <c r="K46" s="132"/>
      <c r="L46" s="132"/>
      <c r="M46" s="132"/>
      <c r="N46" s="132"/>
      <c r="O46" s="133"/>
      <c r="P46" s="134"/>
    </row>
    <row r="47" spans="1:16" s="8" customFormat="1" ht="24.95" customHeight="1" x14ac:dyDescent="0.25">
      <c r="B47" s="505" t="s">
        <v>325</v>
      </c>
      <c r="C47" s="506"/>
      <c r="D47" s="506"/>
      <c r="E47" s="506"/>
      <c r="F47" s="506"/>
      <c r="G47" s="132">
        <f>+I18</f>
        <v>0</v>
      </c>
      <c r="H47" s="132"/>
      <c r="I47" s="132">
        <v>1</v>
      </c>
      <c r="J47" s="133">
        <f>+G47*I47</f>
        <v>0</v>
      </c>
      <c r="K47" s="132"/>
      <c r="L47" s="132"/>
      <c r="M47" s="132"/>
      <c r="N47" s="132"/>
      <c r="O47" s="133"/>
      <c r="P47" s="134"/>
    </row>
    <row r="48" spans="1:16" s="8" customFormat="1" ht="24.95" customHeight="1" x14ac:dyDescent="0.25">
      <c r="B48" s="505" t="s">
        <v>326</v>
      </c>
      <c r="C48" s="506"/>
      <c r="D48" s="506"/>
      <c r="E48" s="506"/>
      <c r="F48" s="506"/>
      <c r="G48" s="132">
        <f>+I22</f>
        <v>0</v>
      </c>
      <c r="H48" s="132"/>
      <c r="I48" s="132">
        <v>1</v>
      </c>
      <c r="J48" s="133">
        <f t="shared" ref="J48:J53" si="6">+G48*I48</f>
        <v>0</v>
      </c>
      <c r="K48" s="132"/>
      <c r="L48" s="132"/>
      <c r="M48" s="132"/>
      <c r="N48" s="132"/>
      <c r="O48" s="133"/>
      <c r="P48" s="134"/>
    </row>
    <row r="49" spans="2:16" s="8" customFormat="1" ht="24.95" customHeight="1" x14ac:dyDescent="0.25">
      <c r="B49" s="505" t="s">
        <v>327</v>
      </c>
      <c r="C49" s="506"/>
      <c r="D49" s="506"/>
      <c r="E49" s="506"/>
      <c r="F49" s="506"/>
      <c r="G49" s="132">
        <f>+G46</f>
        <v>0</v>
      </c>
      <c r="H49" s="132"/>
      <c r="I49" s="132">
        <v>1</v>
      </c>
      <c r="J49" s="133">
        <f t="shared" si="6"/>
        <v>0</v>
      </c>
      <c r="K49" s="132"/>
      <c r="L49" s="132"/>
      <c r="M49" s="132"/>
      <c r="N49" s="132"/>
      <c r="O49" s="133"/>
      <c r="P49" s="134"/>
    </row>
    <row r="50" spans="2:16" s="8" customFormat="1" ht="24.95" customHeight="1" x14ac:dyDescent="0.25">
      <c r="B50" s="505" t="s">
        <v>328</v>
      </c>
      <c r="C50" s="506"/>
      <c r="D50" s="506"/>
      <c r="E50" s="506"/>
      <c r="F50" s="506"/>
      <c r="G50" s="132">
        <f>+G48</f>
        <v>0</v>
      </c>
      <c r="H50" s="132"/>
      <c r="I50" s="132">
        <v>2</v>
      </c>
      <c r="J50" s="133">
        <f t="shared" si="6"/>
        <v>0</v>
      </c>
      <c r="K50" s="132"/>
      <c r="L50" s="132"/>
      <c r="M50" s="132"/>
      <c r="N50" s="132"/>
      <c r="O50" s="133"/>
      <c r="P50" s="134"/>
    </row>
    <row r="51" spans="2:16" s="8" customFormat="1" ht="24.95" customHeight="1" x14ac:dyDescent="0.25">
      <c r="B51" s="505" t="s">
        <v>329</v>
      </c>
      <c r="C51" s="506"/>
      <c r="D51" s="506"/>
      <c r="E51" s="506"/>
      <c r="F51" s="506"/>
      <c r="G51" s="132">
        <f>+G50</f>
        <v>0</v>
      </c>
      <c r="H51" s="132"/>
      <c r="I51" s="132">
        <v>1</v>
      </c>
      <c r="J51" s="133">
        <f t="shared" si="6"/>
        <v>0</v>
      </c>
      <c r="K51" s="132"/>
      <c r="L51" s="132"/>
      <c r="M51" s="132"/>
      <c r="N51" s="132"/>
      <c r="O51" s="133"/>
      <c r="P51" s="134"/>
    </row>
    <row r="52" spans="2:16" s="8" customFormat="1" ht="24.95" customHeight="1" x14ac:dyDescent="0.25">
      <c r="B52" s="505" t="s">
        <v>330</v>
      </c>
      <c r="C52" s="506"/>
      <c r="D52" s="506"/>
      <c r="E52" s="506"/>
      <c r="F52" s="506"/>
      <c r="G52" s="132">
        <f>+G51</f>
        <v>0</v>
      </c>
      <c r="H52" s="132"/>
      <c r="I52" s="132">
        <v>3</v>
      </c>
      <c r="J52" s="133">
        <f t="shared" si="6"/>
        <v>0</v>
      </c>
      <c r="K52" s="132"/>
      <c r="L52" s="132"/>
      <c r="M52" s="132"/>
      <c r="N52" s="132"/>
      <c r="O52" s="133"/>
      <c r="P52" s="134"/>
    </row>
    <row r="53" spans="2:16" s="8" customFormat="1" ht="24.95" customHeight="1" x14ac:dyDescent="0.25">
      <c r="B53" s="505" t="s">
        <v>331</v>
      </c>
      <c r="C53" s="506"/>
      <c r="D53" s="506"/>
      <c r="E53" s="506"/>
      <c r="F53" s="506"/>
      <c r="G53" s="132">
        <f>+G52</f>
        <v>0</v>
      </c>
      <c r="H53" s="132"/>
      <c r="I53" s="132">
        <v>2</v>
      </c>
      <c r="J53" s="133">
        <f t="shared" si="6"/>
        <v>0</v>
      </c>
      <c r="K53" s="132"/>
      <c r="L53" s="132"/>
      <c r="M53" s="132"/>
      <c r="N53" s="132"/>
      <c r="O53" s="133"/>
      <c r="P53" s="134"/>
    </row>
    <row r="54" spans="2:16" s="71" customFormat="1" ht="24.95" customHeight="1" thickBot="1" x14ac:dyDescent="0.3">
      <c r="B54" s="511"/>
      <c r="C54" s="512"/>
      <c r="D54" s="512"/>
      <c r="E54" s="512"/>
      <c r="F54" s="512"/>
      <c r="G54" s="142"/>
      <c r="H54" s="142"/>
      <c r="I54" s="142"/>
      <c r="J54" s="142"/>
      <c r="K54" s="142"/>
      <c r="L54" s="142"/>
      <c r="M54" s="142"/>
      <c r="N54" s="143">
        <f>SUM(N11:N53)</f>
        <v>9.6043000000000003</v>
      </c>
      <c r="O54" s="143">
        <f>SUM(O11:O53)</f>
        <v>3.56</v>
      </c>
      <c r="P54" s="144">
        <f>SUM(P11:P53)</f>
        <v>0</v>
      </c>
    </row>
  </sheetData>
  <mergeCells count="53">
    <mergeCell ref="B53:F53"/>
    <mergeCell ref="B54:F54"/>
    <mergeCell ref="B40:F40"/>
    <mergeCell ref="B47:F47"/>
    <mergeCell ref="B48:F48"/>
    <mergeCell ref="B49:F49"/>
    <mergeCell ref="B50:F50"/>
    <mergeCell ref="B51:F51"/>
    <mergeCell ref="B52:F52"/>
    <mergeCell ref="B41:F41"/>
    <mergeCell ref="B42:F42"/>
    <mergeCell ref="B43:F43"/>
    <mergeCell ref="B44:F44"/>
    <mergeCell ref="B45:F45"/>
    <mergeCell ref="B46:F46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27:F27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16:F16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1:F11"/>
    <mergeCell ref="B12:F12"/>
    <mergeCell ref="B13:F13"/>
    <mergeCell ref="B14:F14"/>
    <mergeCell ref="B15:F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70C0"/>
  </sheetPr>
  <dimension ref="B1:V27"/>
  <sheetViews>
    <sheetView showGridLines="0" view="pageBreakPreview" zoomScaleNormal="70" zoomScaleSheetLayoutView="100" workbookViewId="0">
      <selection activeCell="M7" sqref="M7:N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6" width="10.7109375" style="32" customWidth="1"/>
    <col min="17" max="17" width="3.5703125" style="34" customWidth="1"/>
    <col min="18" max="18" width="1.7109375" style="32" customWidth="1"/>
    <col min="19" max="16384" width="9.140625" style="32"/>
  </cols>
  <sheetData>
    <row r="1" spans="2:22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</row>
    <row r="2" spans="2:22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</row>
    <row r="3" spans="2:22" s="10" customFormat="1" ht="20.100000000000001" customHeight="1" x14ac:dyDescent="0.25"/>
    <row r="4" spans="2:22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O4" s="3" t="s">
        <v>21</v>
      </c>
      <c r="P4" s="236" t="str">
        <f>+'DADOS DA OBRA'!$N$25</f>
        <v>18/03/2026</v>
      </c>
      <c r="S4" s="35"/>
      <c r="T4" s="35"/>
      <c r="U4" s="36"/>
      <c r="V4" s="36"/>
    </row>
    <row r="5" spans="2:22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O5" s="3" t="s">
        <v>22</v>
      </c>
      <c r="P5" s="4" t="str">
        <f>'DADOS DA OBRA'!$N$28</f>
        <v>00</v>
      </c>
    </row>
    <row r="6" spans="2:22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2" s="5" customFormat="1" ht="20.100000000000001" customHeight="1" x14ac:dyDescent="0.25">
      <c r="B7" s="1" t="s">
        <v>24</v>
      </c>
      <c r="D7" s="43" t="s">
        <v>102</v>
      </c>
      <c r="M7" s="3" t="s">
        <v>234</v>
      </c>
      <c r="N7" s="68" t="s">
        <v>235</v>
      </c>
      <c r="O7" s="3" t="s">
        <v>25</v>
      </c>
      <c r="P7" s="68" t="s">
        <v>285</v>
      </c>
    </row>
    <row r="8" spans="2:22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2" s="8" customFormat="1" ht="24.95" customHeight="1" x14ac:dyDescent="0.25">
      <c r="B9" s="523"/>
      <c r="C9" s="524"/>
      <c r="D9" s="524"/>
      <c r="E9" s="524"/>
      <c r="F9" s="524"/>
      <c r="G9" s="177" t="s">
        <v>210</v>
      </c>
      <c r="H9" s="177" t="s">
        <v>481</v>
      </c>
      <c r="I9" s="177" t="s">
        <v>482</v>
      </c>
      <c r="J9" s="177" t="s">
        <v>483</v>
      </c>
      <c r="K9" s="177" t="s">
        <v>484</v>
      </c>
      <c r="L9" s="177" t="s">
        <v>485</v>
      </c>
      <c r="M9" s="177" t="s">
        <v>486</v>
      </c>
      <c r="N9" s="177" t="s">
        <v>91</v>
      </c>
      <c r="O9" s="177" t="s">
        <v>487</v>
      </c>
      <c r="P9" s="178" t="s">
        <v>98</v>
      </c>
      <c r="Q9" s="179"/>
    </row>
    <row r="10" spans="2:22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0"/>
      <c r="H10" s="181"/>
      <c r="I10" s="181"/>
      <c r="J10" s="181"/>
      <c r="K10" s="181"/>
      <c r="L10" s="180">
        <v>1.9</v>
      </c>
      <c r="M10" s="180"/>
      <c r="N10" s="180"/>
      <c r="O10" s="180">
        <v>71.91</v>
      </c>
      <c r="P10" s="180"/>
      <c r="Q10" s="182" t="s">
        <v>7</v>
      </c>
    </row>
    <row r="11" spans="2:22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0"/>
      <c r="H11" s="181"/>
      <c r="I11" s="181"/>
      <c r="J11" s="181"/>
      <c r="K11" s="181"/>
      <c r="L11" s="180">
        <v>2.0299999999999998</v>
      </c>
      <c r="M11" s="180"/>
      <c r="N11" s="180"/>
      <c r="O11" s="180">
        <v>3.9</v>
      </c>
      <c r="P11" s="180"/>
      <c r="Q11" s="183" t="s">
        <v>7</v>
      </c>
    </row>
    <row r="12" spans="2:22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f>+'BL1-IMP-SUB-COMP-R00'!N154</f>
        <v>759.49449999999945</v>
      </c>
      <c r="H12" s="181">
        <v>17.850000000000001</v>
      </c>
      <c r="I12" s="181">
        <v>17.88</v>
      </c>
      <c r="J12" s="181">
        <v>10.15</v>
      </c>
      <c r="K12" s="181">
        <v>10.199999999999999</v>
      </c>
      <c r="L12" s="181">
        <f t="shared" ref="L12:O12" si="0">+L10*L11</f>
        <v>3.8569999999999993</v>
      </c>
      <c r="M12" s="181">
        <v>3.85</v>
      </c>
      <c r="N12" s="181">
        <v>1.98</v>
      </c>
      <c r="O12" s="181">
        <f t="shared" si="0"/>
        <v>280.44899999999996</v>
      </c>
      <c r="P12" s="181"/>
      <c r="Q12" s="184" t="s">
        <v>2</v>
      </c>
    </row>
    <row r="13" spans="2:22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0"/>
      <c r="H13" s="181">
        <f>20.37*0.2+1.83*1.3+1.36*1.3</f>
        <v>8.2210000000000019</v>
      </c>
      <c r="I13" s="181">
        <f>20.38*0.2+1.85*1.3+1.36*1.3</f>
        <v>8.2490000000000006</v>
      </c>
      <c r="J13" s="181">
        <f>17.47*0.2</f>
        <v>3.4939999999999998</v>
      </c>
      <c r="K13" s="181">
        <f>12.84*0.2</f>
        <v>2.5680000000000001</v>
      </c>
      <c r="L13" s="181">
        <f t="shared" ref="L13" si="1">+SUM(L10:L11)*2*0.2</f>
        <v>1.5720000000000001</v>
      </c>
      <c r="M13" s="181">
        <f>7.86*0.2</f>
        <v>1.5720000000000001</v>
      </c>
      <c r="N13" s="181">
        <f>5.68*0.2</f>
        <v>1.1359999999999999</v>
      </c>
      <c r="O13" s="181"/>
      <c r="P13" s="180"/>
      <c r="Q13" s="182" t="s">
        <v>2</v>
      </c>
    </row>
    <row r="14" spans="2:22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4" t="s">
        <v>2</v>
      </c>
    </row>
    <row r="15" spans="2:22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>+(G12+G13-G14)</f>
        <v>759.49449999999945</v>
      </c>
      <c r="H15" s="185">
        <f t="shared" ref="H15" si="2">+(H12+H13-H14)</f>
        <v>26.071000000000005</v>
      </c>
      <c r="I15" s="185">
        <f t="shared" ref="I15" si="3">+(I12+I13-I14)</f>
        <v>26.128999999999998</v>
      </c>
      <c r="J15" s="185">
        <f t="shared" ref="J15:O15" si="4">+(J12+J13-J14)</f>
        <v>13.644</v>
      </c>
      <c r="K15" s="185">
        <f t="shared" si="4"/>
        <v>12.767999999999999</v>
      </c>
      <c r="L15" s="185">
        <f t="shared" si="4"/>
        <v>5.4289999999999994</v>
      </c>
      <c r="M15" s="185">
        <f t="shared" si="4"/>
        <v>5.4220000000000006</v>
      </c>
      <c r="N15" s="185">
        <f t="shared" si="4"/>
        <v>3.1159999999999997</v>
      </c>
      <c r="O15" s="185">
        <f t="shared" si="4"/>
        <v>280.44899999999996</v>
      </c>
      <c r="P15" s="185"/>
      <c r="Q15" s="186" t="s">
        <v>2</v>
      </c>
    </row>
    <row r="16" spans="2:22" s="8" customFormat="1" ht="24.95" customHeight="1" x14ac:dyDescent="0.25">
      <c r="B16" s="529" t="s">
        <v>474</v>
      </c>
      <c r="C16" s="530"/>
      <c r="D16" s="530"/>
      <c r="E16" s="530"/>
      <c r="F16" s="530"/>
      <c r="G16" s="133"/>
      <c r="H16" s="133"/>
      <c r="I16" s="133"/>
      <c r="J16" s="133"/>
      <c r="K16" s="133"/>
      <c r="L16" s="133"/>
      <c r="M16" s="133"/>
      <c r="N16" s="133"/>
      <c r="O16" s="133">
        <f>+O15</f>
        <v>280.44899999999996</v>
      </c>
      <c r="P16" s="141">
        <f>+SUM(G16:O16)</f>
        <v>280.44899999999996</v>
      </c>
      <c r="Q16" s="174" t="s">
        <v>2</v>
      </c>
    </row>
    <row r="17" spans="2:17" s="8" customFormat="1" ht="24.95" customHeight="1" x14ac:dyDescent="0.25">
      <c r="B17" s="531" t="s">
        <v>475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41">
        <f>+SUM(G17:O17)</f>
        <v>0</v>
      </c>
      <c r="Q17" s="174" t="s">
        <v>2</v>
      </c>
    </row>
    <row r="18" spans="2:17" s="8" customFormat="1" ht="24.95" customHeight="1" x14ac:dyDescent="0.25">
      <c r="B18" s="534" t="s">
        <v>476</v>
      </c>
      <c r="C18" s="535"/>
      <c r="D18" s="535"/>
      <c r="E18" s="535"/>
      <c r="F18" s="536"/>
      <c r="G18" s="133"/>
      <c r="H18" s="133"/>
      <c r="I18" s="133"/>
      <c r="J18" s="133"/>
      <c r="K18" s="133"/>
      <c r="L18" s="133"/>
      <c r="M18" s="133"/>
      <c r="N18" s="133"/>
      <c r="O18" s="133"/>
      <c r="P18" s="141">
        <f t="shared" ref="P18:P26" si="5">+SUM(G18:O18)</f>
        <v>0</v>
      </c>
      <c r="Q18" s="174" t="s">
        <v>2</v>
      </c>
    </row>
    <row r="19" spans="2:17" s="8" customFormat="1" ht="24.95" customHeight="1" x14ac:dyDescent="0.25">
      <c r="B19" s="534" t="s">
        <v>477</v>
      </c>
      <c r="C19" s="535"/>
      <c r="D19" s="535"/>
      <c r="E19" s="535"/>
      <c r="F19" s="536"/>
      <c r="G19" s="133"/>
      <c r="H19" s="133"/>
      <c r="I19" s="133"/>
      <c r="J19" s="133"/>
      <c r="K19" s="133"/>
      <c r="L19" s="133"/>
      <c r="M19" s="133"/>
      <c r="N19" s="133"/>
      <c r="O19" s="133"/>
      <c r="P19" s="141">
        <f t="shared" si="5"/>
        <v>0</v>
      </c>
      <c r="Q19" s="174" t="s">
        <v>2</v>
      </c>
    </row>
    <row r="20" spans="2:17" s="8" customFormat="1" ht="24.95" customHeight="1" x14ac:dyDescent="0.25">
      <c r="B20" s="534" t="s">
        <v>478</v>
      </c>
      <c r="C20" s="535"/>
      <c r="D20" s="535"/>
      <c r="E20" s="535"/>
      <c r="F20" s="536"/>
      <c r="G20" s="133"/>
      <c r="H20" s="133"/>
      <c r="I20" s="133"/>
      <c r="J20" s="133"/>
      <c r="K20" s="133"/>
      <c r="L20" s="133"/>
      <c r="M20" s="133"/>
      <c r="N20" s="133"/>
      <c r="O20" s="133">
        <f>+O21</f>
        <v>280.44899999999996</v>
      </c>
      <c r="P20" s="141">
        <f t="shared" si="5"/>
        <v>280.44899999999996</v>
      </c>
      <c r="Q20" s="174" t="s">
        <v>2</v>
      </c>
    </row>
    <row r="21" spans="2:17" s="8" customFormat="1" ht="24.95" customHeight="1" x14ac:dyDescent="0.25">
      <c r="B21" s="534" t="s">
        <v>479</v>
      </c>
      <c r="C21" s="535"/>
      <c r="D21" s="535"/>
      <c r="E21" s="535"/>
      <c r="F21" s="536"/>
      <c r="G21" s="133"/>
      <c r="H21" s="133"/>
      <c r="I21" s="133"/>
      <c r="J21" s="133"/>
      <c r="K21" s="133"/>
      <c r="L21" s="133"/>
      <c r="M21" s="133"/>
      <c r="N21" s="133"/>
      <c r="O21" s="133">
        <f>+O16</f>
        <v>280.44899999999996</v>
      </c>
      <c r="P21" s="141">
        <f t="shared" si="5"/>
        <v>280.44899999999996</v>
      </c>
      <c r="Q21" s="174" t="s">
        <v>2</v>
      </c>
    </row>
    <row r="22" spans="2:17" s="8" customFormat="1" ht="24.95" customHeight="1" x14ac:dyDescent="0.25">
      <c r="B22" s="534" t="s">
        <v>480</v>
      </c>
      <c r="C22" s="535"/>
      <c r="D22" s="535"/>
      <c r="E22" s="535"/>
      <c r="F22" s="536"/>
      <c r="G22" s="133"/>
      <c r="H22" s="133">
        <f>+H15</f>
        <v>26.071000000000005</v>
      </c>
      <c r="I22" s="133">
        <f t="shared" ref="I22:N22" si="6">+I15</f>
        <v>26.128999999999998</v>
      </c>
      <c r="J22" s="133">
        <f t="shared" si="6"/>
        <v>13.644</v>
      </c>
      <c r="K22" s="133">
        <f t="shared" si="6"/>
        <v>12.767999999999999</v>
      </c>
      <c r="L22" s="133">
        <f t="shared" si="6"/>
        <v>5.4289999999999994</v>
      </c>
      <c r="M22" s="133">
        <f t="shared" si="6"/>
        <v>5.4220000000000006</v>
      </c>
      <c r="N22" s="133">
        <f t="shared" si="6"/>
        <v>3.1159999999999997</v>
      </c>
      <c r="O22" s="133"/>
      <c r="P22" s="141">
        <f t="shared" si="5"/>
        <v>92.579000000000008</v>
      </c>
      <c r="Q22" s="174" t="s">
        <v>2</v>
      </c>
    </row>
    <row r="23" spans="2:17" s="8" customFormat="1" ht="24.95" customHeight="1" x14ac:dyDescent="0.25">
      <c r="B23" s="534" t="s">
        <v>489</v>
      </c>
      <c r="C23" s="535"/>
      <c r="D23" s="535"/>
      <c r="E23" s="535"/>
      <c r="F23" s="536"/>
      <c r="G23" s="133"/>
      <c r="H23" s="133"/>
      <c r="I23" s="133"/>
      <c r="J23" s="133"/>
      <c r="K23" s="133"/>
      <c r="L23" s="133"/>
      <c r="M23" s="133"/>
      <c r="N23" s="133"/>
      <c r="O23" s="133"/>
      <c r="P23" s="141">
        <f t="shared" si="5"/>
        <v>0</v>
      </c>
      <c r="Q23" s="174" t="s">
        <v>2</v>
      </c>
    </row>
    <row r="24" spans="2:17" s="8" customFormat="1" ht="39.950000000000003" customHeight="1" x14ac:dyDescent="0.25">
      <c r="B24" s="534" t="s">
        <v>488</v>
      </c>
      <c r="C24" s="535"/>
      <c r="D24" s="535"/>
      <c r="E24" s="535"/>
      <c r="F24" s="536"/>
      <c r="G24" s="133">
        <f>+G15</f>
        <v>759.49449999999945</v>
      </c>
      <c r="H24" s="133"/>
      <c r="I24" s="133"/>
      <c r="J24" s="133"/>
      <c r="K24" s="133"/>
      <c r="L24" s="133"/>
      <c r="M24" s="133"/>
      <c r="N24" s="133"/>
      <c r="O24" s="133"/>
      <c r="P24" s="141">
        <f t="shared" ref="P24:P25" si="7">+SUM(G24:O24)</f>
        <v>759.49449999999945</v>
      </c>
      <c r="Q24" s="174" t="s">
        <v>2</v>
      </c>
    </row>
    <row r="25" spans="2:17" s="8" customFormat="1" ht="24.95" customHeight="1" x14ac:dyDescent="0.25">
      <c r="B25" s="534"/>
      <c r="C25" s="535"/>
      <c r="D25" s="535"/>
      <c r="E25" s="535"/>
      <c r="F25" s="536"/>
      <c r="G25" s="133"/>
      <c r="H25" s="133"/>
      <c r="I25" s="133"/>
      <c r="J25" s="133"/>
      <c r="K25" s="133"/>
      <c r="L25" s="133"/>
      <c r="M25" s="133"/>
      <c r="N25" s="133"/>
      <c r="O25" s="133"/>
      <c r="P25" s="141">
        <f t="shared" si="7"/>
        <v>0</v>
      </c>
      <c r="Q25" s="174" t="s">
        <v>2</v>
      </c>
    </row>
    <row r="26" spans="2:17" s="8" customFormat="1" ht="24.95" customHeight="1" thickBot="1" x14ac:dyDescent="0.3">
      <c r="B26" s="525"/>
      <c r="C26" s="526"/>
      <c r="D26" s="526"/>
      <c r="E26" s="526"/>
      <c r="F26" s="526"/>
      <c r="G26" s="175"/>
      <c r="H26" s="175"/>
      <c r="I26" s="175"/>
      <c r="J26" s="175"/>
      <c r="K26" s="175"/>
      <c r="L26" s="175"/>
      <c r="M26" s="175"/>
      <c r="N26" s="175"/>
      <c r="O26" s="175"/>
      <c r="P26" s="143">
        <f t="shared" si="5"/>
        <v>0</v>
      </c>
      <c r="Q26" s="176" t="s">
        <v>2</v>
      </c>
    </row>
    <row r="27" spans="2:17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69"/>
    </row>
  </sheetData>
  <mergeCells count="19">
    <mergeCell ref="B26:F26"/>
    <mergeCell ref="B14:F14"/>
    <mergeCell ref="B15:F15"/>
    <mergeCell ref="B16:F16"/>
    <mergeCell ref="B17:F17"/>
    <mergeCell ref="B18:F18"/>
    <mergeCell ref="B19:F19"/>
    <mergeCell ref="B20:F20"/>
    <mergeCell ref="B21:F21"/>
    <mergeCell ref="B24:F24"/>
    <mergeCell ref="B22:F22"/>
    <mergeCell ref="B23:F23"/>
    <mergeCell ref="B25:F25"/>
    <mergeCell ref="B13:F13"/>
    <mergeCell ref="B1:Q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78D0C-290A-4168-AD48-A805C12156F6}">
  <sheetPr>
    <tabColor rgb="FF0070C0"/>
  </sheetPr>
  <dimension ref="B1:W27"/>
  <sheetViews>
    <sheetView showGridLines="0" view="pageBreakPreview" topLeftCell="A4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102</v>
      </c>
      <c r="N7" s="3" t="s">
        <v>234</v>
      </c>
      <c r="O7" s="68" t="s">
        <v>235</v>
      </c>
      <c r="P7" s="3" t="s">
        <v>25</v>
      </c>
      <c r="Q7" s="68" t="s">
        <v>84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23"/>
      <c r="C9" s="524"/>
      <c r="D9" s="524"/>
      <c r="E9" s="524"/>
      <c r="F9" s="524"/>
      <c r="G9" s="177" t="s">
        <v>483</v>
      </c>
      <c r="H9" s="177" t="s">
        <v>484</v>
      </c>
      <c r="I9" s="177" t="s">
        <v>485</v>
      </c>
      <c r="J9" s="177" t="s">
        <v>486</v>
      </c>
      <c r="K9" s="177" t="s">
        <v>91</v>
      </c>
      <c r="L9" s="177" t="s">
        <v>490</v>
      </c>
      <c r="M9" s="177" t="s">
        <v>491</v>
      </c>
      <c r="N9" s="177" t="s">
        <v>62</v>
      </c>
      <c r="O9" s="177" t="s">
        <v>492</v>
      </c>
      <c r="P9" s="177" t="s">
        <v>493</v>
      </c>
      <c r="Q9" s="178" t="s">
        <v>98</v>
      </c>
      <c r="R9" s="179"/>
    </row>
    <row r="10" spans="2:23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1"/>
      <c r="H10" s="181"/>
      <c r="I10" s="180">
        <v>1.9</v>
      </c>
      <c r="J10" s="180"/>
      <c r="K10" s="180"/>
      <c r="L10" s="180">
        <v>1.61</v>
      </c>
      <c r="M10" s="180">
        <v>1.62</v>
      </c>
      <c r="N10" s="180">
        <v>5.91</v>
      </c>
      <c r="O10" s="180"/>
      <c r="P10" s="180"/>
      <c r="Q10" s="180"/>
      <c r="R10" s="182" t="s">
        <v>7</v>
      </c>
    </row>
    <row r="11" spans="2:23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1"/>
      <c r="H11" s="181"/>
      <c r="I11" s="180">
        <v>2.0299999999999998</v>
      </c>
      <c r="J11" s="180"/>
      <c r="K11" s="180"/>
      <c r="L11" s="180">
        <v>1.23</v>
      </c>
      <c r="M11" s="180">
        <v>1.23</v>
      </c>
      <c r="N11" s="180">
        <v>2.82</v>
      </c>
      <c r="O11" s="180"/>
      <c r="P11" s="180"/>
      <c r="Q11" s="180"/>
      <c r="R11" s="183" t="s">
        <v>7</v>
      </c>
    </row>
    <row r="12" spans="2:23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10.15</v>
      </c>
      <c r="H12" s="181">
        <v>10.199999999999999</v>
      </c>
      <c r="I12" s="181">
        <f t="shared" ref="I12" si="0">+I10*I11</f>
        <v>3.8569999999999993</v>
      </c>
      <c r="J12" s="181">
        <v>3.85</v>
      </c>
      <c r="K12" s="181">
        <v>1.98</v>
      </c>
      <c r="L12" s="181">
        <f t="shared" ref="L12" si="1">+L10*L11</f>
        <v>1.9803000000000002</v>
      </c>
      <c r="M12" s="181">
        <f t="shared" ref="M12:N12" si="2">+M10*M11</f>
        <v>1.9926000000000001</v>
      </c>
      <c r="N12" s="181">
        <f t="shared" si="2"/>
        <v>16.6662</v>
      </c>
      <c r="O12" s="181">
        <v>23.58</v>
      </c>
      <c r="P12" s="181">
        <f>67.45+107.81</f>
        <v>175.26</v>
      </c>
      <c r="Q12" s="181"/>
      <c r="R12" s="184" t="s">
        <v>2</v>
      </c>
    </row>
    <row r="13" spans="2:23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1">
        <f>17.47*0.2</f>
        <v>3.4939999999999998</v>
      </c>
      <c r="H13" s="181">
        <f>12.84*0.2</f>
        <v>2.5680000000000001</v>
      </c>
      <c r="I13" s="181">
        <f t="shared" ref="I13" si="3">+SUM(I10:I11)*2*0.2</f>
        <v>1.5720000000000001</v>
      </c>
      <c r="J13" s="181">
        <f>7.86*0.2</f>
        <v>1.5720000000000001</v>
      </c>
      <c r="K13" s="181">
        <f>5.68*0.2</f>
        <v>1.1359999999999999</v>
      </c>
      <c r="L13" s="181">
        <f t="shared" ref="L13:M13" si="4">+SUM(L10:L11)*2*0.2</f>
        <v>1.1359999999999999</v>
      </c>
      <c r="M13" s="181">
        <f t="shared" si="4"/>
        <v>1.1400000000000001</v>
      </c>
      <c r="N13" s="181">
        <f t="shared" ref="N13" si="5">+SUM(N10:N11)*2*0.2</f>
        <v>3.4920000000000004</v>
      </c>
      <c r="O13" s="181">
        <f>19.9*0.2</f>
        <v>3.98</v>
      </c>
      <c r="P13" s="181">
        <f>(41.61+78.75-10.81-10.81)*0.2</f>
        <v>19.748000000000001</v>
      </c>
      <c r="Q13" s="180"/>
      <c r="R13" s="182" t="s">
        <v>2</v>
      </c>
    </row>
    <row r="14" spans="2:23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4" t="s">
        <v>2</v>
      </c>
    </row>
    <row r="15" spans="2:23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K15" si="6">+(G12+G13-G14)</f>
        <v>13.644</v>
      </c>
      <c r="H15" s="185">
        <f t="shared" si="6"/>
        <v>12.767999999999999</v>
      </c>
      <c r="I15" s="185">
        <f t="shared" si="6"/>
        <v>5.4289999999999994</v>
      </c>
      <c r="J15" s="185">
        <f t="shared" si="6"/>
        <v>5.4220000000000006</v>
      </c>
      <c r="K15" s="185">
        <f t="shared" si="6"/>
        <v>3.1159999999999997</v>
      </c>
      <c r="L15" s="185">
        <f t="shared" ref="L15:P15" si="7">+(L12+L13-L14)</f>
        <v>3.1162999999999998</v>
      </c>
      <c r="M15" s="185">
        <f t="shared" si="7"/>
        <v>3.1326000000000001</v>
      </c>
      <c r="N15" s="185">
        <f t="shared" ref="N15" si="8">+(N12+N13-N14)</f>
        <v>20.158200000000001</v>
      </c>
      <c r="O15" s="185">
        <f t="shared" si="7"/>
        <v>27.56</v>
      </c>
      <c r="P15" s="185">
        <f t="shared" si="7"/>
        <v>195.00799999999998</v>
      </c>
      <c r="Q15" s="185"/>
      <c r="R15" s="186" t="s">
        <v>2</v>
      </c>
    </row>
    <row r="16" spans="2:23" s="8" customFormat="1" ht="24.95" customHeight="1" x14ac:dyDescent="0.25">
      <c r="B16" s="529" t="s">
        <v>474</v>
      </c>
      <c r="C16" s="530"/>
      <c r="D16" s="530"/>
      <c r="E16" s="530"/>
      <c r="F16" s="530"/>
      <c r="G16" s="133"/>
      <c r="H16" s="133"/>
      <c r="I16" s="133"/>
      <c r="J16" s="133"/>
      <c r="K16" s="133"/>
      <c r="L16" s="133"/>
      <c r="M16" s="133"/>
      <c r="N16" s="133"/>
      <c r="O16" s="133"/>
      <c r="P16" s="133">
        <f>+P15</f>
        <v>195.00799999999998</v>
      </c>
      <c r="Q16" s="141">
        <f>+SUM(G16:P16)</f>
        <v>195.00799999999998</v>
      </c>
      <c r="R16" s="174" t="s">
        <v>2</v>
      </c>
    </row>
    <row r="17" spans="2:18" s="8" customFormat="1" ht="24.95" customHeight="1" x14ac:dyDescent="0.25">
      <c r="B17" s="531" t="s">
        <v>475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41">
        <f>+SUM(G17:P17)</f>
        <v>0</v>
      </c>
      <c r="R17" s="174" t="s">
        <v>2</v>
      </c>
    </row>
    <row r="18" spans="2:18" s="8" customFormat="1" ht="24.95" customHeight="1" x14ac:dyDescent="0.25">
      <c r="B18" s="534" t="s">
        <v>476</v>
      </c>
      <c r="C18" s="535"/>
      <c r="D18" s="535"/>
      <c r="E18" s="535"/>
      <c r="F18" s="536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41">
        <f t="shared" ref="Q18:Q26" si="9">+SUM(G18:P18)</f>
        <v>0</v>
      </c>
      <c r="R18" s="174" t="s">
        <v>2</v>
      </c>
    </row>
    <row r="19" spans="2:18" s="8" customFormat="1" ht="24.95" customHeight="1" x14ac:dyDescent="0.25">
      <c r="B19" s="534" t="s">
        <v>477</v>
      </c>
      <c r="C19" s="535"/>
      <c r="D19" s="535"/>
      <c r="E19" s="535"/>
      <c r="F19" s="536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41">
        <f t="shared" si="9"/>
        <v>0</v>
      </c>
      <c r="R19" s="174" t="s">
        <v>2</v>
      </c>
    </row>
    <row r="20" spans="2:18" s="8" customFormat="1" ht="24.95" customHeight="1" x14ac:dyDescent="0.25">
      <c r="B20" s="534" t="s">
        <v>478</v>
      </c>
      <c r="C20" s="535"/>
      <c r="D20" s="535"/>
      <c r="E20" s="535"/>
      <c r="F20" s="536"/>
      <c r="G20" s="133"/>
      <c r="H20" s="133"/>
      <c r="I20" s="133"/>
      <c r="J20" s="133"/>
      <c r="K20" s="133"/>
      <c r="L20" s="133"/>
      <c r="M20" s="133"/>
      <c r="N20" s="133"/>
      <c r="O20" s="133"/>
      <c r="P20" s="133">
        <f>+P21</f>
        <v>195.00799999999998</v>
      </c>
      <c r="Q20" s="141">
        <f t="shared" si="9"/>
        <v>195.00799999999998</v>
      </c>
      <c r="R20" s="174" t="s">
        <v>2</v>
      </c>
    </row>
    <row r="21" spans="2:18" s="8" customFormat="1" ht="24.95" customHeight="1" x14ac:dyDescent="0.25">
      <c r="B21" s="534" t="s">
        <v>479</v>
      </c>
      <c r="C21" s="535"/>
      <c r="D21" s="535"/>
      <c r="E21" s="535"/>
      <c r="F21" s="536"/>
      <c r="G21" s="133"/>
      <c r="H21" s="133"/>
      <c r="I21" s="133"/>
      <c r="J21" s="133"/>
      <c r="K21" s="133"/>
      <c r="L21" s="133"/>
      <c r="M21" s="133"/>
      <c r="N21" s="133"/>
      <c r="O21" s="133"/>
      <c r="P21" s="133">
        <f>+P15</f>
        <v>195.00799999999998</v>
      </c>
      <c r="Q21" s="141">
        <f t="shared" si="9"/>
        <v>195.00799999999998</v>
      </c>
      <c r="R21" s="174" t="s">
        <v>2</v>
      </c>
    </row>
    <row r="22" spans="2:18" s="8" customFormat="1" ht="24.95" customHeight="1" x14ac:dyDescent="0.25">
      <c r="B22" s="534" t="s">
        <v>480</v>
      </c>
      <c r="C22" s="535"/>
      <c r="D22" s="535"/>
      <c r="E22" s="535"/>
      <c r="F22" s="536"/>
      <c r="G22" s="133">
        <f t="shared" ref="G22:K22" si="10">+G15</f>
        <v>13.644</v>
      </c>
      <c r="H22" s="133">
        <f t="shared" si="10"/>
        <v>12.767999999999999</v>
      </c>
      <c r="I22" s="133">
        <f t="shared" si="10"/>
        <v>5.4289999999999994</v>
      </c>
      <c r="J22" s="133">
        <f t="shared" si="10"/>
        <v>5.4220000000000006</v>
      </c>
      <c r="K22" s="133">
        <f t="shared" si="10"/>
        <v>3.1159999999999997</v>
      </c>
      <c r="L22" s="133">
        <f t="shared" ref="L22:O22" si="11">+L15</f>
        <v>3.1162999999999998</v>
      </c>
      <c r="M22" s="133">
        <f t="shared" si="11"/>
        <v>3.1326000000000001</v>
      </c>
      <c r="N22" s="133">
        <f t="shared" ref="N22" si="12">+N15</f>
        <v>20.158200000000001</v>
      </c>
      <c r="O22" s="133">
        <f t="shared" si="11"/>
        <v>27.56</v>
      </c>
      <c r="P22" s="133"/>
      <c r="Q22" s="141">
        <f t="shared" si="9"/>
        <v>94.346100000000007</v>
      </c>
      <c r="R22" s="174" t="s">
        <v>2</v>
      </c>
    </row>
    <row r="23" spans="2:18" s="8" customFormat="1" ht="24.95" customHeight="1" x14ac:dyDescent="0.25">
      <c r="B23" s="534" t="s">
        <v>489</v>
      </c>
      <c r="C23" s="535"/>
      <c r="D23" s="535"/>
      <c r="E23" s="535"/>
      <c r="F23" s="536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41">
        <f t="shared" si="9"/>
        <v>0</v>
      </c>
      <c r="R23" s="174" t="s">
        <v>2</v>
      </c>
    </row>
    <row r="24" spans="2:18" s="8" customFormat="1" ht="39.950000000000003" customHeight="1" x14ac:dyDescent="0.25">
      <c r="B24" s="534" t="s">
        <v>488</v>
      </c>
      <c r="C24" s="535"/>
      <c r="D24" s="535"/>
      <c r="E24" s="535"/>
      <c r="F24" s="536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41">
        <f t="shared" si="9"/>
        <v>0</v>
      </c>
      <c r="R24" s="174" t="s">
        <v>2</v>
      </c>
    </row>
    <row r="25" spans="2:18" s="8" customFormat="1" ht="24.95" customHeight="1" x14ac:dyDescent="0.25">
      <c r="B25" s="534"/>
      <c r="C25" s="535"/>
      <c r="D25" s="535"/>
      <c r="E25" s="535"/>
      <c r="F25" s="536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41">
        <f t="shared" si="9"/>
        <v>0</v>
      </c>
      <c r="R25" s="174" t="s">
        <v>2</v>
      </c>
    </row>
    <row r="26" spans="2:18" s="8" customFormat="1" ht="24.95" customHeight="1" thickBot="1" x14ac:dyDescent="0.3">
      <c r="B26" s="525"/>
      <c r="C26" s="526"/>
      <c r="D26" s="526"/>
      <c r="E26" s="526"/>
      <c r="F26" s="526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43">
        <f t="shared" si="9"/>
        <v>0</v>
      </c>
      <c r="R26" s="176" t="s">
        <v>2</v>
      </c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9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6:F26"/>
    <mergeCell ref="B20:F20"/>
    <mergeCell ref="B21:F21"/>
    <mergeCell ref="B22:F22"/>
    <mergeCell ref="B23:F23"/>
    <mergeCell ref="B24:F24"/>
    <mergeCell ref="B25:F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9AA88-B067-491C-A32D-B449BE920F1A}">
  <sheetPr>
    <tabColor rgb="FF0070C0"/>
  </sheetPr>
  <dimension ref="B1:W27"/>
  <sheetViews>
    <sheetView showGridLines="0" view="pageBreakPreview" topLeftCell="A4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102</v>
      </c>
      <c r="N7" s="3" t="s">
        <v>234</v>
      </c>
      <c r="O7" s="68" t="s">
        <v>235</v>
      </c>
      <c r="P7" s="3" t="s">
        <v>25</v>
      </c>
      <c r="Q7" s="68" t="s">
        <v>337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23"/>
      <c r="C9" s="524"/>
      <c r="D9" s="524"/>
      <c r="E9" s="524"/>
      <c r="F9" s="524"/>
      <c r="G9" s="177" t="s">
        <v>483</v>
      </c>
      <c r="H9" s="177" t="s">
        <v>484</v>
      </c>
      <c r="I9" s="177" t="s">
        <v>485</v>
      </c>
      <c r="J9" s="177" t="s">
        <v>486</v>
      </c>
      <c r="K9" s="177" t="s">
        <v>91</v>
      </c>
      <c r="L9" s="177"/>
      <c r="M9" s="177"/>
      <c r="N9" s="177"/>
      <c r="O9" s="177"/>
      <c r="P9" s="177"/>
      <c r="Q9" s="178" t="s">
        <v>98</v>
      </c>
      <c r="R9" s="179"/>
    </row>
    <row r="10" spans="2:23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1"/>
      <c r="H10" s="181"/>
      <c r="I10" s="180">
        <v>1.9</v>
      </c>
      <c r="J10" s="180"/>
      <c r="K10" s="180"/>
      <c r="L10" s="180"/>
      <c r="M10" s="180"/>
      <c r="N10" s="180"/>
      <c r="O10" s="180"/>
      <c r="P10" s="180"/>
      <c r="Q10" s="180"/>
      <c r="R10" s="182" t="s">
        <v>7</v>
      </c>
    </row>
    <row r="11" spans="2:23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1"/>
      <c r="H11" s="181"/>
      <c r="I11" s="180">
        <v>2.0299999999999998</v>
      </c>
      <c r="J11" s="180"/>
      <c r="K11" s="180"/>
      <c r="L11" s="180"/>
      <c r="M11" s="180"/>
      <c r="N11" s="180"/>
      <c r="O11" s="180"/>
      <c r="P11" s="180"/>
      <c r="Q11" s="180"/>
      <c r="R11" s="183" t="s">
        <v>7</v>
      </c>
    </row>
    <row r="12" spans="2:23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10.210000000000001</v>
      </c>
      <c r="H12" s="181">
        <v>10.23</v>
      </c>
      <c r="I12" s="181">
        <f t="shared" ref="I12" si="0">+I10*I11</f>
        <v>3.8569999999999993</v>
      </c>
      <c r="J12" s="181">
        <v>3.84</v>
      </c>
      <c r="K12" s="181">
        <v>1.98</v>
      </c>
      <c r="L12" s="181"/>
      <c r="M12" s="181"/>
      <c r="N12" s="181"/>
      <c r="O12" s="181"/>
      <c r="P12" s="181"/>
      <c r="Q12" s="181"/>
      <c r="R12" s="184" t="s">
        <v>2</v>
      </c>
    </row>
    <row r="13" spans="2:23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1">
        <f>17.47*0.2</f>
        <v>3.4939999999999998</v>
      </c>
      <c r="H13" s="181">
        <f>12.84*0.2</f>
        <v>2.5680000000000001</v>
      </c>
      <c r="I13" s="181">
        <f t="shared" ref="I13" si="1">+SUM(I10:I11)*2*0.2</f>
        <v>1.5720000000000001</v>
      </c>
      <c r="J13" s="181">
        <f>7.86*0.2</f>
        <v>1.5720000000000001</v>
      </c>
      <c r="K13" s="181">
        <f>5.68*0.2</f>
        <v>1.1359999999999999</v>
      </c>
      <c r="L13" s="181"/>
      <c r="M13" s="181"/>
      <c r="N13" s="181"/>
      <c r="O13" s="181"/>
      <c r="P13" s="181"/>
      <c r="Q13" s="180"/>
      <c r="R13" s="182" t="s">
        <v>2</v>
      </c>
    </row>
    <row r="14" spans="2:23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4" t="s">
        <v>2</v>
      </c>
    </row>
    <row r="15" spans="2:23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K15" si="2">+(G12+G13-G14)</f>
        <v>13.704000000000001</v>
      </c>
      <c r="H15" s="185">
        <f t="shared" si="2"/>
        <v>12.798</v>
      </c>
      <c r="I15" s="185">
        <f t="shared" si="2"/>
        <v>5.4289999999999994</v>
      </c>
      <c r="J15" s="185">
        <f t="shared" si="2"/>
        <v>5.4119999999999999</v>
      </c>
      <c r="K15" s="185">
        <f t="shared" si="2"/>
        <v>3.1159999999999997</v>
      </c>
      <c r="L15" s="185"/>
      <c r="M15" s="185"/>
      <c r="N15" s="185"/>
      <c r="O15" s="185"/>
      <c r="P15" s="185"/>
      <c r="Q15" s="185"/>
      <c r="R15" s="186" t="s">
        <v>2</v>
      </c>
    </row>
    <row r="16" spans="2:23" s="8" customFormat="1" ht="24.95" customHeight="1" x14ac:dyDescent="0.25">
      <c r="B16" s="529" t="s">
        <v>474</v>
      </c>
      <c r="C16" s="530"/>
      <c r="D16" s="530"/>
      <c r="E16" s="530"/>
      <c r="F16" s="530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41">
        <f>+SUM(G16:P16)</f>
        <v>0</v>
      </c>
      <c r="R16" s="174" t="s">
        <v>2</v>
      </c>
    </row>
    <row r="17" spans="2:18" s="8" customFormat="1" ht="24.95" customHeight="1" x14ac:dyDescent="0.25">
      <c r="B17" s="531" t="s">
        <v>475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41">
        <f>+SUM(G17:P17)</f>
        <v>0</v>
      </c>
      <c r="R17" s="174" t="s">
        <v>2</v>
      </c>
    </row>
    <row r="18" spans="2:18" s="8" customFormat="1" ht="24.95" customHeight="1" x14ac:dyDescent="0.25">
      <c r="B18" s="534" t="s">
        <v>476</v>
      </c>
      <c r="C18" s="535"/>
      <c r="D18" s="535"/>
      <c r="E18" s="535"/>
      <c r="F18" s="536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41">
        <f t="shared" ref="Q18:Q26" si="3">+SUM(G18:P18)</f>
        <v>0</v>
      </c>
      <c r="R18" s="174" t="s">
        <v>2</v>
      </c>
    </row>
    <row r="19" spans="2:18" s="8" customFormat="1" ht="24.95" customHeight="1" x14ac:dyDescent="0.25">
      <c r="B19" s="534" t="s">
        <v>477</v>
      </c>
      <c r="C19" s="535"/>
      <c r="D19" s="535"/>
      <c r="E19" s="535"/>
      <c r="F19" s="536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41">
        <f t="shared" si="3"/>
        <v>0</v>
      </c>
      <c r="R19" s="174" t="s">
        <v>2</v>
      </c>
    </row>
    <row r="20" spans="2:18" s="8" customFormat="1" ht="24.95" customHeight="1" x14ac:dyDescent="0.25">
      <c r="B20" s="534" t="s">
        <v>478</v>
      </c>
      <c r="C20" s="535"/>
      <c r="D20" s="535"/>
      <c r="E20" s="535"/>
      <c r="F20" s="536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41">
        <f t="shared" si="3"/>
        <v>0</v>
      </c>
      <c r="R20" s="174" t="s">
        <v>2</v>
      </c>
    </row>
    <row r="21" spans="2:18" s="8" customFormat="1" ht="24.95" customHeight="1" x14ac:dyDescent="0.25">
      <c r="B21" s="534" t="s">
        <v>479</v>
      </c>
      <c r="C21" s="535"/>
      <c r="D21" s="535"/>
      <c r="E21" s="535"/>
      <c r="F21" s="536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41">
        <f t="shared" si="3"/>
        <v>0</v>
      </c>
      <c r="R21" s="174" t="s">
        <v>2</v>
      </c>
    </row>
    <row r="22" spans="2:18" s="8" customFormat="1" ht="24.95" customHeight="1" x14ac:dyDescent="0.25">
      <c r="B22" s="534" t="s">
        <v>480</v>
      </c>
      <c r="C22" s="535"/>
      <c r="D22" s="535"/>
      <c r="E22" s="535"/>
      <c r="F22" s="536"/>
      <c r="G22" s="133">
        <f t="shared" ref="G22:K22" si="4">+G15</f>
        <v>13.704000000000001</v>
      </c>
      <c r="H22" s="133">
        <f t="shared" si="4"/>
        <v>12.798</v>
      </c>
      <c r="I22" s="133">
        <f t="shared" si="4"/>
        <v>5.4289999999999994</v>
      </c>
      <c r="J22" s="133">
        <f t="shared" si="4"/>
        <v>5.4119999999999999</v>
      </c>
      <c r="K22" s="133">
        <f t="shared" si="4"/>
        <v>3.1159999999999997</v>
      </c>
      <c r="L22" s="133"/>
      <c r="M22" s="133"/>
      <c r="N22" s="133"/>
      <c r="O22" s="133"/>
      <c r="P22" s="133"/>
      <c r="Q22" s="141">
        <f t="shared" si="3"/>
        <v>40.459000000000003</v>
      </c>
      <c r="R22" s="174" t="s">
        <v>2</v>
      </c>
    </row>
    <row r="23" spans="2:18" s="8" customFormat="1" ht="24.95" customHeight="1" x14ac:dyDescent="0.25">
      <c r="B23" s="534" t="s">
        <v>489</v>
      </c>
      <c r="C23" s="535"/>
      <c r="D23" s="535"/>
      <c r="E23" s="535"/>
      <c r="F23" s="536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41">
        <f t="shared" si="3"/>
        <v>0</v>
      </c>
      <c r="R23" s="174" t="s">
        <v>2</v>
      </c>
    </row>
    <row r="24" spans="2:18" s="8" customFormat="1" ht="39.950000000000003" customHeight="1" x14ac:dyDescent="0.25">
      <c r="B24" s="534" t="s">
        <v>488</v>
      </c>
      <c r="C24" s="535"/>
      <c r="D24" s="535"/>
      <c r="E24" s="535"/>
      <c r="F24" s="536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41">
        <f t="shared" si="3"/>
        <v>0</v>
      </c>
      <c r="R24" s="174" t="s">
        <v>2</v>
      </c>
    </row>
    <row r="25" spans="2:18" s="8" customFormat="1" ht="24.95" customHeight="1" x14ac:dyDescent="0.25">
      <c r="B25" s="534"/>
      <c r="C25" s="535"/>
      <c r="D25" s="535"/>
      <c r="E25" s="535"/>
      <c r="F25" s="536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41">
        <f t="shared" si="3"/>
        <v>0</v>
      </c>
      <c r="R25" s="174" t="s">
        <v>2</v>
      </c>
    </row>
    <row r="26" spans="2:18" s="8" customFormat="1" ht="24.95" customHeight="1" thickBot="1" x14ac:dyDescent="0.3">
      <c r="B26" s="525"/>
      <c r="C26" s="526"/>
      <c r="D26" s="526"/>
      <c r="E26" s="526"/>
      <c r="F26" s="526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43">
        <f t="shared" si="3"/>
        <v>0</v>
      </c>
      <c r="R26" s="176" t="s">
        <v>2</v>
      </c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9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6:F26"/>
    <mergeCell ref="B20:F20"/>
    <mergeCell ref="B21:F21"/>
    <mergeCell ref="B22:F22"/>
    <mergeCell ref="B23:F23"/>
    <mergeCell ref="B24:F24"/>
    <mergeCell ref="B25:F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683B-DC65-483C-8025-98FE00F2F16A}">
  <sheetPr>
    <tabColor rgb="FF0070C0"/>
  </sheetPr>
  <dimension ref="B1:W27"/>
  <sheetViews>
    <sheetView showGridLines="0" view="pageBreakPreview" topLeftCell="A4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102</v>
      </c>
      <c r="N7" s="3" t="s">
        <v>234</v>
      </c>
      <c r="O7" s="68" t="s">
        <v>235</v>
      </c>
      <c r="P7" s="3" t="s">
        <v>25</v>
      </c>
      <c r="Q7" s="68" t="s">
        <v>336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23"/>
      <c r="C9" s="524"/>
      <c r="D9" s="524"/>
      <c r="E9" s="524"/>
      <c r="F9" s="524"/>
      <c r="G9" s="177" t="s">
        <v>483</v>
      </c>
      <c r="H9" s="177" t="s">
        <v>484</v>
      </c>
      <c r="I9" s="177" t="s">
        <v>485</v>
      </c>
      <c r="J9" s="177" t="s">
        <v>486</v>
      </c>
      <c r="K9" s="177" t="s">
        <v>91</v>
      </c>
      <c r="L9" s="177"/>
      <c r="M9" s="177"/>
      <c r="N9" s="177"/>
      <c r="O9" s="177"/>
      <c r="P9" s="177"/>
      <c r="Q9" s="178" t="s">
        <v>98</v>
      </c>
      <c r="R9" s="179"/>
    </row>
    <row r="10" spans="2:23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1"/>
      <c r="H10" s="181"/>
      <c r="I10" s="180">
        <v>1.9</v>
      </c>
      <c r="J10" s="180"/>
      <c r="K10" s="180"/>
      <c r="L10" s="180"/>
      <c r="M10" s="180"/>
      <c r="N10" s="180"/>
      <c r="O10" s="180"/>
      <c r="P10" s="180"/>
      <c r="Q10" s="180"/>
      <c r="R10" s="182" t="s">
        <v>7</v>
      </c>
    </row>
    <row r="11" spans="2:23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1"/>
      <c r="H11" s="181"/>
      <c r="I11" s="180">
        <v>2.0299999999999998</v>
      </c>
      <c r="J11" s="180"/>
      <c r="K11" s="180"/>
      <c r="L11" s="180"/>
      <c r="M11" s="180"/>
      <c r="N11" s="180"/>
      <c r="O11" s="180"/>
      <c r="P11" s="180"/>
      <c r="Q11" s="180"/>
      <c r="R11" s="183" t="s">
        <v>7</v>
      </c>
    </row>
    <row r="12" spans="2:23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10.15</v>
      </c>
      <c r="H12" s="181">
        <v>10.199999999999999</v>
      </c>
      <c r="I12" s="181">
        <f t="shared" ref="I12" si="0">+I10*I11</f>
        <v>3.8569999999999993</v>
      </c>
      <c r="J12" s="181">
        <v>3.84</v>
      </c>
      <c r="K12" s="181">
        <v>1.98</v>
      </c>
      <c r="L12" s="181"/>
      <c r="M12" s="181"/>
      <c r="N12" s="181"/>
      <c r="O12" s="181"/>
      <c r="P12" s="181"/>
      <c r="Q12" s="181"/>
      <c r="R12" s="184" t="s">
        <v>2</v>
      </c>
    </row>
    <row r="13" spans="2:23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1">
        <f>17.47*0.2</f>
        <v>3.4939999999999998</v>
      </c>
      <c r="H13" s="181">
        <f>12.84*0.2</f>
        <v>2.5680000000000001</v>
      </c>
      <c r="I13" s="181">
        <f t="shared" ref="I13" si="1">+SUM(I10:I11)*2*0.2</f>
        <v>1.5720000000000001</v>
      </c>
      <c r="J13" s="181">
        <f>7.86*0.2</f>
        <v>1.5720000000000001</v>
      </c>
      <c r="K13" s="181">
        <f>5.68*0.2</f>
        <v>1.1359999999999999</v>
      </c>
      <c r="L13" s="181"/>
      <c r="M13" s="181"/>
      <c r="N13" s="181"/>
      <c r="O13" s="181"/>
      <c r="P13" s="181"/>
      <c r="Q13" s="180"/>
      <c r="R13" s="182" t="s">
        <v>2</v>
      </c>
    </row>
    <row r="14" spans="2:23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4" t="s">
        <v>2</v>
      </c>
    </row>
    <row r="15" spans="2:23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K15" si="2">+(G12+G13-G14)</f>
        <v>13.644</v>
      </c>
      <c r="H15" s="185">
        <f t="shared" si="2"/>
        <v>12.767999999999999</v>
      </c>
      <c r="I15" s="185">
        <f t="shared" si="2"/>
        <v>5.4289999999999994</v>
      </c>
      <c r="J15" s="185">
        <f t="shared" si="2"/>
        <v>5.4119999999999999</v>
      </c>
      <c r="K15" s="185">
        <f t="shared" si="2"/>
        <v>3.1159999999999997</v>
      </c>
      <c r="L15" s="185"/>
      <c r="M15" s="185"/>
      <c r="N15" s="185"/>
      <c r="O15" s="185"/>
      <c r="P15" s="185"/>
      <c r="Q15" s="185"/>
      <c r="R15" s="186" t="s">
        <v>2</v>
      </c>
    </row>
    <row r="16" spans="2:23" s="8" customFormat="1" ht="24.95" customHeight="1" x14ac:dyDescent="0.25">
      <c r="B16" s="529" t="s">
        <v>474</v>
      </c>
      <c r="C16" s="530"/>
      <c r="D16" s="530"/>
      <c r="E16" s="530"/>
      <c r="F16" s="530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41">
        <f>+SUM(G16:P16)</f>
        <v>0</v>
      </c>
      <c r="R16" s="174" t="s">
        <v>2</v>
      </c>
    </row>
    <row r="17" spans="2:18" s="8" customFormat="1" ht="24.95" customHeight="1" x14ac:dyDescent="0.25">
      <c r="B17" s="531" t="s">
        <v>475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41">
        <f>+SUM(G17:P17)</f>
        <v>0</v>
      </c>
      <c r="R17" s="174" t="s">
        <v>2</v>
      </c>
    </row>
    <row r="18" spans="2:18" s="8" customFormat="1" ht="24.95" customHeight="1" x14ac:dyDescent="0.25">
      <c r="B18" s="534" t="s">
        <v>476</v>
      </c>
      <c r="C18" s="535"/>
      <c r="D18" s="535"/>
      <c r="E18" s="535"/>
      <c r="F18" s="536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41">
        <f t="shared" ref="Q18:Q26" si="3">+SUM(G18:P18)</f>
        <v>0</v>
      </c>
      <c r="R18" s="174" t="s">
        <v>2</v>
      </c>
    </row>
    <row r="19" spans="2:18" s="8" customFormat="1" ht="24.95" customHeight="1" x14ac:dyDescent="0.25">
      <c r="B19" s="534" t="s">
        <v>477</v>
      </c>
      <c r="C19" s="535"/>
      <c r="D19" s="535"/>
      <c r="E19" s="535"/>
      <c r="F19" s="536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41">
        <f t="shared" si="3"/>
        <v>0</v>
      </c>
      <c r="R19" s="174" t="s">
        <v>2</v>
      </c>
    </row>
    <row r="20" spans="2:18" s="8" customFormat="1" ht="24.95" customHeight="1" x14ac:dyDescent="0.25">
      <c r="B20" s="534" t="s">
        <v>478</v>
      </c>
      <c r="C20" s="535"/>
      <c r="D20" s="535"/>
      <c r="E20" s="535"/>
      <c r="F20" s="536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41">
        <f t="shared" si="3"/>
        <v>0</v>
      </c>
      <c r="R20" s="174" t="s">
        <v>2</v>
      </c>
    </row>
    <row r="21" spans="2:18" s="8" customFormat="1" ht="24.95" customHeight="1" x14ac:dyDescent="0.25">
      <c r="B21" s="534" t="s">
        <v>479</v>
      </c>
      <c r="C21" s="535"/>
      <c r="D21" s="535"/>
      <c r="E21" s="535"/>
      <c r="F21" s="536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41">
        <f t="shared" si="3"/>
        <v>0</v>
      </c>
      <c r="R21" s="174" t="s">
        <v>2</v>
      </c>
    </row>
    <row r="22" spans="2:18" s="8" customFormat="1" ht="24.95" customHeight="1" x14ac:dyDescent="0.25">
      <c r="B22" s="534" t="s">
        <v>480</v>
      </c>
      <c r="C22" s="535"/>
      <c r="D22" s="535"/>
      <c r="E22" s="535"/>
      <c r="F22" s="536"/>
      <c r="G22" s="133">
        <f t="shared" ref="G22:K22" si="4">+G15</f>
        <v>13.644</v>
      </c>
      <c r="H22" s="133">
        <f t="shared" si="4"/>
        <v>12.767999999999999</v>
      </c>
      <c r="I22" s="133">
        <f t="shared" si="4"/>
        <v>5.4289999999999994</v>
      </c>
      <c r="J22" s="133">
        <f t="shared" si="4"/>
        <v>5.4119999999999999</v>
      </c>
      <c r="K22" s="133">
        <f t="shared" si="4"/>
        <v>3.1159999999999997</v>
      </c>
      <c r="L22" s="133"/>
      <c r="M22" s="133"/>
      <c r="N22" s="133"/>
      <c r="O22" s="133"/>
      <c r="P22" s="133"/>
      <c r="Q22" s="141">
        <f t="shared" si="3"/>
        <v>40.369</v>
      </c>
      <c r="R22" s="174" t="s">
        <v>2</v>
      </c>
    </row>
    <row r="23" spans="2:18" s="8" customFormat="1" ht="24.95" customHeight="1" x14ac:dyDescent="0.25">
      <c r="B23" s="534" t="s">
        <v>489</v>
      </c>
      <c r="C23" s="535"/>
      <c r="D23" s="535"/>
      <c r="E23" s="535"/>
      <c r="F23" s="536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41">
        <f t="shared" si="3"/>
        <v>0</v>
      </c>
      <c r="R23" s="174" t="s">
        <v>2</v>
      </c>
    </row>
    <row r="24" spans="2:18" s="8" customFormat="1" ht="39.950000000000003" customHeight="1" x14ac:dyDescent="0.25">
      <c r="B24" s="534" t="s">
        <v>488</v>
      </c>
      <c r="C24" s="535"/>
      <c r="D24" s="535"/>
      <c r="E24" s="535"/>
      <c r="F24" s="536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41">
        <f t="shared" si="3"/>
        <v>0</v>
      </c>
      <c r="R24" s="174" t="s">
        <v>2</v>
      </c>
    </row>
    <row r="25" spans="2:18" s="8" customFormat="1" ht="24.95" customHeight="1" x14ac:dyDescent="0.25">
      <c r="B25" s="534"/>
      <c r="C25" s="535"/>
      <c r="D25" s="535"/>
      <c r="E25" s="535"/>
      <c r="F25" s="536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41">
        <f t="shared" si="3"/>
        <v>0</v>
      </c>
      <c r="R25" s="174" t="s">
        <v>2</v>
      </c>
    </row>
    <row r="26" spans="2:18" s="8" customFormat="1" ht="24.95" customHeight="1" thickBot="1" x14ac:dyDescent="0.3">
      <c r="B26" s="525"/>
      <c r="C26" s="526"/>
      <c r="D26" s="526"/>
      <c r="E26" s="526"/>
      <c r="F26" s="526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43">
        <f t="shared" si="3"/>
        <v>0</v>
      </c>
      <c r="R26" s="176" t="s">
        <v>2</v>
      </c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9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6:F26"/>
    <mergeCell ref="B20:F20"/>
    <mergeCell ref="B21:F21"/>
    <mergeCell ref="B22:F22"/>
    <mergeCell ref="B23:F23"/>
    <mergeCell ref="B24:F24"/>
    <mergeCell ref="B25:F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FE8A-B20B-4C42-9BA8-D4AB9C074FC6}">
  <sheetPr>
    <tabColor rgb="FF0070C0"/>
  </sheetPr>
  <dimension ref="B1:W27"/>
  <sheetViews>
    <sheetView showGridLines="0" view="pageBreakPreview" topLeftCell="A4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102</v>
      </c>
      <c r="N7" s="3" t="s">
        <v>234</v>
      </c>
      <c r="O7" s="68" t="s">
        <v>235</v>
      </c>
      <c r="P7" s="3" t="s">
        <v>25</v>
      </c>
      <c r="Q7" s="68" t="s">
        <v>335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23"/>
      <c r="C9" s="524"/>
      <c r="D9" s="524"/>
      <c r="E9" s="524"/>
      <c r="F9" s="524"/>
      <c r="G9" s="177" t="s">
        <v>483</v>
      </c>
      <c r="H9" s="177" t="s">
        <v>484</v>
      </c>
      <c r="I9" s="177" t="s">
        <v>485</v>
      </c>
      <c r="J9" s="177" t="s">
        <v>486</v>
      </c>
      <c r="K9" s="177" t="s">
        <v>91</v>
      </c>
      <c r="L9" s="177"/>
      <c r="M9" s="177"/>
      <c r="N9" s="177"/>
      <c r="O9" s="177"/>
      <c r="P9" s="177"/>
      <c r="Q9" s="178" t="s">
        <v>98</v>
      </c>
      <c r="R9" s="179"/>
    </row>
    <row r="10" spans="2:23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1"/>
      <c r="H10" s="181"/>
      <c r="I10" s="180">
        <v>1.9</v>
      </c>
      <c r="J10" s="180"/>
      <c r="K10" s="180"/>
      <c r="L10" s="180"/>
      <c r="M10" s="180"/>
      <c r="N10" s="180"/>
      <c r="O10" s="180"/>
      <c r="P10" s="180"/>
      <c r="Q10" s="180"/>
      <c r="R10" s="182" t="s">
        <v>7</v>
      </c>
    </row>
    <row r="11" spans="2:23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1"/>
      <c r="H11" s="181"/>
      <c r="I11" s="180">
        <v>2.0299999999999998</v>
      </c>
      <c r="J11" s="180"/>
      <c r="K11" s="180"/>
      <c r="L11" s="180"/>
      <c r="M11" s="180"/>
      <c r="N11" s="180"/>
      <c r="O11" s="180"/>
      <c r="P11" s="180"/>
      <c r="Q11" s="180"/>
      <c r="R11" s="183" t="s">
        <v>7</v>
      </c>
    </row>
    <row r="12" spans="2:23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10.15</v>
      </c>
      <c r="H12" s="181">
        <v>10.199999999999999</v>
      </c>
      <c r="I12" s="181">
        <f t="shared" ref="I12" si="0">+I10*I11</f>
        <v>3.8569999999999993</v>
      </c>
      <c r="J12" s="181">
        <v>3.84</v>
      </c>
      <c r="K12" s="181">
        <v>1.98</v>
      </c>
      <c r="L12" s="181"/>
      <c r="M12" s="181"/>
      <c r="N12" s="181"/>
      <c r="O12" s="181"/>
      <c r="P12" s="181"/>
      <c r="Q12" s="181"/>
      <c r="R12" s="184" t="s">
        <v>2</v>
      </c>
    </row>
    <row r="13" spans="2:23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1">
        <f>17.47*0.2</f>
        <v>3.4939999999999998</v>
      </c>
      <c r="H13" s="181">
        <f>12.84*0.2</f>
        <v>2.5680000000000001</v>
      </c>
      <c r="I13" s="181">
        <f t="shared" ref="I13" si="1">+SUM(I10:I11)*2*0.2</f>
        <v>1.5720000000000001</v>
      </c>
      <c r="J13" s="181">
        <f>7.86*0.2</f>
        <v>1.5720000000000001</v>
      </c>
      <c r="K13" s="181">
        <f>5.68*0.2</f>
        <v>1.1359999999999999</v>
      </c>
      <c r="L13" s="181"/>
      <c r="M13" s="181"/>
      <c r="N13" s="181"/>
      <c r="O13" s="181"/>
      <c r="P13" s="181"/>
      <c r="Q13" s="180"/>
      <c r="R13" s="182" t="s">
        <v>2</v>
      </c>
    </row>
    <row r="14" spans="2:23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4" t="s">
        <v>2</v>
      </c>
    </row>
    <row r="15" spans="2:23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K15" si="2">+(G12+G13-G14)</f>
        <v>13.644</v>
      </c>
      <c r="H15" s="185">
        <f t="shared" si="2"/>
        <v>12.767999999999999</v>
      </c>
      <c r="I15" s="185">
        <f t="shared" si="2"/>
        <v>5.4289999999999994</v>
      </c>
      <c r="J15" s="185">
        <f t="shared" si="2"/>
        <v>5.4119999999999999</v>
      </c>
      <c r="K15" s="185">
        <f t="shared" si="2"/>
        <v>3.1159999999999997</v>
      </c>
      <c r="L15" s="185"/>
      <c r="M15" s="185"/>
      <c r="N15" s="185"/>
      <c r="O15" s="185"/>
      <c r="P15" s="185"/>
      <c r="Q15" s="185"/>
      <c r="R15" s="186" t="s">
        <v>2</v>
      </c>
    </row>
    <row r="16" spans="2:23" s="8" customFormat="1" ht="24.95" customHeight="1" x14ac:dyDescent="0.25">
      <c r="B16" s="529" t="s">
        <v>474</v>
      </c>
      <c r="C16" s="530"/>
      <c r="D16" s="530"/>
      <c r="E16" s="530"/>
      <c r="F16" s="530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41">
        <f>+SUM(G16:P16)</f>
        <v>0</v>
      </c>
      <c r="R16" s="174" t="s">
        <v>2</v>
      </c>
    </row>
    <row r="17" spans="2:18" s="8" customFormat="1" ht="24.95" customHeight="1" x14ac:dyDescent="0.25">
      <c r="B17" s="531" t="s">
        <v>475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41">
        <f>+SUM(G17:P17)</f>
        <v>0</v>
      </c>
      <c r="R17" s="174" t="s">
        <v>2</v>
      </c>
    </row>
    <row r="18" spans="2:18" s="8" customFormat="1" ht="24.95" customHeight="1" x14ac:dyDescent="0.25">
      <c r="B18" s="534" t="s">
        <v>476</v>
      </c>
      <c r="C18" s="535"/>
      <c r="D18" s="535"/>
      <c r="E18" s="535"/>
      <c r="F18" s="536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41">
        <f t="shared" ref="Q18:Q26" si="3">+SUM(G18:P18)</f>
        <v>0</v>
      </c>
      <c r="R18" s="174" t="s">
        <v>2</v>
      </c>
    </row>
    <row r="19" spans="2:18" s="8" customFormat="1" ht="24.95" customHeight="1" x14ac:dyDescent="0.25">
      <c r="B19" s="534" t="s">
        <v>477</v>
      </c>
      <c r="C19" s="535"/>
      <c r="D19" s="535"/>
      <c r="E19" s="535"/>
      <c r="F19" s="536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41">
        <f t="shared" si="3"/>
        <v>0</v>
      </c>
      <c r="R19" s="174" t="s">
        <v>2</v>
      </c>
    </row>
    <row r="20" spans="2:18" s="8" customFormat="1" ht="24.95" customHeight="1" x14ac:dyDescent="0.25">
      <c r="B20" s="534" t="s">
        <v>478</v>
      </c>
      <c r="C20" s="535"/>
      <c r="D20" s="535"/>
      <c r="E20" s="535"/>
      <c r="F20" s="536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41">
        <f t="shared" si="3"/>
        <v>0</v>
      </c>
      <c r="R20" s="174" t="s">
        <v>2</v>
      </c>
    </row>
    <row r="21" spans="2:18" s="8" customFormat="1" ht="24.95" customHeight="1" x14ac:dyDescent="0.25">
      <c r="B21" s="534" t="s">
        <v>479</v>
      </c>
      <c r="C21" s="535"/>
      <c r="D21" s="535"/>
      <c r="E21" s="535"/>
      <c r="F21" s="536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41">
        <f t="shared" si="3"/>
        <v>0</v>
      </c>
      <c r="R21" s="174" t="s">
        <v>2</v>
      </c>
    </row>
    <row r="22" spans="2:18" s="8" customFormat="1" ht="24.95" customHeight="1" x14ac:dyDescent="0.25">
      <c r="B22" s="534" t="s">
        <v>480</v>
      </c>
      <c r="C22" s="535"/>
      <c r="D22" s="535"/>
      <c r="E22" s="535"/>
      <c r="F22" s="536"/>
      <c r="G22" s="133">
        <f t="shared" ref="G22:K22" si="4">+G15</f>
        <v>13.644</v>
      </c>
      <c r="H22" s="133">
        <f t="shared" si="4"/>
        <v>12.767999999999999</v>
      </c>
      <c r="I22" s="133">
        <f t="shared" si="4"/>
        <v>5.4289999999999994</v>
      </c>
      <c r="J22" s="133">
        <f t="shared" si="4"/>
        <v>5.4119999999999999</v>
      </c>
      <c r="K22" s="133">
        <f t="shared" si="4"/>
        <v>3.1159999999999997</v>
      </c>
      <c r="L22" s="133"/>
      <c r="M22" s="133"/>
      <c r="N22" s="133"/>
      <c r="O22" s="133"/>
      <c r="P22" s="133"/>
      <c r="Q22" s="141">
        <f t="shared" si="3"/>
        <v>40.369</v>
      </c>
      <c r="R22" s="174" t="s">
        <v>2</v>
      </c>
    </row>
    <row r="23" spans="2:18" s="8" customFormat="1" ht="24.95" customHeight="1" x14ac:dyDescent="0.25">
      <c r="B23" s="534" t="s">
        <v>489</v>
      </c>
      <c r="C23" s="535"/>
      <c r="D23" s="535"/>
      <c r="E23" s="535"/>
      <c r="F23" s="536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41">
        <f t="shared" si="3"/>
        <v>0</v>
      </c>
      <c r="R23" s="174" t="s">
        <v>2</v>
      </c>
    </row>
    <row r="24" spans="2:18" s="8" customFormat="1" ht="39.950000000000003" customHeight="1" x14ac:dyDescent="0.25">
      <c r="B24" s="534" t="s">
        <v>488</v>
      </c>
      <c r="C24" s="535"/>
      <c r="D24" s="535"/>
      <c r="E24" s="535"/>
      <c r="F24" s="536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41">
        <f t="shared" si="3"/>
        <v>0</v>
      </c>
      <c r="R24" s="174" t="s">
        <v>2</v>
      </c>
    </row>
    <row r="25" spans="2:18" s="8" customFormat="1" ht="24.95" customHeight="1" x14ac:dyDescent="0.25">
      <c r="B25" s="534"/>
      <c r="C25" s="535"/>
      <c r="D25" s="535"/>
      <c r="E25" s="535"/>
      <c r="F25" s="536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41">
        <f t="shared" si="3"/>
        <v>0</v>
      </c>
      <c r="R25" s="174" t="s">
        <v>2</v>
      </c>
    </row>
    <row r="26" spans="2:18" s="8" customFormat="1" ht="24.95" customHeight="1" thickBot="1" x14ac:dyDescent="0.3">
      <c r="B26" s="525"/>
      <c r="C26" s="526"/>
      <c r="D26" s="526"/>
      <c r="E26" s="526"/>
      <c r="F26" s="526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43">
        <f t="shared" si="3"/>
        <v>0</v>
      </c>
      <c r="R26" s="176" t="s">
        <v>2</v>
      </c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9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6:F26"/>
    <mergeCell ref="B20:F20"/>
    <mergeCell ref="B21:F21"/>
    <mergeCell ref="B22:F22"/>
    <mergeCell ref="B23:F23"/>
    <mergeCell ref="B24:F24"/>
    <mergeCell ref="B25:F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B9947-C721-42B5-9505-B515652D6650}">
  <sheetPr>
    <tabColor rgb="FF0070C0"/>
  </sheetPr>
  <dimension ref="B1:W27"/>
  <sheetViews>
    <sheetView showGridLines="0" view="pageBreakPreview" topLeftCell="A4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102</v>
      </c>
      <c r="N7" s="3" t="s">
        <v>234</v>
      </c>
      <c r="O7" s="68" t="s">
        <v>235</v>
      </c>
      <c r="P7" s="3" t="s">
        <v>25</v>
      </c>
      <c r="Q7" s="68" t="s">
        <v>338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23"/>
      <c r="C9" s="524"/>
      <c r="D9" s="524"/>
      <c r="E9" s="524"/>
      <c r="F9" s="524"/>
      <c r="G9" s="177" t="s">
        <v>483</v>
      </c>
      <c r="H9" s="177" t="s">
        <v>484</v>
      </c>
      <c r="I9" s="177" t="s">
        <v>485</v>
      </c>
      <c r="J9" s="177" t="s">
        <v>486</v>
      </c>
      <c r="K9" s="177" t="s">
        <v>91</v>
      </c>
      <c r="L9" s="177"/>
      <c r="M9" s="177"/>
      <c r="N9" s="177"/>
      <c r="O9" s="177"/>
      <c r="P9" s="177"/>
      <c r="Q9" s="178" t="s">
        <v>98</v>
      </c>
      <c r="R9" s="179"/>
    </row>
    <row r="10" spans="2:23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1"/>
      <c r="H10" s="181"/>
      <c r="I10" s="180">
        <v>1.9</v>
      </c>
      <c r="J10" s="180">
        <v>1.9</v>
      </c>
      <c r="K10" s="180"/>
      <c r="L10" s="180"/>
      <c r="M10" s="180"/>
      <c r="N10" s="180"/>
      <c r="O10" s="180"/>
      <c r="P10" s="180"/>
      <c r="Q10" s="180"/>
      <c r="R10" s="182" t="s">
        <v>7</v>
      </c>
    </row>
    <row r="11" spans="2:23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1"/>
      <c r="H11" s="181"/>
      <c r="I11" s="180">
        <v>2.0299999999999998</v>
      </c>
      <c r="J11" s="180">
        <v>2.0299999999999998</v>
      </c>
      <c r="K11" s="180"/>
      <c r="L11" s="180"/>
      <c r="M11" s="180"/>
      <c r="N11" s="180"/>
      <c r="O11" s="180"/>
      <c r="P11" s="180"/>
      <c r="Q11" s="180"/>
      <c r="R11" s="183" t="s">
        <v>7</v>
      </c>
    </row>
    <row r="12" spans="2:23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10.19</v>
      </c>
      <c r="H12" s="181">
        <v>10.199999999999999</v>
      </c>
      <c r="I12" s="181">
        <f t="shared" ref="I12:J12" si="0">+I10*I11</f>
        <v>3.8569999999999993</v>
      </c>
      <c r="J12" s="181">
        <f t="shared" si="0"/>
        <v>3.8569999999999993</v>
      </c>
      <c r="K12" s="181">
        <v>2</v>
      </c>
      <c r="L12" s="181"/>
      <c r="M12" s="181"/>
      <c r="N12" s="181"/>
      <c r="O12" s="181"/>
      <c r="P12" s="181"/>
      <c r="Q12" s="181"/>
      <c r="R12" s="184" t="s">
        <v>2</v>
      </c>
    </row>
    <row r="13" spans="2:23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1">
        <f>17.47*0.2</f>
        <v>3.4939999999999998</v>
      </c>
      <c r="H13" s="181">
        <f>12.84*0.2</f>
        <v>2.5680000000000001</v>
      </c>
      <c r="I13" s="181">
        <f t="shared" ref="I13" si="1">+SUM(I10:I11)*2*0.2</f>
        <v>1.5720000000000001</v>
      </c>
      <c r="J13" s="181">
        <f>7.86*0.2</f>
        <v>1.5720000000000001</v>
      </c>
      <c r="K13" s="181">
        <f>5.68*0.2</f>
        <v>1.1359999999999999</v>
      </c>
      <c r="L13" s="181"/>
      <c r="M13" s="181"/>
      <c r="N13" s="181"/>
      <c r="O13" s="181"/>
      <c r="P13" s="181"/>
      <c r="Q13" s="180"/>
      <c r="R13" s="182" t="s">
        <v>2</v>
      </c>
    </row>
    <row r="14" spans="2:23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4" t="s">
        <v>2</v>
      </c>
    </row>
    <row r="15" spans="2:23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K15" si="2">+(G12+G13-G14)</f>
        <v>13.683999999999999</v>
      </c>
      <c r="H15" s="185">
        <f t="shared" si="2"/>
        <v>12.767999999999999</v>
      </c>
      <c r="I15" s="185">
        <f t="shared" si="2"/>
        <v>5.4289999999999994</v>
      </c>
      <c r="J15" s="185">
        <f t="shared" si="2"/>
        <v>5.4289999999999994</v>
      </c>
      <c r="K15" s="185">
        <f t="shared" si="2"/>
        <v>3.1360000000000001</v>
      </c>
      <c r="L15" s="185"/>
      <c r="M15" s="185"/>
      <c r="N15" s="185"/>
      <c r="O15" s="185"/>
      <c r="P15" s="185"/>
      <c r="Q15" s="185"/>
      <c r="R15" s="186" t="s">
        <v>2</v>
      </c>
    </row>
    <row r="16" spans="2:23" s="8" customFormat="1" ht="24.95" customHeight="1" x14ac:dyDescent="0.25">
      <c r="B16" s="529" t="s">
        <v>474</v>
      </c>
      <c r="C16" s="530"/>
      <c r="D16" s="530"/>
      <c r="E16" s="530"/>
      <c r="F16" s="530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41">
        <f>+SUM(G16:P16)</f>
        <v>0</v>
      </c>
      <c r="R16" s="174" t="s">
        <v>2</v>
      </c>
    </row>
    <row r="17" spans="2:18" s="8" customFormat="1" ht="24.95" customHeight="1" x14ac:dyDescent="0.25">
      <c r="B17" s="531" t="s">
        <v>475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41">
        <f>+SUM(G17:P17)</f>
        <v>0</v>
      </c>
      <c r="R17" s="174" t="s">
        <v>2</v>
      </c>
    </row>
    <row r="18" spans="2:18" s="8" customFormat="1" ht="24.95" customHeight="1" x14ac:dyDescent="0.25">
      <c r="B18" s="534" t="s">
        <v>476</v>
      </c>
      <c r="C18" s="535"/>
      <c r="D18" s="535"/>
      <c r="E18" s="535"/>
      <c r="F18" s="536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41">
        <f t="shared" ref="Q18:Q26" si="3">+SUM(G18:P18)</f>
        <v>0</v>
      </c>
      <c r="R18" s="174" t="s">
        <v>2</v>
      </c>
    </row>
    <row r="19" spans="2:18" s="8" customFormat="1" ht="24.95" customHeight="1" x14ac:dyDescent="0.25">
      <c r="B19" s="534" t="s">
        <v>477</v>
      </c>
      <c r="C19" s="535"/>
      <c r="D19" s="535"/>
      <c r="E19" s="535"/>
      <c r="F19" s="536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41">
        <f t="shared" si="3"/>
        <v>0</v>
      </c>
      <c r="R19" s="174" t="s">
        <v>2</v>
      </c>
    </row>
    <row r="20" spans="2:18" s="8" customFormat="1" ht="24.95" customHeight="1" x14ac:dyDescent="0.25">
      <c r="B20" s="534" t="s">
        <v>478</v>
      </c>
      <c r="C20" s="535"/>
      <c r="D20" s="535"/>
      <c r="E20" s="535"/>
      <c r="F20" s="536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41">
        <f t="shared" si="3"/>
        <v>0</v>
      </c>
      <c r="R20" s="174" t="s">
        <v>2</v>
      </c>
    </row>
    <row r="21" spans="2:18" s="8" customFormat="1" ht="24.95" customHeight="1" x14ac:dyDescent="0.25">
      <c r="B21" s="534" t="s">
        <v>479</v>
      </c>
      <c r="C21" s="535"/>
      <c r="D21" s="535"/>
      <c r="E21" s="535"/>
      <c r="F21" s="536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41">
        <f t="shared" si="3"/>
        <v>0</v>
      </c>
      <c r="R21" s="174" t="s">
        <v>2</v>
      </c>
    </row>
    <row r="22" spans="2:18" s="8" customFormat="1" ht="24.95" customHeight="1" x14ac:dyDescent="0.25">
      <c r="B22" s="534" t="s">
        <v>480</v>
      </c>
      <c r="C22" s="535"/>
      <c r="D22" s="535"/>
      <c r="E22" s="535"/>
      <c r="F22" s="536"/>
      <c r="G22" s="133">
        <f t="shared" ref="G22:K22" si="4">+G15</f>
        <v>13.683999999999999</v>
      </c>
      <c r="H22" s="133">
        <f t="shared" si="4"/>
        <v>12.767999999999999</v>
      </c>
      <c r="I22" s="133">
        <f t="shared" si="4"/>
        <v>5.4289999999999994</v>
      </c>
      <c r="J22" s="133">
        <f t="shared" si="4"/>
        <v>5.4289999999999994</v>
      </c>
      <c r="K22" s="133">
        <f t="shared" si="4"/>
        <v>3.1360000000000001</v>
      </c>
      <c r="L22" s="133"/>
      <c r="M22" s="133"/>
      <c r="N22" s="133"/>
      <c r="O22" s="133"/>
      <c r="P22" s="133"/>
      <c r="Q22" s="141">
        <f t="shared" si="3"/>
        <v>40.445999999999998</v>
      </c>
      <c r="R22" s="174" t="s">
        <v>2</v>
      </c>
    </row>
    <row r="23" spans="2:18" s="8" customFormat="1" ht="24.95" customHeight="1" x14ac:dyDescent="0.25">
      <c r="B23" s="534" t="s">
        <v>489</v>
      </c>
      <c r="C23" s="535"/>
      <c r="D23" s="535"/>
      <c r="E23" s="535"/>
      <c r="F23" s="536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41">
        <f t="shared" si="3"/>
        <v>0</v>
      </c>
      <c r="R23" s="174" t="s">
        <v>2</v>
      </c>
    </row>
    <row r="24" spans="2:18" s="8" customFormat="1" ht="39.950000000000003" customHeight="1" x14ac:dyDescent="0.25">
      <c r="B24" s="534" t="s">
        <v>488</v>
      </c>
      <c r="C24" s="535"/>
      <c r="D24" s="535"/>
      <c r="E24" s="535"/>
      <c r="F24" s="536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41">
        <f t="shared" si="3"/>
        <v>0</v>
      </c>
      <c r="R24" s="174" t="s">
        <v>2</v>
      </c>
    </row>
    <row r="25" spans="2:18" s="8" customFormat="1" ht="24.95" customHeight="1" x14ac:dyDescent="0.25">
      <c r="B25" s="534"/>
      <c r="C25" s="535"/>
      <c r="D25" s="535"/>
      <c r="E25" s="535"/>
      <c r="F25" s="536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41">
        <f t="shared" si="3"/>
        <v>0</v>
      </c>
      <c r="R25" s="174" t="s">
        <v>2</v>
      </c>
    </row>
    <row r="26" spans="2:18" s="8" customFormat="1" ht="24.95" customHeight="1" thickBot="1" x14ac:dyDescent="0.3">
      <c r="B26" s="525"/>
      <c r="C26" s="526"/>
      <c r="D26" s="526"/>
      <c r="E26" s="526"/>
      <c r="F26" s="526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43">
        <f t="shared" si="3"/>
        <v>0</v>
      </c>
      <c r="R26" s="176" t="s">
        <v>2</v>
      </c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9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6:F26"/>
    <mergeCell ref="B20:F20"/>
    <mergeCell ref="B21:F21"/>
    <mergeCell ref="B22:F22"/>
    <mergeCell ref="B23:F23"/>
    <mergeCell ref="B24:F24"/>
    <mergeCell ref="B25:F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E9A98-CDB0-4061-83A2-13D4C8EDEB29}">
  <sheetPr>
    <tabColor rgb="FF0070C0"/>
  </sheetPr>
  <dimension ref="B1:W27"/>
  <sheetViews>
    <sheetView showGridLines="0" view="pageBreakPreview" topLeftCell="A4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102</v>
      </c>
      <c r="N7" s="3" t="s">
        <v>234</v>
      </c>
      <c r="O7" s="68" t="s">
        <v>235</v>
      </c>
      <c r="P7" s="3" t="s">
        <v>25</v>
      </c>
      <c r="Q7" s="68" t="s">
        <v>338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3" s="8" customFormat="1" ht="24.95" customHeight="1" x14ac:dyDescent="0.25">
      <c r="B9" s="523"/>
      <c r="C9" s="524"/>
      <c r="D9" s="524"/>
      <c r="E9" s="524"/>
      <c r="F9" s="524"/>
      <c r="G9" s="177" t="s">
        <v>494</v>
      </c>
      <c r="H9" s="177" t="s">
        <v>495</v>
      </c>
      <c r="I9" s="177"/>
      <c r="J9" s="177"/>
      <c r="K9" s="177"/>
      <c r="L9" s="177"/>
      <c r="M9" s="177"/>
      <c r="N9" s="177"/>
      <c r="O9" s="177"/>
      <c r="P9" s="177"/>
      <c r="Q9" s="178" t="s">
        <v>98</v>
      </c>
      <c r="R9" s="179"/>
    </row>
    <row r="10" spans="2:23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1"/>
      <c r="H10" s="181"/>
      <c r="I10" s="180"/>
      <c r="J10" s="180"/>
      <c r="K10" s="180"/>
      <c r="L10" s="180"/>
      <c r="M10" s="180"/>
      <c r="N10" s="180"/>
      <c r="O10" s="180"/>
      <c r="P10" s="180"/>
      <c r="Q10" s="180"/>
      <c r="R10" s="182" t="s">
        <v>7</v>
      </c>
    </row>
    <row r="11" spans="2:23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1"/>
      <c r="H11" s="181"/>
      <c r="I11" s="180"/>
      <c r="J11" s="180"/>
      <c r="K11" s="180"/>
      <c r="L11" s="180"/>
      <c r="M11" s="180"/>
      <c r="N11" s="180"/>
      <c r="O11" s="180"/>
      <c r="P11" s="180"/>
      <c r="Q11" s="180"/>
      <c r="R11" s="183" t="s">
        <v>7</v>
      </c>
    </row>
    <row r="12" spans="2:23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32.450000000000003</v>
      </c>
      <c r="H12" s="181">
        <v>26.98</v>
      </c>
      <c r="I12" s="181"/>
      <c r="J12" s="181"/>
      <c r="K12" s="181"/>
      <c r="L12" s="181"/>
      <c r="M12" s="181"/>
      <c r="N12" s="181"/>
      <c r="O12" s="181"/>
      <c r="P12" s="181"/>
      <c r="Q12" s="181"/>
      <c r="R12" s="184" t="s">
        <v>2</v>
      </c>
    </row>
    <row r="13" spans="2:23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1">
        <f>25.7*0.2</f>
        <v>5.1400000000000006</v>
      </c>
      <c r="H13" s="181">
        <f>22.42*0.2</f>
        <v>4.4840000000000009</v>
      </c>
      <c r="I13" s="181"/>
      <c r="J13" s="181"/>
      <c r="K13" s="181"/>
      <c r="L13" s="181"/>
      <c r="M13" s="181"/>
      <c r="N13" s="181"/>
      <c r="O13" s="181"/>
      <c r="P13" s="181"/>
      <c r="Q13" s="180"/>
      <c r="R13" s="182" t="s">
        <v>2</v>
      </c>
    </row>
    <row r="14" spans="2:23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4" t="s">
        <v>2</v>
      </c>
    </row>
    <row r="15" spans="2:23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H15" si="0">+(G12+G13-G14)</f>
        <v>37.590000000000003</v>
      </c>
      <c r="H15" s="185">
        <f t="shared" si="0"/>
        <v>31.464000000000002</v>
      </c>
      <c r="I15" s="185"/>
      <c r="J15" s="185"/>
      <c r="K15" s="185"/>
      <c r="L15" s="185"/>
      <c r="M15" s="185"/>
      <c r="N15" s="185"/>
      <c r="O15" s="185"/>
      <c r="P15" s="185"/>
      <c r="Q15" s="185"/>
      <c r="R15" s="186" t="s">
        <v>2</v>
      </c>
    </row>
    <row r="16" spans="2:23" s="8" customFormat="1" ht="24.95" customHeight="1" x14ac:dyDescent="0.25">
      <c r="B16" s="529" t="s">
        <v>474</v>
      </c>
      <c r="C16" s="530"/>
      <c r="D16" s="530"/>
      <c r="E16" s="530"/>
      <c r="F16" s="530"/>
      <c r="G16" s="133">
        <f>+G15</f>
        <v>37.590000000000003</v>
      </c>
      <c r="H16" s="133">
        <f>+H15</f>
        <v>31.464000000000002</v>
      </c>
      <c r="I16" s="133"/>
      <c r="J16" s="133"/>
      <c r="K16" s="133"/>
      <c r="L16" s="133"/>
      <c r="M16" s="133"/>
      <c r="N16" s="133"/>
      <c r="O16" s="133"/>
      <c r="P16" s="133"/>
      <c r="Q16" s="141">
        <f>+SUM(G16:P16)</f>
        <v>69.054000000000002</v>
      </c>
      <c r="R16" s="174" t="s">
        <v>2</v>
      </c>
    </row>
    <row r="17" spans="2:18" s="8" customFormat="1" ht="24.95" customHeight="1" x14ac:dyDescent="0.25">
      <c r="B17" s="531" t="s">
        <v>475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41">
        <f>+SUM(G17:P17)</f>
        <v>0</v>
      </c>
      <c r="R17" s="174" t="s">
        <v>2</v>
      </c>
    </row>
    <row r="18" spans="2:18" s="8" customFormat="1" ht="24.95" customHeight="1" x14ac:dyDescent="0.25">
      <c r="B18" s="534" t="s">
        <v>476</v>
      </c>
      <c r="C18" s="535"/>
      <c r="D18" s="535"/>
      <c r="E18" s="535"/>
      <c r="F18" s="536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41">
        <f t="shared" ref="Q18:Q26" si="1">+SUM(G18:P18)</f>
        <v>0</v>
      </c>
      <c r="R18" s="174" t="s">
        <v>2</v>
      </c>
    </row>
    <row r="19" spans="2:18" s="8" customFormat="1" ht="24.95" customHeight="1" x14ac:dyDescent="0.25">
      <c r="B19" s="534" t="s">
        <v>477</v>
      </c>
      <c r="C19" s="535"/>
      <c r="D19" s="535"/>
      <c r="E19" s="535"/>
      <c r="F19" s="536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41">
        <f t="shared" si="1"/>
        <v>0</v>
      </c>
      <c r="R19" s="174" t="s">
        <v>2</v>
      </c>
    </row>
    <row r="20" spans="2:18" s="8" customFormat="1" ht="24.95" customHeight="1" x14ac:dyDescent="0.25">
      <c r="B20" s="534" t="s">
        <v>478</v>
      </c>
      <c r="C20" s="535"/>
      <c r="D20" s="535"/>
      <c r="E20" s="535"/>
      <c r="F20" s="536"/>
      <c r="G20" s="133">
        <f>+G21</f>
        <v>37.590000000000003</v>
      </c>
      <c r="H20" s="133">
        <f>+H21</f>
        <v>31.464000000000002</v>
      </c>
      <c r="I20" s="133"/>
      <c r="J20" s="133"/>
      <c r="K20" s="133"/>
      <c r="L20" s="133"/>
      <c r="M20" s="133"/>
      <c r="N20" s="133"/>
      <c r="O20" s="133"/>
      <c r="P20" s="133"/>
      <c r="Q20" s="141">
        <f t="shared" si="1"/>
        <v>69.054000000000002</v>
      </c>
      <c r="R20" s="174" t="s">
        <v>2</v>
      </c>
    </row>
    <row r="21" spans="2:18" s="8" customFormat="1" ht="24.95" customHeight="1" x14ac:dyDescent="0.25">
      <c r="B21" s="534" t="s">
        <v>479</v>
      </c>
      <c r="C21" s="535"/>
      <c r="D21" s="535"/>
      <c r="E21" s="535"/>
      <c r="F21" s="536"/>
      <c r="G21" s="133">
        <f>+G16</f>
        <v>37.590000000000003</v>
      </c>
      <c r="H21" s="133">
        <f>+H16</f>
        <v>31.464000000000002</v>
      </c>
      <c r="I21" s="133"/>
      <c r="J21" s="133"/>
      <c r="K21" s="133"/>
      <c r="L21" s="133"/>
      <c r="M21" s="133"/>
      <c r="N21" s="133"/>
      <c r="O21" s="133"/>
      <c r="P21" s="133"/>
      <c r="Q21" s="141">
        <f t="shared" si="1"/>
        <v>69.054000000000002</v>
      </c>
      <c r="R21" s="174" t="s">
        <v>2</v>
      </c>
    </row>
    <row r="22" spans="2:18" s="8" customFormat="1" ht="24.95" customHeight="1" x14ac:dyDescent="0.25">
      <c r="B22" s="534" t="s">
        <v>480</v>
      </c>
      <c r="C22" s="535"/>
      <c r="D22" s="535"/>
      <c r="E22" s="535"/>
      <c r="F22" s="536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41">
        <f t="shared" si="1"/>
        <v>0</v>
      </c>
      <c r="R22" s="174" t="s">
        <v>2</v>
      </c>
    </row>
    <row r="23" spans="2:18" s="8" customFormat="1" ht="24.95" customHeight="1" x14ac:dyDescent="0.25">
      <c r="B23" s="534" t="s">
        <v>489</v>
      </c>
      <c r="C23" s="535"/>
      <c r="D23" s="535"/>
      <c r="E23" s="535"/>
      <c r="F23" s="536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41">
        <f t="shared" si="1"/>
        <v>0</v>
      </c>
      <c r="R23" s="174" t="s">
        <v>2</v>
      </c>
    </row>
    <row r="24" spans="2:18" s="8" customFormat="1" ht="39.950000000000003" customHeight="1" x14ac:dyDescent="0.25">
      <c r="B24" s="534" t="s">
        <v>488</v>
      </c>
      <c r="C24" s="535"/>
      <c r="D24" s="535"/>
      <c r="E24" s="535"/>
      <c r="F24" s="536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41">
        <f t="shared" si="1"/>
        <v>0</v>
      </c>
      <c r="R24" s="174" t="s">
        <v>2</v>
      </c>
    </row>
    <row r="25" spans="2:18" s="8" customFormat="1" ht="24.95" customHeight="1" x14ac:dyDescent="0.25">
      <c r="B25" s="534"/>
      <c r="C25" s="535"/>
      <c r="D25" s="535"/>
      <c r="E25" s="535"/>
      <c r="F25" s="536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41">
        <f t="shared" si="1"/>
        <v>0</v>
      </c>
      <c r="R25" s="174" t="s">
        <v>2</v>
      </c>
    </row>
    <row r="26" spans="2:18" s="8" customFormat="1" ht="24.95" customHeight="1" thickBot="1" x14ac:dyDescent="0.3">
      <c r="B26" s="525"/>
      <c r="C26" s="526"/>
      <c r="D26" s="526"/>
      <c r="E26" s="526"/>
      <c r="F26" s="526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43">
        <f t="shared" si="1"/>
        <v>0</v>
      </c>
      <c r="R26" s="176" t="s">
        <v>2</v>
      </c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9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6:F26"/>
    <mergeCell ref="B20:F20"/>
    <mergeCell ref="B21:F21"/>
    <mergeCell ref="B22:F22"/>
    <mergeCell ref="B23:F23"/>
    <mergeCell ref="B24:F24"/>
    <mergeCell ref="B25:F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B281-AC14-431B-AA25-5011B2043E86}">
  <sheetPr>
    <tabColor rgb="FF0070C0"/>
  </sheetPr>
  <dimension ref="B1:U194"/>
  <sheetViews>
    <sheetView showGridLines="0" view="pageBreakPreview" zoomScaleNormal="70" zoomScaleSheetLayoutView="100" workbookViewId="0">
      <selection activeCell="L7" sqref="L7:M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5" width="10.7109375" style="32" customWidth="1"/>
    <col min="16" max="16" width="3.5703125" style="34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2:21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2:21" s="10" customFormat="1" ht="20.100000000000001" customHeight="1" x14ac:dyDescent="0.25"/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36" t="str">
        <f>+'DADOS DA OBRA'!$N$25</f>
        <v>18/03/2026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1" s="5" customFormat="1" ht="20.100000000000001" customHeight="1" x14ac:dyDescent="0.25">
      <c r="B7" s="1" t="s">
        <v>24</v>
      </c>
      <c r="D7" s="43" t="s">
        <v>472</v>
      </c>
      <c r="L7" s="3" t="s">
        <v>234</v>
      </c>
      <c r="M7" s="68" t="s">
        <v>235</v>
      </c>
      <c r="N7" s="3" t="s">
        <v>25</v>
      </c>
      <c r="O7" s="68" t="s">
        <v>285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s="8" customFormat="1" ht="15" customHeight="1" x14ac:dyDescent="0.25">
      <c r="D9" s="542" t="s">
        <v>340</v>
      </c>
      <c r="E9" s="543"/>
      <c r="F9" s="543"/>
      <c r="G9" s="543"/>
      <c r="H9" s="543"/>
      <c r="I9" s="549" t="s">
        <v>341</v>
      </c>
      <c r="J9" s="549"/>
      <c r="K9" s="549"/>
      <c r="L9" s="549"/>
      <c r="M9" s="549"/>
      <c r="N9" s="546" t="s">
        <v>471</v>
      </c>
    </row>
    <row r="10" spans="2:21" s="8" customFormat="1" ht="15" customHeight="1" x14ac:dyDescent="0.25">
      <c r="D10" s="544"/>
      <c r="E10" s="545"/>
      <c r="F10" s="545"/>
      <c r="G10" s="545"/>
      <c r="H10" s="545"/>
      <c r="I10" s="238" t="s">
        <v>342</v>
      </c>
      <c r="J10" s="238" t="s">
        <v>343</v>
      </c>
      <c r="K10" s="238" t="s">
        <v>344</v>
      </c>
      <c r="L10" s="238" t="s">
        <v>343</v>
      </c>
      <c r="M10" s="238" t="s">
        <v>345</v>
      </c>
      <c r="N10" s="547"/>
    </row>
    <row r="11" spans="2:21" s="8" customFormat="1" ht="12.95" customHeight="1" x14ac:dyDescent="0.25">
      <c r="D11" s="548" t="s">
        <v>346</v>
      </c>
      <c r="E11" s="548"/>
      <c r="F11" s="548"/>
      <c r="G11" s="548"/>
      <c r="H11" s="548"/>
      <c r="I11" s="240">
        <v>0.2</v>
      </c>
      <c r="J11" s="240" t="s">
        <v>343</v>
      </c>
      <c r="K11" s="240">
        <v>0.45</v>
      </c>
      <c r="L11" s="239" t="s">
        <v>343</v>
      </c>
      <c r="M11" s="240">
        <v>2.65</v>
      </c>
      <c r="N11" s="240">
        <f>(I11+K11+K11)*M11</f>
        <v>2.915</v>
      </c>
    </row>
    <row r="12" spans="2:21" s="8" customFormat="1" ht="12.95" customHeight="1" x14ac:dyDescent="0.25">
      <c r="D12" s="541" t="s">
        <v>347</v>
      </c>
      <c r="E12" s="541"/>
      <c r="F12" s="541"/>
      <c r="G12" s="541"/>
      <c r="H12" s="541"/>
      <c r="I12" s="242">
        <v>0.2</v>
      </c>
      <c r="J12" s="241" t="s">
        <v>348</v>
      </c>
      <c r="K12" s="242">
        <v>0.45</v>
      </c>
      <c r="L12" s="241" t="s">
        <v>348</v>
      </c>
      <c r="M12" s="242">
        <v>2.5</v>
      </c>
      <c r="N12" s="242">
        <f t="shared" ref="N12:N75" si="0">(I12+K12+K12)*M12</f>
        <v>2.75</v>
      </c>
    </row>
    <row r="13" spans="2:21" s="8" customFormat="1" ht="12.95" customHeight="1" x14ac:dyDescent="0.25">
      <c r="D13" s="541" t="s">
        <v>349</v>
      </c>
      <c r="E13" s="541"/>
      <c r="F13" s="541"/>
      <c r="G13" s="541"/>
      <c r="H13" s="541"/>
      <c r="I13" s="242">
        <v>0.2</v>
      </c>
      <c r="J13" s="241" t="s">
        <v>348</v>
      </c>
      <c r="K13" s="242">
        <v>0.45</v>
      </c>
      <c r="L13" s="241" t="s">
        <v>348</v>
      </c>
      <c r="M13" s="242">
        <v>2.5</v>
      </c>
      <c r="N13" s="242">
        <f t="shared" si="0"/>
        <v>2.75</v>
      </c>
    </row>
    <row r="14" spans="2:21" s="8" customFormat="1" ht="12.95" customHeight="1" x14ac:dyDescent="0.25">
      <c r="D14" s="541" t="s">
        <v>350</v>
      </c>
      <c r="E14" s="541"/>
      <c r="F14" s="541"/>
      <c r="G14" s="541"/>
      <c r="H14" s="541"/>
      <c r="I14" s="242">
        <v>0.2</v>
      </c>
      <c r="J14" s="241" t="s">
        <v>348</v>
      </c>
      <c r="K14" s="242">
        <v>0.45</v>
      </c>
      <c r="L14" s="241" t="s">
        <v>348</v>
      </c>
      <c r="M14" s="242">
        <v>2.2000000000000002</v>
      </c>
      <c r="N14" s="242">
        <f t="shared" si="0"/>
        <v>2.4200000000000004</v>
      </c>
    </row>
    <row r="15" spans="2:21" s="8" customFormat="1" ht="12.95" customHeight="1" x14ac:dyDescent="0.25">
      <c r="D15" s="541" t="s">
        <v>351</v>
      </c>
      <c r="E15" s="541"/>
      <c r="F15" s="541"/>
      <c r="G15" s="541"/>
      <c r="H15" s="541"/>
      <c r="I15" s="242">
        <v>0.2</v>
      </c>
      <c r="J15" s="241" t="s">
        <v>348</v>
      </c>
      <c r="K15" s="242">
        <v>0.45</v>
      </c>
      <c r="L15" s="241" t="s">
        <v>348</v>
      </c>
      <c r="M15" s="242">
        <v>2.6</v>
      </c>
      <c r="N15" s="242">
        <f t="shared" si="0"/>
        <v>2.8600000000000003</v>
      </c>
    </row>
    <row r="16" spans="2:21" s="8" customFormat="1" ht="12.95" customHeight="1" x14ac:dyDescent="0.25">
      <c r="D16" s="541" t="s">
        <v>352</v>
      </c>
      <c r="E16" s="541"/>
      <c r="F16" s="541"/>
      <c r="G16" s="541"/>
      <c r="H16" s="541"/>
      <c r="I16" s="242">
        <v>0.2</v>
      </c>
      <c r="J16" s="241" t="s">
        <v>348</v>
      </c>
      <c r="K16" s="242">
        <v>0.45</v>
      </c>
      <c r="L16" s="241" t="s">
        <v>348</v>
      </c>
      <c r="M16" s="242">
        <v>2.6</v>
      </c>
      <c r="N16" s="242">
        <f t="shared" si="0"/>
        <v>2.8600000000000003</v>
      </c>
    </row>
    <row r="17" spans="4:14" s="8" customFormat="1" ht="12.95" customHeight="1" x14ac:dyDescent="0.25">
      <c r="D17" s="541" t="s">
        <v>353</v>
      </c>
      <c r="E17" s="541"/>
      <c r="F17" s="541"/>
      <c r="G17" s="541"/>
      <c r="H17" s="541"/>
      <c r="I17" s="242">
        <v>0.2</v>
      </c>
      <c r="J17" s="241" t="s">
        <v>348</v>
      </c>
      <c r="K17" s="242">
        <v>0.45</v>
      </c>
      <c r="L17" s="241" t="s">
        <v>348</v>
      </c>
      <c r="M17" s="242">
        <v>3.2</v>
      </c>
      <c r="N17" s="242">
        <f t="shared" si="0"/>
        <v>3.5200000000000005</v>
      </c>
    </row>
    <row r="18" spans="4:14" s="8" customFormat="1" ht="12.95" customHeight="1" x14ac:dyDescent="0.25">
      <c r="D18" s="541" t="s">
        <v>354</v>
      </c>
      <c r="E18" s="541"/>
      <c r="F18" s="541"/>
      <c r="G18" s="541"/>
      <c r="H18" s="541"/>
      <c r="I18" s="242">
        <v>0.2</v>
      </c>
      <c r="J18" s="241" t="s">
        <v>348</v>
      </c>
      <c r="K18" s="242">
        <v>0.25</v>
      </c>
      <c r="L18" s="241" t="s">
        <v>348</v>
      </c>
      <c r="M18" s="242">
        <v>6.25</v>
      </c>
      <c r="N18" s="242">
        <f t="shared" si="0"/>
        <v>4.375</v>
      </c>
    </row>
    <row r="19" spans="4:14" s="8" customFormat="1" ht="12.95" customHeight="1" x14ac:dyDescent="0.25">
      <c r="D19" s="541" t="s">
        <v>355</v>
      </c>
      <c r="E19" s="541"/>
      <c r="F19" s="541"/>
      <c r="G19" s="541"/>
      <c r="H19" s="541"/>
      <c r="I19" s="242">
        <v>0.2</v>
      </c>
      <c r="J19" s="241" t="s">
        <v>348</v>
      </c>
      <c r="K19" s="242">
        <v>0.45</v>
      </c>
      <c r="L19" s="241" t="s">
        <v>348</v>
      </c>
      <c r="M19" s="242">
        <f>3.24+0.2+2.77</f>
        <v>6.2100000000000009</v>
      </c>
      <c r="N19" s="242">
        <f t="shared" si="0"/>
        <v>6.8310000000000013</v>
      </c>
    </row>
    <row r="20" spans="4:14" s="8" customFormat="1" ht="12.95" customHeight="1" x14ac:dyDescent="0.25">
      <c r="D20" s="541" t="s">
        <v>356</v>
      </c>
      <c r="E20" s="541"/>
      <c r="F20" s="541"/>
      <c r="G20" s="541"/>
      <c r="H20" s="541"/>
      <c r="I20" s="242">
        <v>0.2</v>
      </c>
      <c r="J20" s="241" t="s">
        <v>348</v>
      </c>
      <c r="K20" s="242">
        <v>0.55000000000000004</v>
      </c>
      <c r="L20" s="241" t="s">
        <v>348</v>
      </c>
      <c r="M20" s="242">
        <v>4.4000000000000004</v>
      </c>
      <c r="N20" s="242">
        <f t="shared" si="0"/>
        <v>5.7200000000000006</v>
      </c>
    </row>
    <row r="21" spans="4:14" s="8" customFormat="1" ht="12.95" customHeight="1" x14ac:dyDescent="0.25">
      <c r="D21" s="541" t="s">
        <v>357</v>
      </c>
      <c r="E21" s="541"/>
      <c r="F21" s="541"/>
      <c r="G21" s="541"/>
      <c r="H21" s="541"/>
      <c r="I21" s="242">
        <v>0.2</v>
      </c>
      <c r="J21" s="241" t="s">
        <v>348</v>
      </c>
      <c r="K21" s="242">
        <v>0.25</v>
      </c>
      <c r="L21" s="241" t="s">
        <v>348</v>
      </c>
      <c r="M21" s="242">
        <v>6.05</v>
      </c>
      <c r="N21" s="242">
        <f t="shared" si="0"/>
        <v>4.2349999999999994</v>
      </c>
    </row>
    <row r="22" spans="4:14" s="8" customFormat="1" ht="12.95" customHeight="1" x14ac:dyDescent="0.25">
      <c r="D22" s="541" t="s">
        <v>358</v>
      </c>
      <c r="E22" s="541"/>
      <c r="F22" s="541"/>
      <c r="G22" s="541"/>
      <c r="H22" s="541"/>
      <c r="I22" s="242">
        <v>0.2</v>
      </c>
      <c r="J22" s="241" t="s">
        <v>348</v>
      </c>
      <c r="K22" s="242">
        <v>0.45</v>
      </c>
      <c r="L22" s="241" t="s">
        <v>348</v>
      </c>
      <c r="M22" s="242">
        <f>3.46+0.2</f>
        <v>3.66</v>
      </c>
      <c r="N22" s="242">
        <f t="shared" si="0"/>
        <v>4.0260000000000007</v>
      </c>
    </row>
    <row r="23" spans="4:14" s="8" customFormat="1" ht="12.95" customHeight="1" x14ac:dyDescent="0.25">
      <c r="D23" s="541" t="s">
        <v>359</v>
      </c>
      <c r="E23" s="541"/>
      <c r="F23" s="541"/>
      <c r="G23" s="541"/>
      <c r="H23" s="541"/>
      <c r="I23" s="242">
        <v>0.2</v>
      </c>
      <c r="J23" s="241" t="s">
        <v>348</v>
      </c>
      <c r="K23" s="242">
        <v>0.45</v>
      </c>
      <c r="L23" s="241" t="s">
        <v>348</v>
      </c>
      <c r="M23" s="242">
        <f>3.4+0.2</f>
        <v>3.6</v>
      </c>
      <c r="N23" s="242">
        <f t="shared" si="0"/>
        <v>3.9600000000000004</v>
      </c>
    </row>
    <row r="24" spans="4:14" s="8" customFormat="1" ht="12.95" customHeight="1" x14ac:dyDescent="0.25">
      <c r="D24" s="541" t="s">
        <v>360</v>
      </c>
      <c r="E24" s="541"/>
      <c r="F24" s="541"/>
      <c r="G24" s="541"/>
      <c r="H24" s="541"/>
      <c r="I24" s="242">
        <v>0.2</v>
      </c>
      <c r="J24" s="241" t="s">
        <v>348</v>
      </c>
      <c r="K24" s="242">
        <v>0.45</v>
      </c>
      <c r="L24" s="241" t="s">
        <v>348</v>
      </c>
      <c r="M24" s="242">
        <f>3.4+0.2</f>
        <v>3.6</v>
      </c>
      <c r="N24" s="242">
        <f t="shared" si="0"/>
        <v>3.9600000000000004</v>
      </c>
    </row>
    <row r="25" spans="4:14" s="8" customFormat="1" ht="12.95" customHeight="1" x14ac:dyDescent="0.25">
      <c r="D25" s="541" t="s">
        <v>361</v>
      </c>
      <c r="E25" s="541"/>
      <c r="F25" s="541"/>
      <c r="G25" s="541"/>
      <c r="H25" s="541"/>
      <c r="I25" s="242">
        <v>0.2</v>
      </c>
      <c r="J25" s="241" t="s">
        <v>348</v>
      </c>
      <c r="K25" s="242">
        <v>0.45</v>
      </c>
      <c r="L25" s="241" t="s">
        <v>348</v>
      </c>
      <c r="M25" s="242">
        <f>3.4+0.2</f>
        <v>3.6</v>
      </c>
      <c r="N25" s="242">
        <f t="shared" si="0"/>
        <v>3.9600000000000004</v>
      </c>
    </row>
    <row r="26" spans="4:14" s="8" customFormat="1" ht="12.95" customHeight="1" x14ac:dyDescent="0.25">
      <c r="D26" s="541" t="s">
        <v>362</v>
      </c>
      <c r="E26" s="541"/>
      <c r="F26" s="541"/>
      <c r="G26" s="541"/>
      <c r="H26" s="541"/>
      <c r="I26" s="242">
        <v>0.25</v>
      </c>
      <c r="J26" s="241" t="s">
        <v>348</v>
      </c>
      <c r="K26" s="242">
        <v>0.6</v>
      </c>
      <c r="L26" s="241" t="s">
        <v>348</v>
      </c>
      <c r="M26" s="242">
        <f>1.47+0.2+4.53+0.2+4.4</f>
        <v>10.8</v>
      </c>
      <c r="N26" s="242">
        <f t="shared" si="0"/>
        <v>15.66</v>
      </c>
    </row>
    <row r="27" spans="4:14" s="8" customFormat="1" ht="12.95" customHeight="1" x14ac:dyDescent="0.25">
      <c r="D27" s="541" t="s">
        <v>363</v>
      </c>
      <c r="E27" s="541"/>
      <c r="F27" s="541"/>
      <c r="G27" s="541"/>
      <c r="H27" s="541"/>
      <c r="I27" s="242">
        <v>0.2</v>
      </c>
      <c r="J27" s="241" t="s">
        <v>348</v>
      </c>
      <c r="K27" s="242">
        <v>0.45</v>
      </c>
      <c r="L27" s="241" t="s">
        <v>348</v>
      </c>
      <c r="M27" s="242">
        <v>2.65</v>
      </c>
      <c r="N27" s="242">
        <f t="shared" si="0"/>
        <v>2.915</v>
      </c>
    </row>
    <row r="28" spans="4:14" s="8" customFormat="1" ht="12.95" customHeight="1" x14ac:dyDescent="0.25">
      <c r="D28" s="541" t="s">
        <v>364</v>
      </c>
      <c r="E28" s="541"/>
      <c r="F28" s="541"/>
      <c r="G28" s="541"/>
      <c r="H28" s="541"/>
      <c r="I28" s="242">
        <v>0.2</v>
      </c>
      <c r="J28" s="241" t="s">
        <v>348</v>
      </c>
      <c r="K28" s="242">
        <v>0.45</v>
      </c>
      <c r="L28" s="241" t="s">
        <v>348</v>
      </c>
      <c r="M28" s="242">
        <v>2.5499999999999998</v>
      </c>
      <c r="N28" s="242">
        <f t="shared" si="0"/>
        <v>2.8050000000000002</v>
      </c>
    </row>
    <row r="29" spans="4:14" s="8" customFormat="1" ht="12.95" customHeight="1" x14ac:dyDescent="0.25">
      <c r="D29" s="541" t="s">
        <v>365</v>
      </c>
      <c r="E29" s="541"/>
      <c r="F29" s="541"/>
      <c r="G29" s="541"/>
      <c r="H29" s="541"/>
      <c r="I29" s="242">
        <v>0.2</v>
      </c>
      <c r="J29" s="241" t="s">
        <v>348</v>
      </c>
      <c r="K29" s="242">
        <v>0.45</v>
      </c>
      <c r="L29" s="241" t="s">
        <v>348</v>
      </c>
      <c r="M29" s="242">
        <v>2.5499999999999998</v>
      </c>
      <c r="N29" s="242">
        <f t="shared" si="0"/>
        <v>2.8050000000000002</v>
      </c>
    </row>
    <row r="30" spans="4:14" s="8" customFormat="1" ht="12.95" customHeight="1" x14ac:dyDescent="0.25">
      <c r="D30" s="541" t="s">
        <v>366</v>
      </c>
      <c r="E30" s="541"/>
      <c r="F30" s="541"/>
      <c r="G30" s="541"/>
      <c r="H30" s="541"/>
      <c r="I30" s="242">
        <v>0.2</v>
      </c>
      <c r="J30" s="241" t="s">
        <v>348</v>
      </c>
      <c r="K30" s="242">
        <v>0.45</v>
      </c>
      <c r="L30" s="241" t="s">
        <v>348</v>
      </c>
      <c r="M30" s="242">
        <v>2.6</v>
      </c>
      <c r="N30" s="242">
        <f t="shared" si="0"/>
        <v>2.8600000000000003</v>
      </c>
    </row>
    <row r="31" spans="4:14" s="8" customFormat="1" ht="12.95" customHeight="1" x14ac:dyDescent="0.25">
      <c r="D31" s="541" t="s">
        <v>367</v>
      </c>
      <c r="E31" s="541"/>
      <c r="F31" s="541"/>
      <c r="G31" s="541"/>
      <c r="H31" s="541"/>
      <c r="I31" s="242">
        <v>0.2</v>
      </c>
      <c r="J31" s="241" t="s">
        <v>348</v>
      </c>
      <c r="K31" s="242">
        <v>0.45</v>
      </c>
      <c r="L31" s="241" t="s">
        <v>348</v>
      </c>
      <c r="M31" s="242">
        <v>2.6</v>
      </c>
      <c r="N31" s="242">
        <f t="shared" si="0"/>
        <v>2.8600000000000003</v>
      </c>
    </row>
    <row r="32" spans="4:14" s="8" customFormat="1" ht="12.95" customHeight="1" x14ac:dyDescent="0.25">
      <c r="D32" s="541" t="s">
        <v>368</v>
      </c>
      <c r="E32" s="541"/>
      <c r="F32" s="541"/>
      <c r="G32" s="541"/>
      <c r="H32" s="541"/>
      <c r="I32" s="242">
        <v>0.2</v>
      </c>
      <c r="J32" s="241" t="s">
        <v>348</v>
      </c>
      <c r="K32" s="242">
        <v>0.45</v>
      </c>
      <c r="L32" s="241" t="s">
        <v>348</v>
      </c>
      <c r="M32" s="242">
        <v>2.6</v>
      </c>
      <c r="N32" s="242">
        <f t="shared" si="0"/>
        <v>2.8600000000000003</v>
      </c>
    </row>
    <row r="33" spans="4:14" s="8" customFormat="1" ht="12.95" customHeight="1" x14ac:dyDescent="0.25">
      <c r="D33" s="541" t="s">
        <v>369</v>
      </c>
      <c r="E33" s="541"/>
      <c r="F33" s="541"/>
      <c r="G33" s="541"/>
      <c r="H33" s="541"/>
      <c r="I33" s="242">
        <v>0.2</v>
      </c>
      <c r="J33" s="241" t="s">
        <v>348</v>
      </c>
      <c r="K33" s="242">
        <v>0.45</v>
      </c>
      <c r="L33" s="241" t="s">
        <v>348</v>
      </c>
      <c r="M33" s="242">
        <v>3.2</v>
      </c>
      <c r="N33" s="242">
        <f t="shared" si="0"/>
        <v>3.5200000000000005</v>
      </c>
    </row>
    <row r="34" spans="4:14" s="8" customFormat="1" ht="12.95" customHeight="1" x14ac:dyDescent="0.25">
      <c r="D34" s="541" t="s">
        <v>370</v>
      </c>
      <c r="E34" s="541"/>
      <c r="F34" s="541"/>
      <c r="G34" s="541"/>
      <c r="H34" s="541"/>
      <c r="I34" s="242">
        <v>0.2</v>
      </c>
      <c r="J34" s="241" t="s">
        <v>348</v>
      </c>
      <c r="K34" s="242">
        <v>0.45</v>
      </c>
      <c r="L34" s="241" t="s">
        <v>348</v>
      </c>
      <c r="M34" s="242">
        <v>6.45</v>
      </c>
      <c r="N34" s="242">
        <f t="shared" si="0"/>
        <v>7.0950000000000006</v>
      </c>
    </row>
    <row r="35" spans="4:14" s="8" customFormat="1" ht="12.95" customHeight="1" x14ac:dyDescent="0.25">
      <c r="D35" s="541" t="s">
        <v>371</v>
      </c>
      <c r="E35" s="541"/>
      <c r="F35" s="541"/>
      <c r="G35" s="541"/>
      <c r="H35" s="541"/>
      <c r="I35" s="242">
        <v>0.2</v>
      </c>
      <c r="J35" s="241" t="s">
        <v>348</v>
      </c>
      <c r="K35" s="242">
        <v>0.55000000000000004</v>
      </c>
      <c r="L35" s="241" t="s">
        <v>348</v>
      </c>
      <c r="M35" s="242">
        <v>6.45</v>
      </c>
      <c r="N35" s="242">
        <f t="shared" si="0"/>
        <v>8.3849999999999998</v>
      </c>
    </row>
    <row r="36" spans="4:14" s="8" customFormat="1" ht="12.95" customHeight="1" x14ac:dyDescent="0.25">
      <c r="D36" s="541" t="s">
        <v>372</v>
      </c>
      <c r="E36" s="541"/>
      <c r="F36" s="541"/>
      <c r="G36" s="541"/>
      <c r="H36" s="541"/>
      <c r="I36" s="242">
        <v>0.2</v>
      </c>
      <c r="J36" s="241" t="s">
        <v>348</v>
      </c>
      <c r="K36" s="242">
        <v>0.55000000000000004</v>
      </c>
      <c r="L36" s="241" t="s">
        <v>348</v>
      </c>
      <c r="M36" s="242">
        <v>6.45</v>
      </c>
      <c r="N36" s="242">
        <f t="shared" si="0"/>
        <v>8.3849999999999998</v>
      </c>
    </row>
    <row r="37" spans="4:14" s="8" customFormat="1" ht="12.95" customHeight="1" x14ac:dyDescent="0.25">
      <c r="D37" s="541" t="s">
        <v>373</v>
      </c>
      <c r="E37" s="541"/>
      <c r="F37" s="541"/>
      <c r="G37" s="541"/>
      <c r="H37" s="541"/>
      <c r="I37" s="242">
        <v>0.2</v>
      </c>
      <c r="J37" s="241" t="s">
        <v>348</v>
      </c>
      <c r="K37" s="242">
        <v>0.55000000000000004</v>
      </c>
      <c r="L37" s="241" t="s">
        <v>348</v>
      </c>
      <c r="M37" s="242">
        <v>6.45</v>
      </c>
      <c r="N37" s="242">
        <f t="shared" si="0"/>
        <v>8.3849999999999998</v>
      </c>
    </row>
    <row r="38" spans="4:14" s="8" customFormat="1" ht="12.95" customHeight="1" x14ac:dyDescent="0.25">
      <c r="D38" s="541" t="s">
        <v>374</v>
      </c>
      <c r="E38" s="541"/>
      <c r="F38" s="541"/>
      <c r="G38" s="541"/>
      <c r="H38" s="541"/>
      <c r="I38" s="242">
        <v>0.2</v>
      </c>
      <c r="J38" s="241" t="s">
        <v>348</v>
      </c>
      <c r="K38" s="242">
        <v>0.55000000000000004</v>
      </c>
      <c r="L38" s="241" t="s">
        <v>348</v>
      </c>
      <c r="M38" s="242">
        <v>6.45</v>
      </c>
      <c r="N38" s="242">
        <f t="shared" si="0"/>
        <v>8.3849999999999998</v>
      </c>
    </row>
    <row r="39" spans="4:14" s="8" customFormat="1" ht="12.95" customHeight="1" x14ac:dyDescent="0.25">
      <c r="D39" s="541" t="s">
        <v>375</v>
      </c>
      <c r="E39" s="541"/>
      <c r="F39" s="541"/>
      <c r="G39" s="541"/>
      <c r="H39" s="541"/>
      <c r="I39" s="242">
        <v>0.2</v>
      </c>
      <c r="J39" s="241" t="s">
        <v>348</v>
      </c>
      <c r="K39" s="242">
        <v>0.45</v>
      </c>
      <c r="L39" s="241" t="s">
        <v>348</v>
      </c>
      <c r="M39" s="242">
        <f>3.18+0.25+2.45</f>
        <v>5.8800000000000008</v>
      </c>
      <c r="N39" s="242">
        <f t="shared" si="0"/>
        <v>6.4680000000000017</v>
      </c>
    </row>
    <row r="40" spans="4:14" s="8" customFormat="1" ht="12.95" customHeight="1" x14ac:dyDescent="0.25">
      <c r="D40" s="541" t="s">
        <v>376</v>
      </c>
      <c r="E40" s="541"/>
      <c r="F40" s="541"/>
      <c r="G40" s="541"/>
      <c r="H40" s="541"/>
      <c r="I40" s="242">
        <v>0.2</v>
      </c>
      <c r="J40" s="241" t="s">
        <v>348</v>
      </c>
      <c r="K40" s="242">
        <v>0.45</v>
      </c>
      <c r="L40" s="241" t="s">
        <v>348</v>
      </c>
      <c r="M40" s="242">
        <v>3.9</v>
      </c>
      <c r="N40" s="242">
        <f t="shared" si="0"/>
        <v>4.29</v>
      </c>
    </row>
    <row r="41" spans="4:14" s="8" customFormat="1" ht="12.95" customHeight="1" x14ac:dyDescent="0.25">
      <c r="D41" s="541" t="s">
        <v>377</v>
      </c>
      <c r="E41" s="541"/>
      <c r="F41" s="541"/>
      <c r="G41" s="541"/>
      <c r="H41" s="541"/>
      <c r="I41" s="242">
        <v>0.2</v>
      </c>
      <c r="J41" s="241" t="s">
        <v>348</v>
      </c>
      <c r="K41" s="242">
        <v>0.45</v>
      </c>
      <c r="L41" s="241" t="s">
        <v>348</v>
      </c>
      <c r="M41" s="242">
        <v>7.65</v>
      </c>
      <c r="N41" s="242">
        <f t="shared" si="0"/>
        <v>8.4150000000000009</v>
      </c>
    </row>
    <row r="42" spans="4:14" s="8" customFormat="1" ht="12.95" customHeight="1" x14ac:dyDescent="0.25">
      <c r="D42" s="541" t="s">
        <v>378</v>
      </c>
      <c r="E42" s="541"/>
      <c r="F42" s="541"/>
      <c r="G42" s="541"/>
      <c r="H42" s="541"/>
      <c r="I42" s="242">
        <v>0.2</v>
      </c>
      <c r="J42" s="241" t="s">
        <v>348</v>
      </c>
      <c r="K42" s="242">
        <v>0.45</v>
      </c>
      <c r="L42" s="241" t="s">
        <v>348</v>
      </c>
      <c r="M42" s="242">
        <v>2.4500000000000002</v>
      </c>
      <c r="N42" s="242">
        <f t="shared" si="0"/>
        <v>2.6950000000000003</v>
      </c>
    </row>
    <row r="43" spans="4:14" s="8" customFormat="1" ht="12.95" customHeight="1" x14ac:dyDescent="0.25">
      <c r="D43" s="541" t="s">
        <v>379</v>
      </c>
      <c r="E43" s="541"/>
      <c r="F43" s="541"/>
      <c r="G43" s="541"/>
      <c r="H43" s="541"/>
      <c r="I43" s="242">
        <v>0.2</v>
      </c>
      <c r="J43" s="241" t="s">
        <v>348</v>
      </c>
      <c r="K43" s="242">
        <v>0.45</v>
      </c>
      <c r="L43" s="241" t="s">
        <v>348</v>
      </c>
      <c r="M43" s="242">
        <v>0.09</v>
      </c>
      <c r="N43" s="242">
        <f t="shared" si="0"/>
        <v>9.9000000000000005E-2</v>
      </c>
    </row>
    <row r="44" spans="4:14" s="8" customFormat="1" ht="12.95" customHeight="1" x14ac:dyDescent="0.25">
      <c r="D44" s="541" t="s">
        <v>380</v>
      </c>
      <c r="E44" s="541"/>
      <c r="F44" s="541"/>
      <c r="G44" s="541"/>
      <c r="H44" s="541"/>
      <c r="I44" s="242">
        <v>0.2</v>
      </c>
      <c r="J44" s="241" t="s">
        <v>348</v>
      </c>
      <c r="K44" s="242">
        <v>0.45</v>
      </c>
      <c r="L44" s="241" t="s">
        <v>348</v>
      </c>
      <c r="M44" s="242">
        <v>0.81</v>
      </c>
      <c r="N44" s="242">
        <f t="shared" si="0"/>
        <v>0.89100000000000013</v>
      </c>
    </row>
    <row r="45" spans="4:14" s="8" customFormat="1" ht="12.95" customHeight="1" x14ac:dyDescent="0.25">
      <c r="D45" s="541" t="s">
        <v>381</v>
      </c>
      <c r="E45" s="541"/>
      <c r="F45" s="541"/>
      <c r="G45" s="541"/>
      <c r="H45" s="541"/>
      <c r="I45" s="242">
        <v>0.2</v>
      </c>
      <c r="J45" s="241" t="s">
        <v>348</v>
      </c>
      <c r="K45" s="242">
        <v>0.55000000000000004</v>
      </c>
      <c r="L45" s="241" t="s">
        <v>348</v>
      </c>
      <c r="M45" s="242">
        <f>1.58+0.25+2.39</f>
        <v>4.2200000000000006</v>
      </c>
      <c r="N45" s="242">
        <f t="shared" si="0"/>
        <v>5.4860000000000007</v>
      </c>
    </row>
    <row r="46" spans="4:14" s="8" customFormat="1" ht="12.95" customHeight="1" x14ac:dyDescent="0.25">
      <c r="D46" s="541" t="s">
        <v>382</v>
      </c>
      <c r="E46" s="541"/>
      <c r="F46" s="541"/>
      <c r="G46" s="541"/>
      <c r="H46" s="541"/>
      <c r="I46" s="242">
        <v>0.2</v>
      </c>
      <c r="J46" s="241" t="s">
        <v>348</v>
      </c>
      <c r="K46" s="242">
        <v>0.45</v>
      </c>
      <c r="L46" s="241" t="s">
        <v>348</v>
      </c>
      <c r="M46" s="242">
        <v>1.6</v>
      </c>
      <c r="N46" s="242">
        <f t="shared" si="0"/>
        <v>1.7600000000000002</v>
      </c>
    </row>
    <row r="47" spans="4:14" s="8" customFormat="1" ht="12.95" customHeight="1" x14ac:dyDescent="0.25">
      <c r="D47" s="541" t="s">
        <v>383</v>
      </c>
      <c r="E47" s="541"/>
      <c r="F47" s="541"/>
      <c r="G47" s="541"/>
      <c r="H47" s="541"/>
      <c r="I47" s="242">
        <v>0.25</v>
      </c>
      <c r="J47" s="241" t="s">
        <v>348</v>
      </c>
      <c r="K47" s="242">
        <v>0.12</v>
      </c>
      <c r="L47" s="241" t="s">
        <v>348</v>
      </c>
      <c r="M47" s="242">
        <v>1.6</v>
      </c>
      <c r="N47" s="242">
        <f t="shared" si="0"/>
        <v>0.78400000000000003</v>
      </c>
    </row>
    <row r="48" spans="4:14" s="8" customFormat="1" ht="12.95" customHeight="1" x14ac:dyDescent="0.25">
      <c r="D48" s="541" t="s">
        <v>384</v>
      </c>
      <c r="E48" s="541"/>
      <c r="F48" s="541"/>
      <c r="G48" s="541"/>
      <c r="H48" s="541"/>
      <c r="I48" s="242">
        <v>0.65</v>
      </c>
      <c r="J48" s="242" t="s">
        <v>343</v>
      </c>
      <c r="K48" s="242">
        <v>0.5</v>
      </c>
      <c r="L48" s="241" t="s">
        <v>343</v>
      </c>
      <c r="M48" s="242">
        <f>4.3+1.445</f>
        <v>5.7450000000000001</v>
      </c>
      <c r="N48" s="242">
        <f t="shared" si="0"/>
        <v>9.4792500000000004</v>
      </c>
    </row>
    <row r="49" spans="4:16" s="8" customFormat="1" ht="12.95" customHeight="1" x14ac:dyDescent="0.25">
      <c r="D49" s="541" t="s">
        <v>386</v>
      </c>
      <c r="E49" s="541"/>
      <c r="F49" s="541"/>
      <c r="G49" s="541"/>
      <c r="H49" s="541"/>
      <c r="I49" s="242">
        <v>0.55000000000000004</v>
      </c>
      <c r="J49" s="241" t="s">
        <v>348</v>
      </c>
      <c r="K49" s="242">
        <v>0.5</v>
      </c>
      <c r="L49" s="241" t="s">
        <v>348</v>
      </c>
      <c r="M49" s="242">
        <v>0.7</v>
      </c>
      <c r="N49" s="242">
        <f t="shared" si="0"/>
        <v>1.085</v>
      </c>
    </row>
    <row r="50" spans="4:16" s="8" customFormat="1" ht="12.95" customHeight="1" x14ac:dyDescent="0.25">
      <c r="D50" s="541" t="s">
        <v>388</v>
      </c>
      <c r="E50" s="541"/>
      <c r="F50" s="541"/>
      <c r="G50" s="541"/>
      <c r="H50" s="541"/>
      <c r="I50" s="242">
        <v>0.2</v>
      </c>
      <c r="J50" s="241" t="s">
        <v>348</v>
      </c>
      <c r="K50" s="242">
        <v>0.45</v>
      </c>
      <c r="L50" s="241" t="s">
        <v>348</v>
      </c>
      <c r="M50" s="242">
        <v>2.2999999999999998</v>
      </c>
      <c r="N50" s="242">
        <f t="shared" si="0"/>
        <v>2.5299999999999998</v>
      </c>
    </row>
    <row r="51" spans="4:16" s="8" customFormat="1" ht="12.95" customHeight="1" x14ac:dyDescent="0.25">
      <c r="D51" s="541" t="s">
        <v>390</v>
      </c>
      <c r="E51" s="541"/>
      <c r="F51" s="541"/>
      <c r="G51" s="541"/>
      <c r="H51" s="541"/>
      <c r="I51" s="242">
        <v>0.2</v>
      </c>
      <c r="J51" s="241" t="s">
        <v>348</v>
      </c>
      <c r="K51" s="242">
        <v>0.4</v>
      </c>
      <c r="L51" s="241" t="s">
        <v>348</v>
      </c>
      <c r="M51" s="242">
        <v>1.8</v>
      </c>
      <c r="N51" s="242">
        <f t="shared" si="0"/>
        <v>1.8</v>
      </c>
    </row>
    <row r="52" spans="4:16" s="8" customFormat="1" ht="12.95" customHeight="1" x14ac:dyDescent="0.25">
      <c r="D52" s="541" t="s">
        <v>392</v>
      </c>
      <c r="E52" s="541"/>
      <c r="F52" s="541"/>
      <c r="G52" s="541"/>
      <c r="H52" s="541"/>
      <c r="I52" s="242">
        <v>0.65</v>
      </c>
      <c r="J52" s="241" t="s">
        <v>348</v>
      </c>
      <c r="K52" s="242">
        <v>0.6</v>
      </c>
      <c r="L52" s="241" t="s">
        <v>348</v>
      </c>
      <c r="M52" s="242">
        <v>5.5</v>
      </c>
      <c r="N52" s="242">
        <f t="shared" si="0"/>
        <v>10.175000000000001</v>
      </c>
    </row>
    <row r="53" spans="4:16" s="8" customFormat="1" ht="12.95" customHeight="1" x14ac:dyDescent="0.25">
      <c r="D53" s="541" t="s">
        <v>394</v>
      </c>
      <c r="E53" s="541"/>
      <c r="F53" s="541"/>
      <c r="G53" s="541"/>
      <c r="H53" s="541"/>
      <c r="I53" s="242">
        <v>0.65</v>
      </c>
      <c r="J53" s="241" t="s">
        <v>348</v>
      </c>
      <c r="K53" s="242">
        <v>0.5</v>
      </c>
      <c r="L53" s="241" t="s">
        <v>348</v>
      </c>
      <c r="M53" s="242">
        <f>1.28+0.2+0.725</f>
        <v>2.2050000000000001</v>
      </c>
      <c r="N53" s="242">
        <f t="shared" si="0"/>
        <v>3.6382499999999998</v>
      </c>
    </row>
    <row r="54" spans="4:16" s="8" customFormat="1" ht="12.95" customHeight="1" x14ac:dyDescent="0.25">
      <c r="D54" s="541" t="s">
        <v>396</v>
      </c>
      <c r="E54" s="541"/>
      <c r="F54" s="541"/>
      <c r="G54" s="541"/>
      <c r="H54" s="541"/>
      <c r="I54" s="242">
        <v>0.65</v>
      </c>
      <c r="J54" s="241" t="s">
        <v>348</v>
      </c>
      <c r="K54" s="242">
        <v>0.5</v>
      </c>
      <c r="L54" s="241" t="s">
        <v>348</v>
      </c>
      <c r="M54" s="242">
        <v>2.2000000000000002</v>
      </c>
      <c r="N54" s="242">
        <f t="shared" si="0"/>
        <v>3.63</v>
      </c>
    </row>
    <row r="55" spans="4:16" s="8" customFormat="1" ht="12.95" customHeight="1" x14ac:dyDescent="0.25">
      <c r="D55" s="541" t="s">
        <v>398</v>
      </c>
      <c r="E55" s="541"/>
      <c r="F55" s="541"/>
      <c r="G55" s="541"/>
      <c r="H55" s="541"/>
      <c r="I55" s="242">
        <v>0.65</v>
      </c>
      <c r="J55" s="241" t="s">
        <v>348</v>
      </c>
      <c r="K55" s="242">
        <v>0.5</v>
      </c>
      <c r="L55" s="241" t="s">
        <v>348</v>
      </c>
      <c r="M55" s="242">
        <v>2.2050000000000001</v>
      </c>
      <c r="N55" s="242">
        <f t="shared" si="0"/>
        <v>3.6382499999999998</v>
      </c>
    </row>
    <row r="56" spans="4:16" s="8" customFormat="1" ht="12.95" customHeight="1" x14ac:dyDescent="0.25">
      <c r="D56" s="541" t="s">
        <v>400</v>
      </c>
      <c r="E56" s="541"/>
      <c r="F56" s="541"/>
      <c r="G56" s="541"/>
      <c r="H56" s="541"/>
      <c r="I56" s="242">
        <v>0.65</v>
      </c>
      <c r="J56" s="241" t="s">
        <v>348</v>
      </c>
      <c r="K56" s="242">
        <v>0.5</v>
      </c>
      <c r="L56" s="241" t="s">
        <v>348</v>
      </c>
      <c r="M56" s="242">
        <v>2.19</v>
      </c>
      <c r="N56" s="242">
        <f t="shared" si="0"/>
        <v>3.6134999999999997</v>
      </c>
    </row>
    <row r="57" spans="4:16" s="8" customFormat="1" ht="12.95" customHeight="1" x14ac:dyDescent="0.25">
      <c r="D57" s="541" t="s">
        <v>401</v>
      </c>
      <c r="E57" s="541"/>
      <c r="F57" s="541"/>
      <c r="G57" s="541"/>
      <c r="H57" s="541"/>
      <c r="I57" s="242">
        <v>0.65</v>
      </c>
      <c r="J57" s="241" t="s">
        <v>348</v>
      </c>
      <c r="K57" s="242">
        <v>0.5</v>
      </c>
      <c r="L57" s="241" t="s">
        <v>348</v>
      </c>
      <c r="M57" s="242">
        <v>2.21</v>
      </c>
      <c r="N57" s="242">
        <f t="shared" si="0"/>
        <v>3.6464999999999996</v>
      </c>
    </row>
    <row r="58" spans="4:16" s="8" customFormat="1" ht="12.95" customHeight="1" x14ac:dyDescent="0.25">
      <c r="D58" s="541" t="s">
        <v>402</v>
      </c>
      <c r="E58" s="541"/>
      <c r="F58" s="541"/>
      <c r="G58" s="541"/>
      <c r="H58" s="541"/>
      <c r="I58" s="242">
        <v>0.65</v>
      </c>
      <c r="J58" s="241" t="s">
        <v>348</v>
      </c>
      <c r="K58" s="242">
        <v>0.5</v>
      </c>
      <c r="L58" s="241" t="s">
        <v>348</v>
      </c>
      <c r="M58" s="242">
        <v>2.7149999999999999</v>
      </c>
      <c r="N58" s="242">
        <f t="shared" si="0"/>
        <v>4.4797499999999992</v>
      </c>
    </row>
    <row r="59" spans="4:16" s="7" customFormat="1" ht="12.95" customHeight="1" x14ac:dyDescent="0.25">
      <c r="D59" s="541" t="s">
        <v>403</v>
      </c>
      <c r="E59" s="541"/>
      <c r="F59" s="541"/>
      <c r="G59" s="541"/>
      <c r="H59" s="541"/>
      <c r="I59" s="242">
        <v>0.25</v>
      </c>
      <c r="J59" s="241" t="s">
        <v>348</v>
      </c>
      <c r="K59" s="242">
        <v>0.5</v>
      </c>
      <c r="L59" s="241" t="s">
        <v>348</v>
      </c>
      <c r="M59" s="242">
        <f>1.66+0.2+3.95</f>
        <v>5.8100000000000005</v>
      </c>
      <c r="N59" s="242">
        <f t="shared" si="0"/>
        <v>7.2625000000000011</v>
      </c>
      <c r="O59" s="70"/>
      <c r="P59" s="69"/>
    </row>
    <row r="60" spans="4:16" ht="12.95" customHeight="1" x14ac:dyDescent="0.25">
      <c r="D60" s="541" t="s">
        <v>404</v>
      </c>
      <c r="E60" s="541"/>
      <c r="F60" s="541"/>
      <c r="G60" s="541"/>
      <c r="H60" s="541"/>
      <c r="I60" s="242">
        <v>0.2</v>
      </c>
      <c r="J60" s="241" t="s">
        <v>348</v>
      </c>
      <c r="K60" s="242">
        <v>0.45</v>
      </c>
      <c r="L60" s="241" t="s">
        <v>348</v>
      </c>
      <c r="M60" s="242">
        <v>3.04</v>
      </c>
      <c r="N60" s="242">
        <f t="shared" si="0"/>
        <v>3.3440000000000003</v>
      </c>
    </row>
    <row r="61" spans="4:16" ht="12.95" customHeight="1" x14ac:dyDescent="0.25">
      <c r="D61" s="541" t="s">
        <v>405</v>
      </c>
      <c r="E61" s="541"/>
      <c r="F61" s="541"/>
      <c r="G61" s="541"/>
      <c r="H61" s="541"/>
      <c r="I61" s="242">
        <v>0.2</v>
      </c>
      <c r="J61" s="241" t="s">
        <v>348</v>
      </c>
      <c r="K61" s="242">
        <v>0.55000000000000004</v>
      </c>
      <c r="L61" s="241" t="s">
        <v>348</v>
      </c>
      <c r="M61" s="242">
        <f>3.66+0.25+3.66</f>
        <v>7.57</v>
      </c>
      <c r="N61" s="242">
        <f t="shared" si="0"/>
        <v>9.8410000000000011</v>
      </c>
    </row>
    <row r="62" spans="4:16" ht="12.95" customHeight="1" x14ac:dyDescent="0.25">
      <c r="D62" s="541" t="s">
        <v>406</v>
      </c>
      <c r="E62" s="541"/>
      <c r="F62" s="541"/>
      <c r="G62" s="541"/>
      <c r="H62" s="541"/>
      <c r="I62" s="242">
        <v>0.25</v>
      </c>
      <c r="J62" s="241" t="s">
        <v>348</v>
      </c>
      <c r="K62" s="242">
        <v>0.6</v>
      </c>
      <c r="L62" s="241" t="s">
        <v>348</v>
      </c>
      <c r="M62" s="242">
        <v>3.0150000000000001</v>
      </c>
      <c r="N62" s="242">
        <f t="shared" si="0"/>
        <v>4.3717500000000005</v>
      </c>
    </row>
    <row r="63" spans="4:16" ht="12.95" customHeight="1" x14ac:dyDescent="0.25">
      <c r="D63" s="541" t="s">
        <v>407</v>
      </c>
      <c r="E63" s="541"/>
      <c r="F63" s="541"/>
      <c r="G63" s="541"/>
      <c r="H63" s="541"/>
      <c r="I63" s="242">
        <v>0.25</v>
      </c>
      <c r="J63" s="241" t="s">
        <v>348</v>
      </c>
      <c r="K63" s="242">
        <v>0.6</v>
      </c>
      <c r="L63" s="241" t="s">
        <v>348</v>
      </c>
      <c r="M63" s="242">
        <f>2.155+0.25+0.815</f>
        <v>3.2199999999999998</v>
      </c>
      <c r="N63" s="242">
        <f t="shared" si="0"/>
        <v>4.6689999999999996</v>
      </c>
    </row>
    <row r="64" spans="4:16" ht="12.95" customHeight="1" x14ac:dyDescent="0.25">
      <c r="D64" s="541" t="s">
        <v>408</v>
      </c>
      <c r="E64" s="541"/>
      <c r="F64" s="541"/>
      <c r="G64" s="541"/>
      <c r="H64" s="541"/>
      <c r="I64" s="242">
        <v>0.5</v>
      </c>
      <c r="J64" s="241" t="s">
        <v>348</v>
      </c>
      <c r="K64" s="242">
        <v>0.45</v>
      </c>
      <c r="L64" s="241" t="s">
        <v>348</v>
      </c>
      <c r="M64" s="242">
        <v>1.65</v>
      </c>
      <c r="N64" s="242">
        <f t="shared" si="0"/>
        <v>2.3099999999999996</v>
      </c>
    </row>
    <row r="65" spans="4:14" ht="12.95" customHeight="1" x14ac:dyDescent="0.25">
      <c r="D65" s="541" t="s">
        <v>409</v>
      </c>
      <c r="E65" s="541"/>
      <c r="F65" s="541"/>
      <c r="G65" s="541"/>
      <c r="H65" s="541"/>
      <c r="I65" s="242">
        <v>0.2</v>
      </c>
      <c r="J65" s="241" t="s">
        <v>348</v>
      </c>
      <c r="K65" s="242">
        <v>0.45</v>
      </c>
      <c r="L65" s="241" t="s">
        <v>348</v>
      </c>
      <c r="M65" s="242">
        <v>2.84</v>
      </c>
      <c r="N65" s="242">
        <f t="shared" si="0"/>
        <v>3.1240000000000001</v>
      </c>
    </row>
    <row r="66" spans="4:14" ht="12.95" customHeight="1" x14ac:dyDescent="0.25">
      <c r="D66" s="541" t="s">
        <v>410</v>
      </c>
      <c r="E66" s="541"/>
      <c r="F66" s="541"/>
      <c r="G66" s="541"/>
      <c r="H66" s="541"/>
      <c r="I66" s="242">
        <v>0.2</v>
      </c>
      <c r="J66" s="241" t="s">
        <v>348</v>
      </c>
      <c r="K66" s="242">
        <v>0.55000000000000004</v>
      </c>
      <c r="L66" s="241" t="s">
        <v>348</v>
      </c>
      <c r="M66" s="242">
        <f>3.26+3.26</f>
        <v>6.52</v>
      </c>
      <c r="N66" s="242">
        <f t="shared" si="0"/>
        <v>8.4759999999999991</v>
      </c>
    </row>
    <row r="67" spans="4:14" ht="12.95" customHeight="1" x14ac:dyDescent="0.25">
      <c r="D67" s="541" t="s">
        <v>411</v>
      </c>
      <c r="E67" s="541"/>
      <c r="F67" s="541"/>
      <c r="G67" s="541"/>
      <c r="H67" s="541"/>
      <c r="I67" s="242">
        <v>0.25</v>
      </c>
      <c r="J67" s="241" t="s">
        <v>348</v>
      </c>
      <c r="K67" s="242">
        <v>0.6</v>
      </c>
      <c r="L67" s="241" t="s">
        <v>348</v>
      </c>
      <c r="M67" s="242">
        <v>2.8149999999999999</v>
      </c>
      <c r="N67" s="242">
        <f t="shared" si="0"/>
        <v>4.0817499999999995</v>
      </c>
    </row>
    <row r="68" spans="4:14" ht="12.95" customHeight="1" x14ac:dyDescent="0.25">
      <c r="D68" s="541" t="s">
        <v>412</v>
      </c>
      <c r="E68" s="541"/>
      <c r="F68" s="541"/>
      <c r="G68" s="541"/>
      <c r="H68" s="541"/>
      <c r="I68" s="242">
        <v>0.2</v>
      </c>
      <c r="J68" s="241" t="s">
        <v>348</v>
      </c>
      <c r="K68" s="242">
        <v>0.45</v>
      </c>
      <c r="L68" s="241" t="s">
        <v>348</v>
      </c>
      <c r="M68" s="242">
        <v>1.45</v>
      </c>
      <c r="N68" s="242">
        <f t="shared" si="0"/>
        <v>1.595</v>
      </c>
    </row>
    <row r="69" spans="4:14" ht="12.95" customHeight="1" x14ac:dyDescent="0.25">
      <c r="D69" s="541" t="s">
        <v>413</v>
      </c>
      <c r="E69" s="541"/>
      <c r="F69" s="541"/>
      <c r="G69" s="541"/>
      <c r="H69" s="541"/>
      <c r="I69" s="242">
        <v>0.25</v>
      </c>
      <c r="J69" s="241" t="s">
        <v>348</v>
      </c>
      <c r="K69" s="242">
        <v>0.5</v>
      </c>
      <c r="L69" s="241" t="s">
        <v>348</v>
      </c>
      <c r="M69" s="242">
        <f>1.71+0.2+1.405</f>
        <v>3.3149999999999999</v>
      </c>
      <c r="N69" s="242">
        <f t="shared" si="0"/>
        <v>4.1437499999999998</v>
      </c>
    </row>
    <row r="70" spans="4:14" ht="12.95" customHeight="1" x14ac:dyDescent="0.25">
      <c r="D70" s="541" t="s">
        <v>414</v>
      </c>
      <c r="E70" s="541"/>
      <c r="F70" s="541"/>
      <c r="G70" s="541"/>
      <c r="H70" s="541"/>
      <c r="I70" s="242">
        <v>0.25</v>
      </c>
      <c r="J70" s="241" t="s">
        <v>348</v>
      </c>
      <c r="K70" s="242">
        <v>0.5</v>
      </c>
      <c r="L70" s="241" t="s">
        <v>348</v>
      </c>
      <c r="M70" s="242">
        <f>3.44+0.3+3.85</f>
        <v>7.59</v>
      </c>
      <c r="N70" s="242">
        <f t="shared" si="0"/>
        <v>9.4875000000000007</v>
      </c>
    </row>
    <row r="71" spans="4:14" ht="12.95" customHeight="1" x14ac:dyDescent="0.25">
      <c r="D71" s="541" t="s">
        <v>415</v>
      </c>
      <c r="E71" s="541"/>
      <c r="F71" s="541"/>
      <c r="G71" s="541"/>
      <c r="H71" s="541"/>
      <c r="I71" s="242">
        <v>0.2</v>
      </c>
      <c r="J71" s="241" t="s">
        <v>348</v>
      </c>
      <c r="K71" s="242">
        <v>0.45</v>
      </c>
      <c r="L71" s="241" t="s">
        <v>348</v>
      </c>
      <c r="M71" s="242">
        <v>1.56</v>
      </c>
      <c r="N71" s="242">
        <f t="shared" si="0"/>
        <v>1.7160000000000002</v>
      </c>
    </row>
    <row r="72" spans="4:14" ht="12.95" customHeight="1" x14ac:dyDescent="0.25">
      <c r="D72" s="541" t="s">
        <v>416</v>
      </c>
      <c r="E72" s="541"/>
      <c r="F72" s="541"/>
      <c r="G72" s="541"/>
      <c r="H72" s="541"/>
      <c r="I72" s="242">
        <v>0.65</v>
      </c>
      <c r="J72" s="241" t="s">
        <v>348</v>
      </c>
      <c r="K72" s="242">
        <v>0.6</v>
      </c>
      <c r="L72" s="241" t="s">
        <v>348</v>
      </c>
      <c r="M72" s="242">
        <v>2.8849999999999998</v>
      </c>
      <c r="N72" s="242">
        <f t="shared" si="0"/>
        <v>5.33725</v>
      </c>
    </row>
    <row r="73" spans="4:14" ht="12.95" customHeight="1" x14ac:dyDescent="0.25">
      <c r="D73" s="541" t="s">
        <v>417</v>
      </c>
      <c r="E73" s="541"/>
      <c r="F73" s="541"/>
      <c r="G73" s="541"/>
      <c r="H73" s="541"/>
      <c r="I73" s="242">
        <v>0.65</v>
      </c>
      <c r="J73" s="241" t="s">
        <v>348</v>
      </c>
      <c r="K73" s="242">
        <v>0.6</v>
      </c>
      <c r="L73" s="241" t="s">
        <v>348</v>
      </c>
      <c r="M73" s="242">
        <v>2.2549999999999999</v>
      </c>
      <c r="N73" s="242">
        <f t="shared" si="0"/>
        <v>4.1717500000000003</v>
      </c>
    </row>
    <row r="74" spans="4:14" ht="12.95" customHeight="1" x14ac:dyDescent="0.25">
      <c r="D74" s="541" t="s">
        <v>418</v>
      </c>
      <c r="E74" s="541"/>
      <c r="F74" s="541"/>
      <c r="G74" s="541"/>
      <c r="H74" s="541"/>
      <c r="I74" s="242">
        <v>0.65</v>
      </c>
      <c r="J74" s="241" t="s">
        <v>348</v>
      </c>
      <c r="K74" s="242">
        <v>0.6</v>
      </c>
      <c r="L74" s="241" t="s">
        <v>348</v>
      </c>
      <c r="M74" s="242">
        <v>2.2549999999999999</v>
      </c>
      <c r="N74" s="242">
        <f t="shared" si="0"/>
        <v>4.1717500000000003</v>
      </c>
    </row>
    <row r="75" spans="4:14" ht="12.95" customHeight="1" x14ac:dyDescent="0.25">
      <c r="D75" s="541" t="s">
        <v>419</v>
      </c>
      <c r="E75" s="541"/>
      <c r="F75" s="541"/>
      <c r="G75" s="541"/>
      <c r="H75" s="541"/>
      <c r="I75" s="242">
        <v>0.65</v>
      </c>
      <c r="J75" s="241" t="s">
        <v>348</v>
      </c>
      <c r="K75" s="242">
        <v>0.6</v>
      </c>
      <c r="L75" s="241" t="s">
        <v>348</v>
      </c>
      <c r="M75" s="242">
        <v>2.1850000000000001</v>
      </c>
      <c r="N75" s="242">
        <f t="shared" si="0"/>
        <v>4.0422500000000001</v>
      </c>
    </row>
    <row r="76" spans="4:14" ht="12.95" customHeight="1" x14ac:dyDescent="0.25">
      <c r="D76" s="541" t="s">
        <v>420</v>
      </c>
      <c r="E76" s="541"/>
      <c r="F76" s="541"/>
      <c r="G76" s="541"/>
      <c r="H76" s="541"/>
      <c r="I76" s="242">
        <v>0.65</v>
      </c>
      <c r="J76" s="241" t="s">
        <v>348</v>
      </c>
      <c r="K76" s="242">
        <v>0.6</v>
      </c>
      <c r="L76" s="241" t="s">
        <v>348</v>
      </c>
      <c r="M76" s="242">
        <v>2.2050000000000001</v>
      </c>
      <c r="N76" s="242">
        <f t="shared" ref="N76:N110" si="1">(I76+K76+K76)*M76</f>
        <v>4.07925</v>
      </c>
    </row>
    <row r="77" spans="4:14" ht="12.95" customHeight="1" x14ac:dyDescent="0.25">
      <c r="D77" s="541" t="s">
        <v>421</v>
      </c>
      <c r="E77" s="541"/>
      <c r="F77" s="541"/>
      <c r="G77" s="541"/>
      <c r="H77" s="541"/>
      <c r="I77" s="242">
        <v>0.65</v>
      </c>
      <c r="J77" s="241" t="s">
        <v>348</v>
      </c>
      <c r="K77" s="242">
        <v>0.6</v>
      </c>
      <c r="L77" s="241" t="s">
        <v>348</v>
      </c>
      <c r="M77" s="242">
        <v>2.2549999999999999</v>
      </c>
      <c r="N77" s="242">
        <f t="shared" si="1"/>
        <v>4.1717500000000003</v>
      </c>
    </row>
    <row r="78" spans="4:14" ht="12.95" customHeight="1" x14ac:dyDescent="0.25">
      <c r="D78" s="541" t="s">
        <v>422</v>
      </c>
      <c r="E78" s="541"/>
      <c r="F78" s="541"/>
      <c r="G78" s="541"/>
      <c r="H78" s="541"/>
      <c r="I78" s="242">
        <v>0.65</v>
      </c>
      <c r="J78" s="241" t="s">
        <v>348</v>
      </c>
      <c r="K78" s="242">
        <v>0.6</v>
      </c>
      <c r="L78" s="241" t="s">
        <v>348</v>
      </c>
      <c r="M78" s="242">
        <v>2.7149999999999999</v>
      </c>
      <c r="N78" s="242">
        <f t="shared" si="1"/>
        <v>5.0227500000000003</v>
      </c>
    </row>
    <row r="79" spans="4:14" ht="12.95" customHeight="1" x14ac:dyDescent="0.25">
      <c r="D79" s="541" t="s">
        <v>423</v>
      </c>
      <c r="E79" s="541"/>
      <c r="F79" s="541"/>
      <c r="G79" s="541"/>
      <c r="H79" s="541"/>
      <c r="I79" s="242">
        <v>0.2</v>
      </c>
      <c r="J79" s="241" t="s">
        <v>348</v>
      </c>
      <c r="K79" s="242">
        <v>0.45</v>
      </c>
      <c r="L79" s="241" t="s">
        <v>348</v>
      </c>
      <c r="M79" s="242">
        <v>2.4750000000000001</v>
      </c>
      <c r="N79" s="242">
        <f t="shared" si="1"/>
        <v>2.7225000000000001</v>
      </c>
    </row>
    <row r="80" spans="4:14" ht="12.95" customHeight="1" x14ac:dyDescent="0.25">
      <c r="D80" s="541" t="s">
        <v>424</v>
      </c>
      <c r="E80" s="541"/>
      <c r="F80" s="541"/>
      <c r="G80" s="541"/>
      <c r="H80" s="541"/>
      <c r="I80" s="242">
        <v>0.25</v>
      </c>
      <c r="J80" s="241" t="s">
        <v>348</v>
      </c>
      <c r="K80" s="242">
        <v>0.6</v>
      </c>
      <c r="L80" s="241" t="s">
        <v>348</v>
      </c>
      <c r="M80" s="242">
        <f>2.02+0.5</f>
        <v>2.52</v>
      </c>
      <c r="N80" s="242">
        <f t="shared" si="1"/>
        <v>3.6539999999999999</v>
      </c>
    </row>
    <row r="81" spans="4:14" ht="12.95" customHeight="1" x14ac:dyDescent="0.25">
      <c r="D81" s="541" t="s">
        <v>425</v>
      </c>
      <c r="E81" s="541"/>
      <c r="F81" s="541"/>
      <c r="G81" s="541"/>
      <c r="H81" s="541"/>
      <c r="I81" s="242">
        <v>0.2</v>
      </c>
      <c r="J81" s="241" t="s">
        <v>348</v>
      </c>
      <c r="K81" s="242">
        <v>0.45</v>
      </c>
      <c r="L81" s="241" t="s">
        <v>348</v>
      </c>
      <c r="M81" s="242">
        <v>3.05</v>
      </c>
      <c r="N81" s="242">
        <f t="shared" si="1"/>
        <v>3.355</v>
      </c>
    </row>
    <row r="82" spans="4:14" ht="12.95" customHeight="1" x14ac:dyDescent="0.25">
      <c r="D82" s="541" t="s">
        <v>426</v>
      </c>
      <c r="E82" s="541"/>
      <c r="F82" s="541"/>
      <c r="G82" s="541"/>
      <c r="H82" s="541"/>
      <c r="I82" s="242">
        <v>0.2</v>
      </c>
      <c r="J82" s="241" t="s">
        <v>348</v>
      </c>
      <c r="K82" s="242">
        <v>0.45</v>
      </c>
      <c r="L82" s="241" t="s">
        <v>348</v>
      </c>
      <c r="M82" s="242">
        <v>0.375</v>
      </c>
      <c r="N82" s="242">
        <f t="shared" si="1"/>
        <v>0.41250000000000003</v>
      </c>
    </row>
    <row r="83" spans="4:14" ht="12.95" customHeight="1" x14ac:dyDescent="0.25">
      <c r="D83" s="541" t="s">
        <v>427</v>
      </c>
      <c r="E83" s="541"/>
      <c r="F83" s="541"/>
      <c r="G83" s="541"/>
      <c r="H83" s="541"/>
      <c r="I83" s="242">
        <v>0.65</v>
      </c>
      <c r="J83" s="241" t="s">
        <v>348</v>
      </c>
      <c r="K83" s="242">
        <v>0.6</v>
      </c>
      <c r="L83" s="241" t="s">
        <v>348</v>
      </c>
      <c r="M83" s="242">
        <v>2.44</v>
      </c>
      <c r="N83" s="242">
        <f t="shared" si="1"/>
        <v>4.5140000000000002</v>
      </c>
    </row>
    <row r="84" spans="4:14" ht="12.95" customHeight="1" x14ac:dyDescent="0.25">
      <c r="D84" s="541" t="s">
        <v>428</v>
      </c>
      <c r="E84" s="541"/>
      <c r="F84" s="541"/>
      <c r="G84" s="541"/>
      <c r="H84" s="541"/>
      <c r="I84" s="242">
        <v>0.25</v>
      </c>
      <c r="J84" s="241" t="s">
        <v>348</v>
      </c>
      <c r="K84" s="242">
        <v>0.69</v>
      </c>
      <c r="L84" s="241" t="s">
        <v>348</v>
      </c>
      <c r="M84" s="242">
        <f>0.645+2.33</f>
        <v>2.9750000000000001</v>
      </c>
      <c r="N84" s="242">
        <f t="shared" si="1"/>
        <v>4.8492499999999996</v>
      </c>
    </row>
    <row r="85" spans="4:14" ht="12.95" customHeight="1" x14ac:dyDescent="0.25">
      <c r="D85" s="541" t="s">
        <v>429</v>
      </c>
      <c r="E85" s="541"/>
      <c r="F85" s="541"/>
      <c r="G85" s="541"/>
      <c r="H85" s="541"/>
      <c r="I85" s="242">
        <v>0.2</v>
      </c>
      <c r="J85" s="241" t="s">
        <v>348</v>
      </c>
      <c r="K85" s="242">
        <v>0.45</v>
      </c>
      <c r="L85" s="241" t="s">
        <v>348</v>
      </c>
      <c r="M85" s="242">
        <v>1.8</v>
      </c>
      <c r="N85" s="242">
        <f t="shared" si="1"/>
        <v>1.9800000000000002</v>
      </c>
    </row>
    <row r="86" spans="4:14" ht="12.95" customHeight="1" x14ac:dyDescent="0.25">
      <c r="D86" s="541" t="s">
        <v>430</v>
      </c>
      <c r="E86" s="541"/>
      <c r="F86" s="541"/>
      <c r="G86" s="541"/>
      <c r="H86" s="541"/>
      <c r="I86" s="242">
        <v>0.2</v>
      </c>
      <c r="J86" s="241" t="s">
        <v>348</v>
      </c>
      <c r="K86" s="242">
        <v>0.55000000000000004</v>
      </c>
      <c r="L86" s="241" t="s">
        <v>348</v>
      </c>
      <c r="M86" s="242">
        <f>4.105+0.65+1.32</f>
        <v>6.0750000000000011</v>
      </c>
      <c r="N86" s="242">
        <f t="shared" si="1"/>
        <v>7.8975000000000017</v>
      </c>
    </row>
    <row r="87" spans="4:14" ht="12.95" customHeight="1" x14ac:dyDescent="0.25">
      <c r="D87" s="541" t="s">
        <v>431</v>
      </c>
      <c r="E87" s="541"/>
      <c r="F87" s="541"/>
      <c r="G87" s="541"/>
      <c r="H87" s="541"/>
      <c r="I87" s="242">
        <v>0.65</v>
      </c>
      <c r="J87" s="241" t="s">
        <v>348</v>
      </c>
      <c r="K87" s="242">
        <v>0.6</v>
      </c>
      <c r="L87" s="241" t="s">
        <v>348</v>
      </c>
      <c r="M87" s="242">
        <f>0.805+0.25+2.515</f>
        <v>3.5700000000000003</v>
      </c>
      <c r="N87" s="242">
        <f t="shared" si="1"/>
        <v>6.6045000000000007</v>
      </c>
    </row>
    <row r="88" spans="4:14" ht="12.95" customHeight="1" x14ac:dyDescent="0.25">
      <c r="D88" s="541" t="s">
        <v>432</v>
      </c>
      <c r="E88" s="541"/>
      <c r="F88" s="541"/>
      <c r="G88" s="541"/>
      <c r="H88" s="541"/>
      <c r="I88" s="242">
        <v>0.2</v>
      </c>
      <c r="J88" s="241" t="s">
        <v>348</v>
      </c>
      <c r="K88" s="242">
        <v>0.45</v>
      </c>
      <c r="L88" s="241" t="s">
        <v>348</v>
      </c>
      <c r="M88" s="242">
        <v>3.4950000000000001</v>
      </c>
      <c r="N88" s="242">
        <f t="shared" si="1"/>
        <v>3.8445000000000005</v>
      </c>
    </row>
    <row r="89" spans="4:14" ht="12.95" customHeight="1" x14ac:dyDescent="0.25">
      <c r="D89" s="541" t="s">
        <v>433</v>
      </c>
      <c r="E89" s="541"/>
      <c r="F89" s="541"/>
      <c r="G89" s="541"/>
      <c r="H89" s="541"/>
      <c r="I89" s="242">
        <v>0.2</v>
      </c>
      <c r="J89" s="241" t="s">
        <v>348</v>
      </c>
      <c r="K89" s="242">
        <v>0.5</v>
      </c>
      <c r="L89" s="241" t="s">
        <v>348</v>
      </c>
      <c r="M89" s="242">
        <f>3.495+0.15+1.335+0.25+1.165+2.54</f>
        <v>8.9350000000000005</v>
      </c>
      <c r="N89" s="242">
        <f t="shared" si="1"/>
        <v>10.722</v>
      </c>
    </row>
    <row r="90" spans="4:14" ht="12.95" customHeight="1" x14ac:dyDescent="0.25">
      <c r="D90" s="541" t="s">
        <v>434</v>
      </c>
      <c r="E90" s="541"/>
      <c r="F90" s="541"/>
      <c r="G90" s="541"/>
      <c r="H90" s="541"/>
      <c r="I90" s="242">
        <v>0.65</v>
      </c>
      <c r="J90" s="241" t="s">
        <v>348</v>
      </c>
      <c r="K90" s="242">
        <v>0.5</v>
      </c>
      <c r="L90" s="241" t="s">
        <v>348</v>
      </c>
      <c r="M90" s="242">
        <v>0.48499999999999999</v>
      </c>
      <c r="N90" s="242">
        <f t="shared" si="1"/>
        <v>0.80024999999999991</v>
      </c>
    </row>
    <row r="91" spans="4:14" ht="12.95" customHeight="1" x14ac:dyDescent="0.25">
      <c r="D91" s="541" t="s">
        <v>435</v>
      </c>
      <c r="E91" s="541"/>
      <c r="F91" s="541"/>
      <c r="G91" s="541"/>
      <c r="H91" s="541"/>
      <c r="I91" s="242">
        <v>0.3</v>
      </c>
      <c r="J91" s="241" t="s">
        <v>348</v>
      </c>
      <c r="K91" s="242">
        <v>0.65</v>
      </c>
      <c r="L91" s="241" t="s">
        <v>348</v>
      </c>
      <c r="M91" s="242">
        <v>1.1000000000000001</v>
      </c>
      <c r="N91" s="242">
        <f t="shared" si="1"/>
        <v>1.7600000000000002</v>
      </c>
    </row>
    <row r="92" spans="4:14" ht="12.95" customHeight="1" x14ac:dyDescent="0.25">
      <c r="D92" s="541" t="s">
        <v>436</v>
      </c>
      <c r="E92" s="541"/>
      <c r="F92" s="541"/>
      <c r="G92" s="541"/>
      <c r="H92" s="541"/>
      <c r="I92" s="242">
        <v>0.2</v>
      </c>
      <c r="J92" s="241" t="s">
        <v>348</v>
      </c>
      <c r="K92" s="242">
        <v>0.45</v>
      </c>
      <c r="L92" s="241" t="s">
        <v>348</v>
      </c>
      <c r="M92" s="242">
        <v>3.165</v>
      </c>
      <c r="N92" s="242">
        <f t="shared" si="1"/>
        <v>3.4815000000000005</v>
      </c>
    </row>
    <row r="93" spans="4:14" ht="12.95" customHeight="1" x14ac:dyDescent="0.25">
      <c r="D93" s="541" t="s">
        <v>437</v>
      </c>
      <c r="E93" s="541"/>
      <c r="F93" s="541"/>
      <c r="G93" s="541"/>
      <c r="H93" s="541"/>
      <c r="I93" s="242">
        <v>0.65</v>
      </c>
      <c r="J93" s="241" t="s">
        <v>348</v>
      </c>
      <c r="K93" s="242">
        <v>0.5</v>
      </c>
      <c r="L93" s="241" t="s">
        <v>348</v>
      </c>
      <c r="M93" s="242">
        <f>0.935+0.25+1.92+3.53+0.25+3.22</f>
        <v>10.105</v>
      </c>
      <c r="N93" s="242">
        <f t="shared" si="1"/>
        <v>16.673249999999999</v>
      </c>
    </row>
    <row r="94" spans="4:14" ht="12.95" customHeight="1" x14ac:dyDescent="0.25">
      <c r="D94" s="541" t="s">
        <v>438</v>
      </c>
      <c r="E94" s="541"/>
      <c r="F94" s="541"/>
      <c r="G94" s="541"/>
      <c r="H94" s="541"/>
      <c r="I94" s="242">
        <v>0.65</v>
      </c>
      <c r="J94" s="241" t="s">
        <v>348</v>
      </c>
      <c r="K94" s="242">
        <v>0.7</v>
      </c>
      <c r="L94" s="241" t="s">
        <v>348</v>
      </c>
      <c r="M94" s="242">
        <v>3.27</v>
      </c>
      <c r="N94" s="242">
        <f t="shared" si="1"/>
        <v>6.7034999999999991</v>
      </c>
    </row>
    <row r="95" spans="4:14" ht="12.95" customHeight="1" x14ac:dyDescent="0.25">
      <c r="D95" s="541" t="s">
        <v>439</v>
      </c>
      <c r="E95" s="541"/>
      <c r="F95" s="541"/>
      <c r="G95" s="541"/>
      <c r="H95" s="541"/>
      <c r="I95" s="242">
        <v>0.25</v>
      </c>
      <c r="J95" s="241" t="s">
        <v>348</v>
      </c>
      <c r="K95" s="242">
        <v>0.6</v>
      </c>
      <c r="L95" s="241" t="s">
        <v>348</v>
      </c>
      <c r="M95" s="242">
        <v>3.2850000000000001</v>
      </c>
      <c r="N95" s="242">
        <f t="shared" si="1"/>
        <v>4.7632500000000002</v>
      </c>
    </row>
    <row r="96" spans="4:14" ht="12.95" customHeight="1" x14ac:dyDescent="0.25">
      <c r="D96" s="541" t="s">
        <v>440</v>
      </c>
      <c r="E96" s="541"/>
      <c r="F96" s="541"/>
      <c r="G96" s="541"/>
      <c r="H96" s="541"/>
      <c r="I96" s="242">
        <v>0.65</v>
      </c>
      <c r="J96" s="241" t="s">
        <v>348</v>
      </c>
      <c r="K96" s="242">
        <v>0.7</v>
      </c>
      <c r="L96" s="241" t="s">
        <v>348</v>
      </c>
      <c r="M96" s="242">
        <v>3.24</v>
      </c>
      <c r="N96" s="242">
        <f t="shared" si="1"/>
        <v>6.6419999999999995</v>
      </c>
    </row>
    <row r="97" spans="2:16" ht="12.95" customHeight="1" x14ac:dyDescent="0.25">
      <c r="D97" s="541" t="s">
        <v>441</v>
      </c>
      <c r="E97" s="541"/>
      <c r="F97" s="541"/>
      <c r="G97" s="541"/>
      <c r="H97" s="541"/>
      <c r="I97" s="242">
        <v>0.25</v>
      </c>
      <c r="J97" s="241" t="s">
        <v>348</v>
      </c>
      <c r="K97" s="242">
        <v>0.6</v>
      </c>
      <c r="L97" s="241" t="s">
        <v>348</v>
      </c>
      <c r="M97" s="242">
        <v>3.26</v>
      </c>
      <c r="N97" s="242">
        <f t="shared" si="1"/>
        <v>4.7269999999999994</v>
      </c>
    </row>
    <row r="98" spans="2:16" ht="12.95" customHeight="1" x14ac:dyDescent="0.25">
      <c r="D98" s="541" t="s">
        <v>442</v>
      </c>
      <c r="E98" s="541"/>
      <c r="F98" s="541"/>
      <c r="G98" s="541"/>
      <c r="H98" s="541"/>
      <c r="I98" s="242">
        <v>0.65</v>
      </c>
      <c r="J98" s="241" t="s">
        <v>348</v>
      </c>
      <c r="K98" s="242">
        <v>0.7</v>
      </c>
      <c r="L98" s="241" t="s">
        <v>348</v>
      </c>
      <c r="M98" s="242">
        <v>3.2349999999999999</v>
      </c>
      <c r="N98" s="242">
        <f t="shared" si="1"/>
        <v>6.6317499999999994</v>
      </c>
    </row>
    <row r="99" spans="2:16" ht="12.95" customHeight="1" x14ac:dyDescent="0.25">
      <c r="D99" s="541" t="s">
        <v>443</v>
      </c>
      <c r="E99" s="541"/>
      <c r="F99" s="541"/>
      <c r="G99" s="541"/>
      <c r="H99" s="541"/>
      <c r="I99" s="242">
        <v>0.25</v>
      </c>
      <c r="J99" s="241" t="s">
        <v>348</v>
      </c>
      <c r="K99" s="242">
        <v>0.6</v>
      </c>
      <c r="L99" s="241" t="s">
        <v>348</v>
      </c>
      <c r="M99" s="242">
        <v>3.26</v>
      </c>
      <c r="N99" s="242">
        <f t="shared" si="1"/>
        <v>4.7269999999999994</v>
      </c>
    </row>
    <row r="100" spans="2:16" ht="12.95" customHeight="1" x14ac:dyDescent="0.25">
      <c r="D100" s="541" t="s">
        <v>444</v>
      </c>
      <c r="E100" s="541"/>
      <c r="F100" s="541"/>
      <c r="G100" s="541"/>
      <c r="H100" s="541"/>
      <c r="I100" s="242">
        <v>0.55000000000000004</v>
      </c>
      <c r="J100" s="241" t="s">
        <v>348</v>
      </c>
      <c r="K100" s="242">
        <v>0.5</v>
      </c>
      <c r="L100" s="241" t="s">
        <v>348</v>
      </c>
      <c r="M100" s="242">
        <v>3.0249999999999999</v>
      </c>
      <c r="N100" s="242">
        <f t="shared" si="1"/>
        <v>4.6887499999999998</v>
      </c>
    </row>
    <row r="101" spans="2:16" ht="12.95" customHeight="1" x14ac:dyDescent="0.25">
      <c r="D101" s="541" t="s">
        <v>445</v>
      </c>
      <c r="E101" s="541"/>
      <c r="F101" s="541"/>
      <c r="G101" s="541"/>
      <c r="H101" s="541"/>
      <c r="I101" s="242">
        <v>0.65</v>
      </c>
      <c r="J101" s="241" t="s">
        <v>348</v>
      </c>
      <c r="K101" s="242">
        <v>0.5</v>
      </c>
      <c r="L101" s="241" t="s">
        <v>348</v>
      </c>
      <c r="M101" s="242">
        <v>2.85</v>
      </c>
      <c r="N101" s="242">
        <f t="shared" si="1"/>
        <v>4.7024999999999997</v>
      </c>
    </row>
    <row r="102" spans="2:16" ht="12.95" customHeight="1" x14ac:dyDescent="0.25">
      <c r="D102" s="541" t="s">
        <v>446</v>
      </c>
      <c r="E102" s="541"/>
      <c r="F102" s="541"/>
      <c r="G102" s="541"/>
      <c r="H102" s="541"/>
      <c r="I102" s="242">
        <v>0.65</v>
      </c>
      <c r="J102" s="241" t="s">
        <v>348</v>
      </c>
      <c r="K102" s="242">
        <v>0.5</v>
      </c>
      <c r="L102" s="241" t="s">
        <v>348</v>
      </c>
      <c r="M102" s="242">
        <v>3.0049999999999999</v>
      </c>
      <c r="N102" s="242">
        <f t="shared" si="1"/>
        <v>4.9582499999999996</v>
      </c>
    </row>
    <row r="103" spans="2:16" x14ac:dyDescent="0.25">
      <c r="D103" s="541" t="s">
        <v>385</v>
      </c>
      <c r="E103" s="541"/>
      <c r="F103" s="541"/>
      <c r="G103" s="541"/>
      <c r="H103" s="541"/>
      <c r="I103" s="242">
        <v>0.65</v>
      </c>
      <c r="J103" s="242" t="s">
        <v>343</v>
      </c>
      <c r="K103" s="242">
        <v>0.4</v>
      </c>
      <c r="L103" s="241" t="s">
        <v>343</v>
      </c>
      <c r="M103" s="242">
        <v>0.65500000000000003</v>
      </c>
      <c r="N103" s="242">
        <f t="shared" si="1"/>
        <v>0.94975000000000021</v>
      </c>
      <c r="O103" s="34"/>
      <c r="P103" s="32"/>
    </row>
    <row r="104" spans="2:16" x14ac:dyDescent="0.25">
      <c r="D104" s="541" t="s">
        <v>387</v>
      </c>
      <c r="E104" s="541"/>
      <c r="F104" s="541"/>
      <c r="G104" s="541"/>
      <c r="H104" s="541"/>
      <c r="I104" s="242">
        <v>0.65</v>
      </c>
      <c r="J104" s="241" t="s">
        <v>348</v>
      </c>
      <c r="K104" s="242">
        <v>0.4</v>
      </c>
      <c r="L104" s="241" t="s">
        <v>348</v>
      </c>
      <c r="M104" s="242">
        <v>0.97</v>
      </c>
      <c r="N104" s="242">
        <f t="shared" si="1"/>
        <v>1.4065000000000001</v>
      </c>
      <c r="O104" s="34"/>
      <c r="P104" s="32"/>
    </row>
    <row r="105" spans="2:16" x14ac:dyDescent="0.25">
      <c r="D105" s="541" t="s">
        <v>389</v>
      </c>
      <c r="E105" s="541"/>
      <c r="F105" s="541"/>
      <c r="G105" s="541"/>
      <c r="H105" s="541"/>
      <c r="I105" s="242">
        <v>0.65</v>
      </c>
      <c r="J105" s="241" t="s">
        <v>348</v>
      </c>
      <c r="K105" s="242">
        <v>0.4</v>
      </c>
      <c r="L105" s="241" t="s">
        <v>348</v>
      </c>
      <c r="M105" s="242">
        <v>0.5</v>
      </c>
      <c r="N105" s="242">
        <f t="shared" si="1"/>
        <v>0.72500000000000009</v>
      </c>
      <c r="O105" s="34"/>
      <c r="P105" s="32"/>
    </row>
    <row r="106" spans="2:16" x14ac:dyDescent="0.25">
      <c r="D106" s="541" t="s">
        <v>391</v>
      </c>
      <c r="E106" s="541"/>
      <c r="F106" s="541"/>
      <c r="G106" s="541"/>
      <c r="H106" s="541"/>
      <c r="I106" s="242">
        <v>0.65</v>
      </c>
      <c r="J106" s="241" t="s">
        <v>348</v>
      </c>
      <c r="K106" s="242">
        <v>0.4</v>
      </c>
      <c r="L106" s="241" t="s">
        <v>348</v>
      </c>
      <c r="M106" s="242">
        <v>0.52500000000000002</v>
      </c>
      <c r="N106" s="242">
        <f t="shared" si="1"/>
        <v>0.76125000000000009</v>
      </c>
      <c r="O106" s="34"/>
      <c r="P106" s="32"/>
    </row>
    <row r="107" spans="2:16" x14ac:dyDescent="0.25">
      <c r="D107" s="541" t="s">
        <v>393</v>
      </c>
      <c r="E107" s="541"/>
      <c r="F107" s="541"/>
      <c r="G107" s="541"/>
      <c r="H107" s="541"/>
      <c r="I107" s="242">
        <v>0.15</v>
      </c>
      <c r="J107" s="241" t="s">
        <v>348</v>
      </c>
      <c r="K107" s="242">
        <v>2</v>
      </c>
      <c r="L107" s="241" t="s">
        <v>348</v>
      </c>
      <c r="M107" s="242">
        <v>1.5449999999999999</v>
      </c>
      <c r="N107" s="242">
        <f t="shared" si="1"/>
        <v>6.4117500000000005</v>
      </c>
      <c r="O107" s="34"/>
      <c r="P107" s="32"/>
    </row>
    <row r="108" spans="2:16" x14ac:dyDescent="0.25">
      <c r="D108" s="541" t="s">
        <v>395</v>
      </c>
      <c r="E108" s="541"/>
      <c r="F108" s="541"/>
      <c r="G108" s="541"/>
      <c r="H108" s="541"/>
      <c r="I108" s="242">
        <v>0.15</v>
      </c>
      <c r="J108" s="241" t="s">
        <v>348</v>
      </c>
      <c r="K108" s="242">
        <v>2</v>
      </c>
      <c r="L108" s="241" t="s">
        <v>348</v>
      </c>
      <c r="M108" s="242">
        <v>1.865</v>
      </c>
      <c r="N108" s="242">
        <f t="shared" si="1"/>
        <v>7.7397500000000008</v>
      </c>
      <c r="O108" s="34"/>
      <c r="P108" s="32"/>
    </row>
    <row r="109" spans="2:16" x14ac:dyDescent="0.25">
      <c r="D109" s="541" t="s">
        <v>397</v>
      </c>
      <c r="E109" s="541"/>
      <c r="F109" s="541"/>
      <c r="G109" s="541"/>
      <c r="H109" s="541"/>
      <c r="I109" s="242">
        <v>0.15</v>
      </c>
      <c r="J109" s="241" t="s">
        <v>348</v>
      </c>
      <c r="K109" s="242">
        <v>2</v>
      </c>
      <c r="L109" s="241" t="s">
        <v>348</v>
      </c>
      <c r="M109" s="242">
        <v>2.2549999999999999</v>
      </c>
      <c r="N109" s="242">
        <f t="shared" si="1"/>
        <v>9.35825</v>
      </c>
      <c r="O109" s="34"/>
      <c r="P109" s="32"/>
    </row>
    <row r="110" spans="2:16" x14ac:dyDescent="0.25">
      <c r="D110" s="541" t="s">
        <v>399</v>
      </c>
      <c r="E110" s="541"/>
      <c r="F110" s="541"/>
      <c r="G110" s="541"/>
      <c r="H110" s="541"/>
      <c r="I110" s="242">
        <v>0.15</v>
      </c>
      <c r="J110" s="241" t="s">
        <v>348</v>
      </c>
      <c r="K110" s="242">
        <v>2</v>
      </c>
      <c r="L110" s="241" t="s">
        <v>348</v>
      </c>
      <c r="M110" s="242">
        <v>2.19</v>
      </c>
      <c r="N110" s="242">
        <f t="shared" si="1"/>
        <v>9.0884999999999998</v>
      </c>
      <c r="O110" s="34"/>
      <c r="P110" s="32"/>
    </row>
    <row r="111" spans="2:16" x14ac:dyDescent="0.25">
      <c r="B111" s="237"/>
      <c r="C111" s="237"/>
      <c r="D111" s="541" t="s">
        <v>177</v>
      </c>
      <c r="E111" s="541"/>
      <c r="F111" s="541"/>
      <c r="G111" s="541"/>
      <c r="H111" s="541"/>
      <c r="I111" s="242">
        <v>1</v>
      </c>
      <c r="J111" s="242" t="s">
        <v>343</v>
      </c>
      <c r="K111" s="242">
        <v>1</v>
      </c>
      <c r="L111" s="242" t="s">
        <v>343</v>
      </c>
      <c r="M111" s="242">
        <v>0.6</v>
      </c>
      <c r="N111" s="242">
        <f>(((I111+K111)*2*(M111))+(I111*K111))</f>
        <v>3.4</v>
      </c>
      <c r="O111" s="34"/>
      <c r="P111" s="32"/>
    </row>
    <row r="112" spans="2:16" x14ac:dyDescent="0.25">
      <c r="B112" s="237"/>
      <c r="C112" s="237"/>
      <c r="D112" s="541" t="s">
        <v>178</v>
      </c>
      <c r="E112" s="541"/>
      <c r="F112" s="541"/>
      <c r="G112" s="541"/>
      <c r="H112" s="541"/>
      <c r="I112" s="242">
        <v>1</v>
      </c>
      <c r="J112" s="242" t="s">
        <v>348</v>
      </c>
      <c r="K112" s="242">
        <v>1</v>
      </c>
      <c r="L112" s="242" t="s">
        <v>348</v>
      </c>
      <c r="M112" s="242">
        <v>0.6</v>
      </c>
      <c r="N112" s="242">
        <f t="shared" ref="N112:N120" si="2">(((I112+K112)*2*(M112))+(I112*K112))</f>
        <v>3.4</v>
      </c>
      <c r="O112" s="34"/>
      <c r="P112" s="32"/>
    </row>
    <row r="113" spans="2:16" x14ac:dyDescent="0.25">
      <c r="B113" s="237"/>
      <c r="C113" s="237"/>
      <c r="D113" s="541" t="s">
        <v>179</v>
      </c>
      <c r="E113" s="541"/>
      <c r="F113" s="541"/>
      <c r="G113" s="541"/>
      <c r="H113" s="541"/>
      <c r="I113" s="242">
        <v>1.1499999999999999</v>
      </c>
      <c r="J113" s="242" t="s">
        <v>348</v>
      </c>
      <c r="K113" s="242">
        <v>1.1499999999999999</v>
      </c>
      <c r="L113" s="242" t="s">
        <v>348</v>
      </c>
      <c r="M113" s="242">
        <v>0.6</v>
      </c>
      <c r="N113" s="242">
        <f t="shared" si="2"/>
        <v>4.0824999999999996</v>
      </c>
      <c r="O113" s="34"/>
      <c r="P113" s="32"/>
    </row>
    <row r="114" spans="2:16" x14ac:dyDescent="0.25">
      <c r="B114" s="237"/>
      <c r="C114" s="237"/>
      <c r="D114" s="541" t="s">
        <v>180</v>
      </c>
      <c r="E114" s="541"/>
      <c r="F114" s="541"/>
      <c r="G114" s="541"/>
      <c r="H114" s="541"/>
      <c r="I114" s="242">
        <v>1</v>
      </c>
      <c r="J114" s="242" t="s">
        <v>348</v>
      </c>
      <c r="K114" s="242">
        <v>1</v>
      </c>
      <c r="L114" s="242" t="s">
        <v>348</v>
      </c>
      <c r="M114" s="242">
        <v>0.6</v>
      </c>
      <c r="N114" s="242">
        <f t="shared" si="2"/>
        <v>3.4</v>
      </c>
      <c r="O114" s="34"/>
      <c r="P114" s="32"/>
    </row>
    <row r="115" spans="2:16" x14ac:dyDescent="0.25">
      <c r="B115" s="237"/>
      <c r="C115" s="237"/>
      <c r="D115" s="541" t="s">
        <v>181</v>
      </c>
      <c r="E115" s="541"/>
      <c r="F115" s="541"/>
      <c r="G115" s="541"/>
      <c r="H115" s="541"/>
      <c r="I115" s="242">
        <v>1</v>
      </c>
      <c r="J115" s="242" t="s">
        <v>348</v>
      </c>
      <c r="K115" s="242">
        <v>1</v>
      </c>
      <c r="L115" s="242" t="s">
        <v>348</v>
      </c>
      <c r="M115" s="242">
        <v>0.6</v>
      </c>
      <c r="N115" s="242">
        <f t="shared" si="2"/>
        <v>3.4</v>
      </c>
      <c r="O115" s="34"/>
      <c r="P115" s="32"/>
    </row>
    <row r="116" spans="2:16" x14ac:dyDescent="0.25">
      <c r="B116" s="237"/>
      <c r="C116" s="237"/>
      <c r="D116" s="541" t="s">
        <v>182</v>
      </c>
      <c r="E116" s="541"/>
      <c r="F116" s="541"/>
      <c r="G116" s="541"/>
      <c r="H116" s="541"/>
      <c r="I116" s="242">
        <v>1</v>
      </c>
      <c r="J116" s="242" t="s">
        <v>348</v>
      </c>
      <c r="K116" s="242">
        <v>1</v>
      </c>
      <c r="L116" s="242" t="s">
        <v>348</v>
      </c>
      <c r="M116" s="242">
        <v>0.6</v>
      </c>
      <c r="N116" s="242">
        <f t="shared" si="2"/>
        <v>3.4</v>
      </c>
      <c r="O116" s="34"/>
      <c r="P116" s="32"/>
    </row>
    <row r="117" spans="2:16" x14ac:dyDescent="0.25">
      <c r="B117" s="237"/>
      <c r="C117" s="237"/>
      <c r="D117" s="541" t="s">
        <v>183</v>
      </c>
      <c r="E117" s="541"/>
      <c r="F117" s="541"/>
      <c r="G117" s="541"/>
      <c r="H117" s="541"/>
      <c r="I117" s="242">
        <v>1</v>
      </c>
      <c r="J117" s="242" t="s">
        <v>348</v>
      </c>
      <c r="K117" s="242">
        <v>1</v>
      </c>
      <c r="L117" s="242" t="s">
        <v>348</v>
      </c>
      <c r="M117" s="242">
        <v>0.6</v>
      </c>
      <c r="N117" s="242">
        <f t="shared" si="2"/>
        <v>3.4</v>
      </c>
      <c r="O117" s="34"/>
      <c r="P117" s="32"/>
    </row>
    <row r="118" spans="2:16" x14ac:dyDescent="0.25">
      <c r="B118" s="237"/>
      <c r="C118" s="237"/>
      <c r="D118" s="541" t="s">
        <v>447</v>
      </c>
      <c r="E118" s="541"/>
      <c r="F118" s="541"/>
      <c r="G118" s="541"/>
      <c r="H118" s="541"/>
      <c r="I118" s="242">
        <v>1.66</v>
      </c>
      <c r="J118" s="242" t="s">
        <v>348</v>
      </c>
      <c r="K118" s="242">
        <v>0.46</v>
      </c>
      <c r="L118" s="242" t="s">
        <v>348</v>
      </c>
      <c r="M118" s="242">
        <v>0.95</v>
      </c>
      <c r="N118" s="242">
        <v>9.6300000000000008</v>
      </c>
      <c r="O118" s="34"/>
      <c r="P118" s="32"/>
    </row>
    <row r="119" spans="2:16" x14ac:dyDescent="0.25">
      <c r="B119" s="237"/>
      <c r="C119" s="237"/>
      <c r="D119" s="541" t="s">
        <v>184</v>
      </c>
      <c r="E119" s="541"/>
      <c r="F119" s="541"/>
      <c r="G119" s="541"/>
      <c r="H119" s="541"/>
      <c r="I119" s="242">
        <v>1.21</v>
      </c>
      <c r="J119" s="242" t="s">
        <v>348</v>
      </c>
      <c r="K119" s="242">
        <v>1</v>
      </c>
      <c r="L119" s="242" t="s">
        <v>348</v>
      </c>
      <c r="M119" s="242">
        <v>0.6</v>
      </c>
      <c r="N119" s="242">
        <f t="shared" si="2"/>
        <v>3.8619999999999997</v>
      </c>
      <c r="O119" s="34"/>
      <c r="P119" s="32"/>
    </row>
    <row r="120" spans="2:16" x14ac:dyDescent="0.25">
      <c r="B120" s="237"/>
      <c r="C120" s="237"/>
      <c r="D120" s="541" t="s">
        <v>185</v>
      </c>
      <c r="E120" s="541"/>
      <c r="F120" s="541"/>
      <c r="G120" s="541"/>
      <c r="H120" s="541"/>
      <c r="I120" s="242">
        <v>1.35</v>
      </c>
      <c r="J120" s="242" t="s">
        <v>348</v>
      </c>
      <c r="K120" s="242">
        <v>1</v>
      </c>
      <c r="L120" s="242" t="s">
        <v>348</v>
      </c>
      <c r="M120" s="242">
        <v>0.6</v>
      </c>
      <c r="N120" s="242">
        <f t="shared" si="2"/>
        <v>4.17</v>
      </c>
      <c r="O120" s="34"/>
      <c r="P120" s="32"/>
    </row>
    <row r="121" spans="2:16" x14ac:dyDescent="0.25">
      <c r="B121" s="237"/>
      <c r="C121" s="237"/>
      <c r="D121" s="541" t="s">
        <v>448</v>
      </c>
      <c r="E121" s="541"/>
      <c r="F121" s="541"/>
      <c r="G121" s="541"/>
      <c r="H121" s="541"/>
      <c r="I121" s="242">
        <v>1.66</v>
      </c>
      <c r="J121" s="242" t="s">
        <v>348</v>
      </c>
      <c r="K121" s="242">
        <v>0.46</v>
      </c>
      <c r="L121" s="242" t="s">
        <v>348</v>
      </c>
      <c r="M121" s="242">
        <v>0.95</v>
      </c>
      <c r="N121" s="242">
        <v>9.6300000000000008</v>
      </c>
      <c r="O121" s="34"/>
      <c r="P121" s="32"/>
    </row>
    <row r="122" spans="2:16" x14ac:dyDescent="0.25">
      <c r="B122" s="237"/>
      <c r="C122" s="237"/>
      <c r="D122" s="541" t="s">
        <v>449</v>
      </c>
      <c r="E122" s="541"/>
      <c r="F122" s="541"/>
      <c r="G122" s="541"/>
      <c r="H122" s="541"/>
      <c r="I122" s="242">
        <v>1.66</v>
      </c>
      <c r="J122" s="242" t="s">
        <v>348</v>
      </c>
      <c r="K122" s="242">
        <v>0.46</v>
      </c>
      <c r="L122" s="242" t="s">
        <v>348</v>
      </c>
      <c r="M122" s="242">
        <v>0.95</v>
      </c>
      <c r="N122" s="242">
        <v>9.6300000000000008</v>
      </c>
      <c r="O122" s="34"/>
      <c r="P122" s="32"/>
    </row>
    <row r="123" spans="2:16" x14ac:dyDescent="0.25">
      <c r="B123" s="237"/>
      <c r="C123" s="237"/>
      <c r="D123" s="541" t="s">
        <v>450</v>
      </c>
      <c r="E123" s="541"/>
      <c r="F123" s="541"/>
      <c r="G123" s="541"/>
      <c r="H123" s="541"/>
      <c r="I123" s="242">
        <v>1.72</v>
      </c>
      <c r="J123" s="242" t="s">
        <v>348</v>
      </c>
      <c r="K123" s="242">
        <v>0.52</v>
      </c>
      <c r="L123" s="242" t="s">
        <v>348</v>
      </c>
      <c r="M123" s="242">
        <v>1.1000000000000001</v>
      </c>
      <c r="N123" s="242">
        <v>10.68</v>
      </c>
      <c r="P123" s="32"/>
    </row>
    <row r="124" spans="2:16" x14ac:dyDescent="0.25">
      <c r="B124" s="237"/>
      <c r="C124" s="237"/>
      <c r="D124" s="541" t="s">
        <v>451</v>
      </c>
      <c r="E124" s="541"/>
      <c r="F124" s="541"/>
      <c r="G124" s="541"/>
      <c r="H124" s="541"/>
      <c r="I124" s="242">
        <v>1.66</v>
      </c>
      <c r="J124" s="242" t="s">
        <v>348</v>
      </c>
      <c r="K124" s="242">
        <v>0.46</v>
      </c>
      <c r="L124" s="242" t="s">
        <v>348</v>
      </c>
      <c r="M124" s="242">
        <v>1.1499999999999999</v>
      </c>
      <c r="N124" s="242">
        <v>11.03</v>
      </c>
      <c r="P124" s="32"/>
    </row>
    <row r="125" spans="2:16" x14ac:dyDescent="0.25">
      <c r="B125" s="237"/>
      <c r="C125" s="237"/>
      <c r="D125" s="541" t="s">
        <v>452</v>
      </c>
      <c r="E125" s="541"/>
      <c r="F125" s="541"/>
      <c r="G125" s="541"/>
      <c r="H125" s="541"/>
      <c r="I125" s="242">
        <v>1.66</v>
      </c>
      <c r="J125" s="242" t="s">
        <v>348</v>
      </c>
      <c r="K125" s="242">
        <v>0.46</v>
      </c>
      <c r="L125" s="242" t="s">
        <v>348</v>
      </c>
      <c r="M125" s="242">
        <v>1.1499999999999999</v>
      </c>
      <c r="N125" s="242">
        <v>11.03</v>
      </c>
      <c r="P125" s="32"/>
    </row>
    <row r="126" spans="2:16" x14ac:dyDescent="0.25">
      <c r="B126" s="237"/>
      <c r="C126" s="237"/>
      <c r="D126" s="541" t="s">
        <v>453</v>
      </c>
      <c r="E126" s="541"/>
      <c r="F126" s="541"/>
      <c r="G126" s="541"/>
      <c r="H126" s="541"/>
      <c r="I126" s="242">
        <v>1.66</v>
      </c>
      <c r="J126" s="242" t="s">
        <v>348</v>
      </c>
      <c r="K126" s="242">
        <v>0.46</v>
      </c>
      <c r="L126" s="242" t="s">
        <v>348</v>
      </c>
      <c r="M126" s="242">
        <v>1.1000000000000001</v>
      </c>
      <c r="N126" s="242">
        <v>10.68</v>
      </c>
      <c r="P126" s="32"/>
    </row>
    <row r="127" spans="2:16" x14ac:dyDescent="0.25">
      <c r="B127" s="237"/>
      <c r="C127" s="237"/>
      <c r="D127" s="541" t="s">
        <v>454</v>
      </c>
      <c r="E127" s="541"/>
      <c r="F127" s="541"/>
      <c r="G127" s="541"/>
      <c r="H127" s="541"/>
      <c r="I127" s="242">
        <v>1.66</v>
      </c>
      <c r="J127" s="242" t="s">
        <v>348</v>
      </c>
      <c r="K127" s="242">
        <v>0.46</v>
      </c>
      <c r="L127" s="242" t="s">
        <v>348</v>
      </c>
      <c r="M127" s="242">
        <v>1.1000000000000001</v>
      </c>
      <c r="N127" s="242">
        <v>10.68</v>
      </c>
      <c r="P127" s="32"/>
    </row>
    <row r="128" spans="2:16" x14ac:dyDescent="0.25">
      <c r="B128" s="237"/>
      <c r="C128" s="237"/>
      <c r="D128" s="541" t="s">
        <v>186</v>
      </c>
      <c r="E128" s="541"/>
      <c r="F128" s="541"/>
      <c r="G128" s="541"/>
      <c r="H128" s="541"/>
      <c r="I128" s="242">
        <v>1</v>
      </c>
      <c r="J128" s="242" t="s">
        <v>348</v>
      </c>
      <c r="K128" s="242">
        <v>1</v>
      </c>
      <c r="L128" s="242" t="s">
        <v>348</v>
      </c>
      <c r="M128" s="242">
        <v>0.6</v>
      </c>
      <c r="N128" s="242">
        <f t="shared" ref="N128:N129" si="3">(((I128+K128)*2*(M128))+(I128*K128))</f>
        <v>3.4</v>
      </c>
      <c r="P128" s="32"/>
    </row>
    <row r="129" spans="2:16" x14ac:dyDescent="0.25">
      <c r="B129" s="237"/>
      <c r="C129" s="237"/>
      <c r="D129" s="541" t="s">
        <v>187</v>
      </c>
      <c r="E129" s="541"/>
      <c r="F129" s="541"/>
      <c r="G129" s="541"/>
      <c r="H129" s="541"/>
      <c r="I129" s="242">
        <v>1</v>
      </c>
      <c r="J129" s="242" t="s">
        <v>348</v>
      </c>
      <c r="K129" s="242">
        <v>2.1</v>
      </c>
      <c r="L129" s="242" t="s">
        <v>348</v>
      </c>
      <c r="M129" s="242">
        <v>0.8</v>
      </c>
      <c r="N129" s="242">
        <f t="shared" si="3"/>
        <v>7.0600000000000005</v>
      </c>
      <c r="P129" s="32"/>
    </row>
    <row r="130" spans="2:16" x14ac:dyDescent="0.25">
      <c r="B130" s="237"/>
      <c r="C130" s="237"/>
      <c r="D130" s="541" t="s">
        <v>455</v>
      </c>
      <c r="E130" s="541"/>
      <c r="F130" s="541"/>
      <c r="G130" s="541"/>
      <c r="H130" s="541"/>
      <c r="I130" s="242">
        <v>1.66</v>
      </c>
      <c r="J130" s="242" t="s">
        <v>348</v>
      </c>
      <c r="K130" s="242">
        <v>0.46</v>
      </c>
      <c r="L130" s="242" t="s">
        <v>348</v>
      </c>
      <c r="M130" s="242">
        <v>0.95</v>
      </c>
      <c r="N130" s="242">
        <v>9.6300000000000008</v>
      </c>
      <c r="P130" s="32"/>
    </row>
    <row r="131" spans="2:16" x14ac:dyDescent="0.25">
      <c r="B131" s="237"/>
      <c r="C131" s="237"/>
      <c r="D131" s="541" t="s">
        <v>456</v>
      </c>
      <c r="E131" s="541"/>
      <c r="F131" s="541"/>
      <c r="G131" s="541"/>
      <c r="H131" s="541"/>
      <c r="I131" s="242">
        <v>1.72</v>
      </c>
      <c r="J131" s="242" t="s">
        <v>348</v>
      </c>
      <c r="K131" s="242">
        <v>0.52</v>
      </c>
      <c r="L131" s="242" t="s">
        <v>348</v>
      </c>
      <c r="M131" s="242">
        <v>1.1499999999999999</v>
      </c>
      <c r="N131" s="242">
        <v>10.27</v>
      </c>
      <c r="P131" s="32"/>
    </row>
    <row r="132" spans="2:16" x14ac:dyDescent="0.25">
      <c r="B132" s="237"/>
      <c r="C132" s="237"/>
      <c r="D132" s="541" t="s">
        <v>457</v>
      </c>
      <c r="E132" s="541"/>
      <c r="F132" s="541"/>
      <c r="G132" s="541"/>
      <c r="H132" s="541"/>
      <c r="I132" s="242">
        <v>1.72</v>
      </c>
      <c r="J132" s="242" t="s">
        <v>348</v>
      </c>
      <c r="K132" s="242">
        <v>0.52</v>
      </c>
      <c r="L132" s="242" t="s">
        <v>348</v>
      </c>
      <c r="M132" s="242">
        <v>1.1499999999999999</v>
      </c>
      <c r="N132" s="242">
        <v>10.27</v>
      </c>
      <c r="P132" s="32"/>
    </row>
    <row r="133" spans="2:16" x14ac:dyDescent="0.25">
      <c r="B133" s="237"/>
      <c r="C133" s="237"/>
      <c r="D133" s="541" t="s">
        <v>188</v>
      </c>
      <c r="E133" s="541"/>
      <c r="F133" s="541"/>
      <c r="G133" s="541"/>
      <c r="H133" s="541"/>
      <c r="I133" s="242">
        <v>1</v>
      </c>
      <c r="J133" s="242" t="s">
        <v>348</v>
      </c>
      <c r="K133" s="242">
        <v>1</v>
      </c>
      <c r="L133" s="242" t="s">
        <v>348</v>
      </c>
      <c r="M133" s="242">
        <v>0.6</v>
      </c>
      <c r="N133" s="242">
        <f t="shared" ref="N133:N140" si="4">(((I133+K133)*2*(M133))+(I133*K133))</f>
        <v>3.4</v>
      </c>
      <c r="P133" s="32"/>
    </row>
    <row r="134" spans="2:16" x14ac:dyDescent="0.25">
      <c r="B134" s="237"/>
      <c r="C134" s="237"/>
      <c r="D134" s="541" t="s">
        <v>189</v>
      </c>
      <c r="E134" s="541"/>
      <c r="F134" s="541"/>
      <c r="G134" s="541"/>
      <c r="H134" s="541"/>
      <c r="I134" s="242">
        <v>1</v>
      </c>
      <c r="J134" s="242" t="s">
        <v>348</v>
      </c>
      <c r="K134" s="242">
        <v>1</v>
      </c>
      <c r="L134" s="242" t="s">
        <v>348</v>
      </c>
      <c r="M134" s="242">
        <v>0.6</v>
      </c>
      <c r="N134" s="242">
        <f t="shared" si="4"/>
        <v>3.4</v>
      </c>
      <c r="P134" s="32"/>
    </row>
    <row r="135" spans="2:16" x14ac:dyDescent="0.25">
      <c r="B135" s="237"/>
      <c r="C135" s="237"/>
      <c r="D135" s="541" t="s">
        <v>190</v>
      </c>
      <c r="E135" s="541"/>
      <c r="F135" s="541"/>
      <c r="G135" s="541"/>
      <c r="H135" s="541"/>
      <c r="I135" s="242">
        <v>1</v>
      </c>
      <c r="J135" s="242" t="s">
        <v>348</v>
      </c>
      <c r="K135" s="242">
        <v>1</v>
      </c>
      <c r="L135" s="242" t="s">
        <v>348</v>
      </c>
      <c r="M135" s="242">
        <v>0.6</v>
      </c>
      <c r="N135" s="242">
        <f t="shared" si="4"/>
        <v>3.4</v>
      </c>
      <c r="P135" s="32"/>
    </row>
    <row r="136" spans="2:16" x14ac:dyDescent="0.25">
      <c r="B136" s="237"/>
      <c r="C136" s="237"/>
      <c r="D136" s="541" t="s">
        <v>191</v>
      </c>
      <c r="E136" s="541"/>
      <c r="F136" s="541"/>
      <c r="G136" s="541"/>
      <c r="H136" s="541"/>
      <c r="I136" s="242">
        <v>1</v>
      </c>
      <c r="J136" s="242" t="s">
        <v>348</v>
      </c>
      <c r="K136" s="242">
        <v>1</v>
      </c>
      <c r="L136" s="242" t="s">
        <v>348</v>
      </c>
      <c r="M136" s="242">
        <v>0.6</v>
      </c>
      <c r="N136" s="242">
        <f t="shared" si="4"/>
        <v>3.4</v>
      </c>
      <c r="P136" s="32"/>
    </row>
    <row r="137" spans="2:16" x14ac:dyDescent="0.25">
      <c r="B137" s="237"/>
      <c r="C137" s="237"/>
      <c r="D137" s="541" t="s">
        <v>192</v>
      </c>
      <c r="E137" s="541"/>
      <c r="F137" s="541"/>
      <c r="G137" s="541"/>
      <c r="H137" s="541"/>
      <c r="I137" s="242">
        <v>1</v>
      </c>
      <c r="J137" s="242" t="s">
        <v>348</v>
      </c>
      <c r="K137" s="242">
        <v>1</v>
      </c>
      <c r="L137" s="242" t="s">
        <v>348</v>
      </c>
      <c r="M137" s="242">
        <v>0.6</v>
      </c>
      <c r="N137" s="242">
        <f t="shared" si="4"/>
        <v>3.4</v>
      </c>
      <c r="P137" s="32"/>
    </row>
    <row r="138" spans="2:16" x14ac:dyDescent="0.25">
      <c r="B138" s="237"/>
      <c r="C138" s="237"/>
      <c r="D138" s="541" t="s">
        <v>193</v>
      </c>
      <c r="E138" s="541"/>
      <c r="F138" s="541"/>
      <c r="G138" s="541"/>
      <c r="H138" s="541"/>
      <c r="I138" s="242">
        <v>1</v>
      </c>
      <c r="J138" s="242" t="s">
        <v>348</v>
      </c>
      <c r="K138" s="242">
        <v>1</v>
      </c>
      <c r="L138" s="242" t="s">
        <v>348</v>
      </c>
      <c r="M138" s="242">
        <v>0.6</v>
      </c>
      <c r="N138" s="242">
        <f t="shared" si="4"/>
        <v>3.4</v>
      </c>
      <c r="P138" s="32"/>
    </row>
    <row r="139" spans="2:16" x14ac:dyDescent="0.25">
      <c r="B139" s="237"/>
      <c r="C139" s="237"/>
      <c r="D139" s="541" t="s">
        <v>194</v>
      </c>
      <c r="E139" s="541"/>
      <c r="F139" s="541"/>
      <c r="G139" s="541"/>
      <c r="H139" s="541"/>
      <c r="I139" s="242">
        <v>1</v>
      </c>
      <c r="J139" s="242" t="s">
        <v>348</v>
      </c>
      <c r="K139" s="242">
        <v>1</v>
      </c>
      <c r="L139" s="242" t="s">
        <v>348</v>
      </c>
      <c r="M139" s="242">
        <v>0.6</v>
      </c>
      <c r="N139" s="242">
        <f t="shared" si="4"/>
        <v>3.4</v>
      </c>
      <c r="P139" s="32"/>
    </row>
    <row r="140" spans="2:16" x14ac:dyDescent="0.25">
      <c r="B140" s="237"/>
      <c r="C140" s="237"/>
      <c r="D140" s="541" t="s">
        <v>195</v>
      </c>
      <c r="E140" s="541"/>
      <c r="F140" s="541"/>
      <c r="G140" s="541"/>
      <c r="H140" s="541"/>
      <c r="I140" s="242">
        <v>1.1000000000000001</v>
      </c>
      <c r="J140" s="242" t="s">
        <v>348</v>
      </c>
      <c r="K140" s="242">
        <v>2.2999999999999998</v>
      </c>
      <c r="L140" s="242" t="s">
        <v>348</v>
      </c>
      <c r="M140" s="242">
        <v>1</v>
      </c>
      <c r="N140" s="242">
        <f t="shared" si="4"/>
        <v>9.33</v>
      </c>
      <c r="P140" s="32"/>
    </row>
    <row r="141" spans="2:16" x14ac:dyDescent="0.25">
      <c r="B141" s="237"/>
      <c r="C141" s="237"/>
      <c r="D141" s="541" t="s">
        <v>458</v>
      </c>
      <c r="E141" s="541"/>
      <c r="F141" s="541"/>
      <c r="G141" s="541"/>
      <c r="H141" s="541"/>
      <c r="I141" s="242">
        <v>1.72</v>
      </c>
      <c r="J141" s="242" t="s">
        <v>348</v>
      </c>
      <c r="K141" s="242">
        <v>0.52</v>
      </c>
      <c r="L141" s="242" t="s">
        <v>348</v>
      </c>
      <c r="M141" s="242">
        <v>1</v>
      </c>
      <c r="N141" s="242">
        <v>10.27</v>
      </c>
      <c r="P141" s="32"/>
    </row>
    <row r="142" spans="2:16" x14ac:dyDescent="0.25">
      <c r="B142" s="237"/>
      <c r="C142" s="237"/>
      <c r="D142" s="541" t="s">
        <v>459</v>
      </c>
      <c r="E142" s="541"/>
      <c r="F142" s="541"/>
      <c r="G142" s="541"/>
      <c r="H142" s="541"/>
      <c r="I142" s="242">
        <v>1</v>
      </c>
      <c r="J142" s="242" t="s">
        <v>348</v>
      </c>
      <c r="K142" s="242">
        <v>2.1</v>
      </c>
      <c r="L142" s="242" t="s">
        <v>348</v>
      </c>
      <c r="M142" s="242">
        <v>0.8</v>
      </c>
      <c r="N142" s="242">
        <f t="shared" ref="N142:N145" si="5">(((I142+K142)*2*(M142))+(I142*K142))</f>
        <v>7.0600000000000005</v>
      </c>
      <c r="P142" s="32"/>
    </row>
    <row r="143" spans="2:16" x14ac:dyDescent="0.25">
      <c r="B143" s="237"/>
      <c r="C143" s="237"/>
      <c r="D143" s="541" t="s">
        <v>460</v>
      </c>
      <c r="E143" s="541"/>
      <c r="F143" s="541"/>
      <c r="G143" s="541"/>
      <c r="H143" s="541"/>
      <c r="I143" s="242">
        <v>1</v>
      </c>
      <c r="J143" s="242" t="s">
        <v>348</v>
      </c>
      <c r="K143" s="242">
        <v>2.1</v>
      </c>
      <c r="L143" s="242" t="s">
        <v>348</v>
      </c>
      <c r="M143" s="242">
        <v>0.6</v>
      </c>
      <c r="N143" s="242">
        <f t="shared" si="5"/>
        <v>5.82</v>
      </c>
      <c r="P143" s="32"/>
    </row>
    <row r="144" spans="2:16" x14ac:dyDescent="0.25">
      <c r="B144" s="237"/>
      <c r="C144" s="237"/>
      <c r="D144" s="541" t="s">
        <v>461</v>
      </c>
      <c r="E144" s="541"/>
      <c r="F144" s="541"/>
      <c r="G144" s="541"/>
      <c r="H144" s="541"/>
      <c r="I144" s="242">
        <v>1</v>
      </c>
      <c r="J144" s="242" t="s">
        <v>348</v>
      </c>
      <c r="K144" s="242">
        <v>1</v>
      </c>
      <c r="L144" s="242" t="s">
        <v>348</v>
      </c>
      <c r="M144" s="242">
        <v>0.8</v>
      </c>
      <c r="N144" s="242">
        <f t="shared" si="5"/>
        <v>4.2</v>
      </c>
      <c r="P144" s="32"/>
    </row>
    <row r="145" spans="2:16" x14ac:dyDescent="0.25">
      <c r="B145" s="237"/>
      <c r="C145" s="237"/>
      <c r="D145" s="541" t="s">
        <v>462</v>
      </c>
      <c r="E145" s="541"/>
      <c r="F145" s="541"/>
      <c r="G145" s="541"/>
      <c r="H145" s="541"/>
      <c r="I145" s="242">
        <v>1</v>
      </c>
      <c r="J145" s="242" t="s">
        <v>348</v>
      </c>
      <c r="K145" s="242">
        <v>1</v>
      </c>
      <c r="L145" s="242" t="s">
        <v>348</v>
      </c>
      <c r="M145" s="242">
        <v>0.6</v>
      </c>
      <c r="N145" s="242">
        <f t="shared" si="5"/>
        <v>3.4</v>
      </c>
      <c r="P145" s="32"/>
    </row>
    <row r="146" spans="2:16" x14ac:dyDescent="0.25">
      <c r="B146" s="237"/>
      <c r="C146" s="237"/>
      <c r="D146" s="541" t="s">
        <v>463</v>
      </c>
      <c r="E146" s="541"/>
      <c r="F146" s="541"/>
      <c r="G146" s="541"/>
      <c r="H146" s="541"/>
      <c r="I146" s="242">
        <v>1.66</v>
      </c>
      <c r="J146" s="242" t="s">
        <v>348</v>
      </c>
      <c r="K146" s="242">
        <v>0.46</v>
      </c>
      <c r="L146" s="242" t="s">
        <v>348</v>
      </c>
      <c r="M146" s="242">
        <v>0.95</v>
      </c>
      <c r="N146" s="242">
        <v>9.6300000000000008</v>
      </c>
      <c r="P146" s="32"/>
    </row>
    <row r="147" spans="2:16" x14ac:dyDescent="0.25">
      <c r="B147" s="237"/>
      <c r="C147" s="237"/>
      <c r="D147" s="541" t="s">
        <v>464</v>
      </c>
      <c r="E147" s="541"/>
      <c r="F147" s="541"/>
      <c r="G147" s="541"/>
      <c r="H147" s="541"/>
      <c r="I147" s="242">
        <v>1</v>
      </c>
      <c r="J147" s="242" t="s">
        <v>348</v>
      </c>
      <c r="K147" s="242">
        <v>2.1</v>
      </c>
      <c r="L147" s="242" t="s">
        <v>348</v>
      </c>
      <c r="M147" s="242">
        <v>0.8</v>
      </c>
      <c r="N147" s="242">
        <f t="shared" ref="N147" si="6">(((I147+K147)*2*(M147))+(I147*K147))</f>
        <v>7.0600000000000005</v>
      </c>
      <c r="P147" s="32"/>
    </row>
    <row r="148" spans="2:16" x14ac:dyDescent="0.25">
      <c r="B148" s="237"/>
      <c r="C148" s="237"/>
      <c r="D148" s="541" t="s">
        <v>465</v>
      </c>
      <c r="E148" s="541"/>
      <c r="F148" s="541"/>
      <c r="G148" s="541"/>
      <c r="H148" s="541"/>
      <c r="I148" s="242">
        <v>1.66</v>
      </c>
      <c r="J148" s="242" t="s">
        <v>348</v>
      </c>
      <c r="K148" s="242">
        <v>0.46</v>
      </c>
      <c r="L148" s="242" t="s">
        <v>348</v>
      </c>
      <c r="M148" s="242">
        <v>1</v>
      </c>
      <c r="N148" s="242">
        <v>9.98</v>
      </c>
      <c r="P148" s="32"/>
    </row>
    <row r="149" spans="2:16" x14ac:dyDescent="0.25">
      <c r="B149" s="237"/>
      <c r="C149" s="237"/>
      <c r="D149" s="541" t="s">
        <v>466</v>
      </c>
      <c r="E149" s="541"/>
      <c r="F149" s="541"/>
      <c r="G149" s="541"/>
      <c r="H149" s="541"/>
      <c r="I149" s="242">
        <v>1.66</v>
      </c>
      <c r="J149" s="242" t="s">
        <v>348</v>
      </c>
      <c r="K149" s="242">
        <v>0.46</v>
      </c>
      <c r="L149" s="242" t="s">
        <v>348</v>
      </c>
      <c r="M149" s="242">
        <v>1.2</v>
      </c>
      <c r="N149" s="242">
        <v>11.38</v>
      </c>
      <c r="P149" s="32"/>
    </row>
    <row r="150" spans="2:16" x14ac:dyDescent="0.25">
      <c r="B150" s="237"/>
      <c r="C150" s="237"/>
      <c r="D150" s="541" t="s">
        <v>467</v>
      </c>
      <c r="E150" s="541"/>
      <c r="F150" s="541"/>
      <c r="G150" s="541"/>
      <c r="H150" s="541"/>
      <c r="I150" s="242">
        <v>1.66</v>
      </c>
      <c r="J150" s="242" t="s">
        <v>348</v>
      </c>
      <c r="K150" s="242">
        <v>0.46</v>
      </c>
      <c r="L150" s="242" t="s">
        <v>348</v>
      </c>
      <c r="M150" s="242">
        <v>1.1499999999999999</v>
      </c>
      <c r="N150" s="242">
        <v>11.03</v>
      </c>
      <c r="P150" s="32"/>
    </row>
    <row r="151" spans="2:16" x14ac:dyDescent="0.25">
      <c r="B151" s="237"/>
      <c r="C151" s="237"/>
      <c r="D151" s="541" t="s">
        <v>468</v>
      </c>
      <c r="E151" s="541"/>
      <c r="F151" s="541"/>
      <c r="G151" s="541"/>
      <c r="H151" s="541"/>
      <c r="I151" s="242">
        <v>1.66</v>
      </c>
      <c r="J151" s="242" t="s">
        <v>348</v>
      </c>
      <c r="K151" s="242">
        <v>0.46</v>
      </c>
      <c r="L151" s="242" t="s">
        <v>348</v>
      </c>
      <c r="M151" s="242">
        <v>1.05</v>
      </c>
      <c r="N151" s="242">
        <v>10.33</v>
      </c>
      <c r="P151" s="32"/>
    </row>
    <row r="152" spans="2:16" x14ac:dyDescent="0.25">
      <c r="B152" s="237"/>
      <c r="C152" s="237"/>
      <c r="D152" s="541" t="s">
        <v>469</v>
      </c>
      <c r="E152" s="541"/>
      <c r="F152" s="541"/>
      <c r="G152" s="541"/>
      <c r="H152" s="541"/>
      <c r="I152" s="242">
        <v>1.66</v>
      </c>
      <c r="J152" s="242" t="s">
        <v>348</v>
      </c>
      <c r="K152" s="242">
        <v>0.46</v>
      </c>
      <c r="L152" s="242" t="s">
        <v>348</v>
      </c>
      <c r="M152" s="242">
        <v>1.05</v>
      </c>
      <c r="N152" s="242">
        <v>10.33</v>
      </c>
      <c r="P152" s="32"/>
    </row>
    <row r="153" spans="2:16" ht="13.5" thickBot="1" x14ac:dyDescent="0.3">
      <c r="B153" s="237"/>
      <c r="C153" s="237"/>
      <c r="D153" s="537" t="s">
        <v>470</v>
      </c>
      <c r="E153" s="537"/>
      <c r="F153" s="537"/>
      <c r="G153" s="537"/>
      <c r="H153" s="537"/>
      <c r="I153" s="243">
        <v>1</v>
      </c>
      <c r="J153" s="243" t="s">
        <v>348</v>
      </c>
      <c r="K153" s="243">
        <v>1</v>
      </c>
      <c r="L153" s="243" t="s">
        <v>348</v>
      </c>
      <c r="M153" s="243">
        <v>0.6</v>
      </c>
      <c r="N153" s="243">
        <f t="shared" ref="N153" si="7">(((I153+K153)*2*(M153))+(I153*K153))</f>
        <v>3.4</v>
      </c>
      <c r="P153" s="32"/>
    </row>
    <row r="154" spans="2:16" ht="15" customHeight="1" thickBot="1" x14ac:dyDescent="0.3">
      <c r="B154" s="237"/>
      <c r="C154" s="237"/>
      <c r="D154" s="538" t="s">
        <v>473</v>
      </c>
      <c r="E154" s="539"/>
      <c r="F154" s="539"/>
      <c r="G154" s="539"/>
      <c r="H154" s="539"/>
      <c r="I154" s="539"/>
      <c r="J154" s="539"/>
      <c r="K154" s="539"/>
      <c r="L154" s="539"/>
      <c r="M154" s="540"/>
      <c r="N154" s="244">
        <f>SUM(N11:N153)</f>
        <v>759.49449999999945</v>
      </c>
      <c r="P154" s="32"/>
    </row>
    <row r="155" spans="2:16" x14ac:dyDescent="0.25">
      <c r="B155" s="237"/>
      <c r="C155" s="237"/>
      <c r="F155" s="32"/>
      <c r="P155" s="32"/>
    </row>
    <row r="156" spans="2:16" x14ac:dyDescent="0.25">
      <c r="B156" s="237"/>
      <c r="C156" s="237"/>
      <c r="F156" s="32"/>
      <c r="P156" s="32"/>
    </row>
    <row r="157" spans="2:16" x14ac:dyDescent="0.25">
      <c r="B157" s="237"/>
      <c r="C157" s="237"/>
      <c r="F157" s="32"/>
      <c r="P157" s="32"/>
    </row>
    <row r="158" spans="2:16" x14ac:dyDescent="0.25">
      <c r="B158" s="237"/>
      <c r="C158" s="237"/>
      <c r="F158" s="32"/>
      <c r="P158" s="32"/>
    </row>
    <row r="159" spans="2:16" x14ac:dyDescent="0.25">
      <c r="B159" s="237"/>
      <c r="C159" s="237"/>
      <c r="F159" s="32"/>
      <c r="P159" s="32"/>
    </row>
    <row r="160" spans="2:16" x14ac:dyDescent="0.25">
      <c r="B160" s="237"/>
      <c r="C160" s="237"/>
      <c r="F160" s="32"/>
      <c r="P160" s="32"/>
    </row>
    <row r="161" spans="2:16" x14ac:dyDescent="0.25">
      <c r="B161" s="237"/>
      <c r="C161" s="237"/>
      <c r="F161" s="32"/>
      <c r="P161" s="32"/>
    </row>
    <row r="162" spans="2:16" x14ac:dyDescent="0.25">
      <c r="B162" s="237"/>
      <c r="C162" s="237"/>
      <c r="F162" s="32"/>
      <c r="P162" s="32"/>
    </row>
    <row r="163" spans="2:16" x14ac:dyDescent="0.25">
      <c r="B163" s="237"/>
      <c r="C163" s="237"/>
      <c r="F163" s="32"/>
      <c r="N163" s="34"/>
      <c r="P163" s="32"/>
    </row>
    <row r="164" spans="2:16" x14ac:dyDescent="0.25">
      <c r="B164" s="237"/>
      <c r="C164" s="237"/>
      <c r="F164" s="32"/>
      <c r="N164" s="34"/>
      <c r="P164" s="32"/>
    </row>
    <row r="165" spans="2:16" x14ac:dyDescent="0.25">
      <c r="B165" s="237"/>
      <c r="C165" s="237"/>
      <c r="F165" s="32"/>
      <c r="N165" s="34"/>
      <c r="P165" s="32"/>
    </row>
    <row r="166" spans="2:16" x14ac:dyDescent="0.25">
      <c r="B166" s="237"/>
      <c r="C166" s="237"/>
      <c r="F166" s="32"/>
      <c r="N166" s="34"/>
      <c r="P166" s="32"/>
    </row>
    <row r="167" spans="2:16" x14ac:dyDescent="0.25">
      <c r="B167" s="237"/>
      <c r="C167" s="237"/>
      <c r="F167" s="32"/>
      <c r="N167" s="34"/>
      <c r="P167" s="32"/>
    </row>
    <row r="168" spans="2:16" x14ac:dyDescent="0.25">
      <c r="B168" s="237"/>
      <c r="C168" s="237"/>
      <c r="F168" s="32"/>
      <c r="N168" s="34"/>
      <c r="P168" s="32"/>
    </row>
    <row r="169" spans="2:16" x14ac:dyDescent="0.25">
      <c r="B169" s="237"/>
      <c r="C169" s="237"/>
      <c r="F169" s="32"/>
      <c r="N169" s="34"/>
      <c r="P169" s="32"/>
    </row>
    <row r="170" spans="2:16" x14ac:dyDescent="0.25">
      <c r="B170" s="237"/>
      <c r="C170" s="237"/>
      <c r="F170" s="32"/>
      <c r="N170" s="34"/>
      <c r="P170" s="32"/>
    </row>
    <row r="171" spans="2:16" x14ac:dyDescent="0.25">
      <c r="B171" s="237"/>
      <c r="C171" s="237"/>
      <c r="F171" s="32"/>
      <c r="N171" s="34"/>
      <c r="P171" s="32"/>
    </row>
    <row r="172" spans="2:16" x14ac:dyDescent="0.25">
      <c r="B172" s="237"/>
      <c r="C172" s="237"/>
      <c r="F172" s="32"/>
      <c r="N172" s="34"/>
      <c r="P172" s="32"/>
    </row>
    <row r="173" spans="2:16" x14ac:dyDescent="0.25">
      <c r="B173" s="237"/>
      <c r="C173" s="237"/>
      <c r="F173" s="32"/>
      <c r="N173" s="34"/>
      <c r="P173" s="32"/>
    </row>
    <row r="174" spans="2:16" x14ac:dyDescent="0.25">
      <c r="B174" s="237"/>
      <c r="C174" s="237"/>
      <c r="F174" s="32"/>
      <c r="N174" s="34"/>
      <c r="P174" s="32"/>
    </row>
    <row r="175" spans="2:16" x14ac:dyDescent="0.25">
      <c r="B175" s="237"/>
      <c r="C175" s="237"/>
      <c r="F175" s="32"/>
      <c r="N175" s="34"/>
      <c r="P175" s="32"/>
    </row>
    <row r="176" spans="2:16" x14ac:dyDescent="0.25">
      <c r="B176" s="237"/>
      <c r="C176" s="237"/>
      <c r="F176" s="32"/>
      <c r="N176" s="34"/>
      <c r="P176" s="32"/>
    </row>
    <row r="177" spans="2:16" x14ac:dyDescent="0.25">
      <c r="B177" s="237"/>
      <c r="C177" s="237"/>
      <c r="F177" s="32"/>
      <c r="N177" s="34"/>
      <c r="P177" s="32"/>
    </row>
    <row r="178" spans="2:16" x14ac:dyDescent="0.25">
      <c r="B178" s="237"/>
      <c r="C178" s="237"/>
      <c r="F178" s="32"/>
      <c r="N178" s="34"/>
      <c r="P178" s="32"/>
    </row>
    <row r="179" spans="2:16" x14ac:dyDescent="0.25">
      <c r="B179" s="237"/>
      <c r="C179" s="237"/>
      <c r="F179" s="32"/>
      <c r="N179" s="34"/>
      <c r="P179" s="32"/>
    </row>
    <row r="180" spans="2:16" x14ac:dyDescent="0.25">
      <c r="B180" s="237"/>
      <c r="C180" s="237"/>
      <c r="F180" s="32"/>
      <c r="N180" s="34"/>
      <c r="P180" s="32"/>
    </row>
    <row r="181" spans="2:16" x14ac:dyDescent="0.25">
      <c r="B181" s="237"/>
      <c r="C181" s="237"/>
      <c r="F181" s="32"/>
      <c r="N181" s="34"/>
      <c r="P181" s="32"/>
    </row>
    <row r="182" spans="2:16" x14ac:dyDescent="0.25">
      <c r="B182" s="237"/>
      <c r="C182" s="237"/>
      <c r="F182" s="32"/>
      <c r="N182" s="34"/>
      <c r="P182" s="32"/>
    </row>
    <row r="183" spans="2:16" x14ac:dyDescent="0.25">
      <c r="B183" s="237"/>
      <c r="C183" s="237"/>
      <c r="F183" s="32"/>
      <c r="N183" s="34"/>
      <c r="P183" s="32"/>
    </row>
    <row r="184" spans="2:16" x14ac:dyDescent="0.25">
      <c r="B184" s="237"/>
      <c r="C184" s="237"/>
      <c r="F184" s="32"/>
      <c r="N184" s="34"/>
      <c r="P184" s="32"/>
    </row>
    <row r="185" spans="2:16" x14ac:dyDescent="0.25">
      <c r="B185" s="237"/>
      <c r="C185" s="237"/>
      <c r="F185" s="32"/>
      <c r="N185" s="34"/>
      <c r="P185" s="32"/>
    </row>
    <row r="186" spans="2:16" x14ac:dyDescent="0.25">
      <c r="B186" s="237"/>
      <c r="C186" s="237"/>
      <c r="F186" s="32"/>
      <c r="N186" s="34"/>
      <c r="P186" s="32"/>
    </row>
    <row r="187" spans="2:16" x14ac:dyDescent="0.25">
      <c r="B187" s="237"/>
      <c r="C187" s="237"/>
      <c r="F187" s="32"/>
      <c r="N187" s="34"/>
      <c r="P187" s="32"/>
    </row>
    <row r="188" spans="2:16" x14ac:dyDescent="0.25">
      <c r="B188" s="237"/>
      <c r="C188" s="237"/>
      <c r="F188" s="32"/>
      <c r="N188" s="34"/>
      <c r="P188" s="32"/>
    </row>
    <row r="189" spans="2:16" x14ac:dyDescent="0.25">
      <c r="B189" s="237"/>
      <c r="C189" s="237"/>
      <c r="F189" s="32"/>
      <c r="N189" s="34"/>
      <c r="P189" s="32"/>
    </row>
    <row r="190" spans="2:16" x14ac:dyDescent="0.25">
      <c r="B190" s="237"/>
      <c r="C190" s="237"/>
      <c r="F190" s="32"/>
      <c r="N190" s="34"/>
      <c r="P190" s="32"/>
    </row>
    <row r="191" spans="2:16" x14ac:dyDescent="0.25">
      <c r="B191" s="237"/>
      <c r="C191" s="237"/>
    </row>
    <row r="192" spans="2:16" x14ac:dyDescent="0.25">
      <c r="B192" s="237"/>
      <c r="C192" s="237"/>
    </row>
    <row r="193" spans="2:3" x14ac:dyDescent="0.25">
      <c r="B193" s="237"/>
      <c r="C193" s="237"/>
    </row>
    <row r="194" spans="2:3" x14ac:dyDescent="0.25">
      <c r="B194" s="237"/>
      <c r="C194" s="237"/>
    </row>
  </sheetData>
  <mergeCells count="148">
    <mergeCell ref="D88:H88"/>
    <mergeCell ref="B1:P2"/>
    <mergeCell ref="D72:H72"/>
    <mergeCell ref="D55:H55"/>
    <mergeCell ref="D46:H46"/>
    <mergeCell ref="D47:H47"/>
    <mergeCell ref="D34:H34"/>
    <mergeCell ref="D35:H35"/>
    <mergeCell ref="D20:H20"/>
    <mergeCell ref="D21:H21"/>
    <mergeCell ref="D22:H22"/>
    <mergeCell ref="D54:H54"/>
    <mergeCell ref="D42:H42"/>
    <mergeCell ref="D43:H43"/>
    <mergeCell ref="D44:H44"/>
    <mergeCell ref="D45:H45"/>
    <mergeCell ref="D30:H30"/>
    <mergeCell ref="D31:H31"/>
    <mergeCell ref="D32:H32"/>
    <mergeCell ref="D33:H33"/>
    <mergeCell ref="D24:H24"/>
    <mergeCell ref="D25:H25"/>
    <mergeCell ref="D26:H26"/>
    <mergeCell ref="D27:H27"/>
    <mergeCell ref="D77:H77"/>
    <mergeCell ref="D78:H78"/>
    <mergeCell ref="D79:H79"/>
    <mergeCell ref="D80:H80"/>
    <mergeCell ref="D81:H81"/>
    <mergeCell ref="D82:H82"/>
    <mergeCell ref="D85:H85"/>
    <mergeCell ref="D86:H86"/>
    <mergeCell ref="D87:H87"/>
    <mergeCell ref="D29:H29"/>
    <mergeCell ref="D9:H10"/>
    <mergeCell ref="N9:N10"/>
    <mergeCell ref="D11:H11"/>
    <mergeCell ref="D14:H14"/>
    <mergeCell ref="D17:H17"/>
    <mergeCell ref="D23:H23"/>
    <mergeCell ref="I9:M9"/>
    <mergeCell ref="D12:H12"/>
    <mergeCell ref="D13:H13"/>
    <mergeCell ref="D15:H15"/>
    <mergeCell ref="D16:H16"/>
    <mergeCell ref="D18:H18"/>
    <mergeCell ref="D19:H19"/>
    <mergeCell ref="D28:H28"/>
    <mergeCell ref="D65:H65"/>
    <mergeCell ref="D48:H48"/>
    <mergeCell ref="D49:H49"/>
    <mergeCell ref="D50:H50"/>
    <mergeCell ref="D51:H51"/>
    <mergeCell ref="D52:H52"/>
    <mergeCell ref="D53:H53"/>
    <mergeCell ref="D36:H36"/>
    <mergeCell ref="D37:H37"/>
    <mergeCell ref="D38:H38"/>
    <mergeCell ref="D39:H39"/>
    <mergeCell ref="D40:H40"/>
    <mergeCell ref="D41:H41"/>
    <mergeCell ref="D56:H56"/>
    <mergeCell ref="D57:H57"/>
    <mergeCell ref="D58:H58"/>
    <mergeCell ref="D59:H59"/>
    <mergeCell ref="D60:H60"/>
    <mergeCell ref="D61:H61"/>
    <mergeCell ref="D62:H62"/>
    <mergeCell ref="D63:H63"/>
    <mergeCell ref="D64:H64"/>
    <mergeCell ref="D97:H97"/>
    <mergeCell ref="D98:H98"/>
    <mergeCell ref="D99:H99"/>
    <mergeCell ref="D100:H100"/>
    <mergeCell ref="D66:H66"/>
    <mergeCell ref="D67:H67"/>
    <mergeCell ref="D68:H68"/>
    <mergeCell ref="D69:H69"/>
    <mergeCell ref="D70:H70"/>
    <mergeCell ref="D71:H71"/>
    <mergeCell ref="D73:H73"/>
    <mergeCell ref="D74:H74"/>
    <mergeCell ref="D75:H75"/>
    <mergeCell ref="D76:H76"/>
    <mergeCell ref="D95:H95"/>
    <mergeCell ref="D96:H96"/>
    <mergeCell ref="D83:H83"/>
    <mergeCell ref="D84:H84"/>
    <mergeCell ref="D89:H89"/>
    <mergeCell ref="D90:H90"/>
    <mergeCell ref="D91:H91"/>
    <mergeCell ref="D92:H92"/>
    <mergeCell ref="D93:H93"/>
    <mergeCell ref="D94:H94"/>
    <mergeCell ref="D116:H116"/>
    <mergeCell ref="D101:H101"/>
    <mergeCell ref="D102:H102"/>
    <mergeCell ref="D103:H103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3:H113"/>
    <mergeCell ref="D114:H114"/>
    <mergeCell ref="D115:H115"/>
    <mergeCell ref="D124:H124"/>
    <mergeCell ref="D125:H125"/>
    <mergeCell ref="D126:H126"/>
    <mergeCell ref="D127:H127"/>
    <mergeCell ref="D128:H128"/>
    <mergeCell ref="D129:H129"/>
    <mergeCell ref="D117:H117"/>
    <mergeCell ref="D118:H118"/>
    <mergeCell ref="D119:H119"/>
    <mergeCell ref="D120:H120"/>
    <mergeCell ref="D122:H122"/>
    <mergeCell ref="D123:H123"/>
    <mergeCell ref="D121:H121"/>
    <mergeCell ref="D135:H135"/>
    <mergeCell ref="D136:H136"/>
    <mergeCell ref="D137:H137"/>
    <mergeCell ref="D138:H138"/>
    <mergeCell ref="D139:H139"/>
    <mergeCell ref="D140:H140"/>
    <mergeCell ref="D130:H130"/>
    <mergeCell ref="D131:H131"/>
    <mergeCell ref="D132:H132"/>
    <mergeCell ref="D133:H133"/>
    <mergeCell ref="D134:H134"/>
    <mergeCell ref="D153:H153"/>
    <mergeCell ref="D154:M154"/>
    <mergeCell ref="D147:H147"/>
    <mergeCell ref="D148:H148"/>
    <mergeCell ref="D149:H149"/>
    <mergeCell ref="D150:H150"/>
    <mergeCell ref="D151:H151"/>
    <mergeCell ref="D152:H152"/>
    <mergeCell ref="D141:H141"/>
    <mergeCell ref="D142:H142"/>
    <mergeCell ref="D143:H143"/>
    <mergeCell ref="D144:H144"/>
    <mergeCell ref="D145:H145"/>
    <mergeCell ref="D146:H14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0070C0"/>
  </sheetPr>
  <dimension ref="B1:AC27"/>
  <sheetViews>
    <sheetView showGridLines="0" view="pageBreakPreview" zoomScaleNormal="70" zoomScaleSheetLayoutView="100" workbookViewId="0">
      <selection activeCell="U7" sqref="U7:V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3" width="10.7109375" style="32" customWidth="1"/>
    <col min="24" max="24" width="3.5703125" style="34" customWidth="1"/>
    <col min="25" max="25" width="1.7109375" style="32" customWidth="1"/>
    <col min="26" max="16384" width="9.140625" style="32"/>
  </cols>
  <sheetData>
    <row r="1" spans="2:29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</row>
    <row r="2" spans="2:29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</row>
    <row r="3" spans="2:29" s="10" customFormat="1" ht="20.100000000000001" customHeight="1" x14ac:dyDescent="0.25"/>
    <row r="4" spans="2:2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 t="s">
        <v>21</v>
      </c>
      <c r="W4" s="236" t="str">
        <f>+'DADOS DA OBRA'!$N$25</f>
        <v>18/03/2026</v>
      </c>
      <c r="Z4" s="35"/>
      <c r="AA4" s="35"/>
      <c r="AB4" s="36"/>
      <c r="AC4" s="36"/>
    </row>
    <row r="5" spans="2:2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V5" s="3" t="s">
        <v>22</v>
      </c>
      <c r="W5" s="4" t="str">
        <f>'DADOS DA OBRA'!$N$28</f>
        <v>00</v>
      </c>
    </row>
    <row r="6" spans="2:2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9" s="5" customFormat="1" ht="20.100000000000001" customHeight="1" x14ac:dyDescent="0.25">
      <c r="B7" s="1" t="s">
        <v>24</v>
      </c>
      <c r="D7" s="43" t="s">
        <v>64</v>
      </c>
      <c r="T7" s="3" t="s">
        <v>234</v>
      </c>
      <c r="U7" s="68" t="s">
        <v>235</v>
      </c>
      <c r="V7" s="3" t="s">
        <v>25</v>
      </c>
      <c r="W7" s="68" t="s">
        <v>285</v>
      </c>
    </row>
    <row r="8" spans="2:2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M8" s="12"/>
      <c r="N8" s="9"/>
      <c r="S8" s="12"/>
      <c r="T8" s="9"/>
    </row>
    <row r="9" spans="2:29" s="8" customFormat="1" ht="24.95" customHeight="1" x14ac:dyDescent="0.25">
      <c r="B9" s="556"/>
      <c r="C9" s="557"/>
      <c r="D9" s="557"/>
      <c r="E9" s="557"/>
      <c r="F9" s="557"/>
      <c r="G9" s="166" t="s">
        <v>509</v>
      </c>
      <c r="H9" s="166" t="s">
        <v>510</v>
      </c>
      <c r="I9" s="166" t="s">
        <v>511</v>
      </c>
      <c r="J9" s="166" t="s">
        <v>512</v>
      </c>
      <c r="K9" s="166" t="s">
        <v>513</v>
      </c>
      <c r="L9" s="166" t="s">
        <v>514</v>
      </c>
      <c r="M9" s="166" t="s">
        <v>483</v>
      </c>
      <c r="N9" s="166" t="s">
        <v>484</v>
      </c>
      <c r="O9" s="166" t="s">
        <v>485</v>
      </c>
      <c r="P9" s="166" t="s">
        <v>486</v>
      </c>
      <c r="Q9" s="166" t="s">
        <v>91</v>
      </c>
      <c r="R9" s="166" t="s">
        <v>515</v>
      </c>
      <c r="S9" s="166" t="s">
        <v>516</v>
      </c>
      <c r="T9" s="166" t="s">
        <v>1122</v>
      </c>
      <c r="U9" s="166" t="s">
        <v>87</v>
      </c>
      <c r="V9" s="166"/>
      <c r="W9" s="167" t="s">
        <v>98</v>
      </c>
      <c r="X9" s="168"/>
    </row>
    <row r="10" spans="2:29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>
        <v>7.54</v>
      </c>
      <c r="V10" s="169"/>
      <c r="W10" s="169"/>
      <c r="X10" s="170" t="s">
        <v>7</v>
      </c>
    </row>
    <row r="11" spans="2:29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>
        <v>4.3</v>
      </c>
      <c r="V11" s="169"/>
      <c r="W11" s="169"/>
      <c r="X11" s="171" t="s">
        <v>7</v>
      </c>
    </row>
    <row r="12" spans="2:29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110.57</v>
      </c>
      <c r="H12" s="169">
        <v>44.2</v>
      </c>
      <c r="I12" s="169">
        <v>17.850000000000001</v>
      </c>
      <c r="J12" s="169">
        <v>17.88</v>
      </c>
      <c r="K12" s="169">
        <v>6.78</v>
      </c>
      <c r="L12" s="169">
        <v>6.78</v>
      </c>
      <c r="M12" s="169">
        <v>10.15</v>
      </c>
      <c r="N12" s="169">
        <v>10.199999999999999</v>
      </c>
      <c r="O12" s="169">
        <v>3.86</v>
      </c>
      <c r="P12" s="169">
        <v>3.85</v>
      </c>
      <c r="Q12" s="169">
        <v>1.98</v>
      </c>
      <c r="R12" s="169">
        <v>39.35</v>
      </c>
      <c r="S12" s="169">
        <v>61.27</v>
      </c>
      <c r="T12" s="169">
        <v>173.93</v>
      </c>
      <c r="U12" s="169">
        <f t="shared" ref="U12" si="0">+U10*U11</f>
        <v>32.421999999999997</v>
      </c>
      <c r="V12" s="169">
        <f t="shared" ref="V12" si="1">+V10*V11</f>
        <v>0</v>
      </c>
      <c r="W12" s="169"/>
      <c r="X12" s="172" t="s">
        <v>2</v>
      </c>
    </row>
    <row r="13" spans="2:29" s="8" customFormat="1" ht="20.100000000000001" customHeight="1" thickBot="1" x14ac:dyDescent="0.3">
      <c r="B13" s="558" t="s">
        <v>50</v>
      </c>
      <c r="C13" s="559"/>
      <c r="D13" s="559"/>
      <c r="E13" s="559"/>
      <c r="F13" s="559"/>
      <c r="G13" s="169">
        <v>44.12</v>
      </c>
      <c r="H13" s="169">
        <v>56.12</v>
      </c>
      <c r="I13" s="169">
        <v>20.37</v>
      </c>
      <c r="J13" s="169">
        <v>20.38</v>
      </c>
      <c r="K13" s="169">
        <v>10.44</v>
      </c>
      <c r="L13" s="169">
        <v>10.44</v>
      </c>
      <c r="M13" s="169">
        <v>13</v>
      </c>
      <c r="N13" s="169">
        <v>12.84</v>
      </c>
      <c r="O13" s="169">
        <v>7.86</v>
      </c>
      <c r="P13" s="169">
        <v>7.86</v>
      </c>
      <c r="Q13" s="169">
        <v>5.68</v>
      </c>
      <c r="R13" s="169">
        <v>47.77</v>
      </c>
      <c r="S13" s="169">
        <v>32.119999999999997</v>
      </c>
      <c r="T13" s="169">
        <v>53.6</v>
      </c>
      <c r="U13" s="169"/>
      <c r="V13" s="169">
        <f t="shared" ref="V13" si="2">+SUM(V10:V11)*2</f>
        <v>0</v>
      </c>
      <c r="W13" s="169"/>
      <c r="X13" s="170" t="s">
        <v>2</v>
      </c>
    </row>
    <row r="14" spans="2:29" s="8" customFormat="1" ht="24.95" customHeight="1" x14ac:dyDescent="0.25">
      <c r="B14" s="156" t="s">
        <v>101</v>
      </c>
      <c r="C14" s="157"/>
      <c r="D14" s="157"/>
      <c r="E14" s="157"/>
      <c r="F14" s="158"/>
      <c r="G14" s="153"/>
      <c r="H14" s="153"/>
      <c r="I14" s="154"/>
      <c r="J14" s="155"/>
      <c r="K14" s="155"/>
      <c r="L14" s="155"/>
      <c r="M14" s="153"/>
      <c r="N14" s="154"/>
      <c r="O14" s="155"/>
      <c r="P14" s="155"/>
      <c r="Q14" s="155"/>
      <c r="R14" s="155"/>
      <c r="S14" s="153"/>
      <c r="T14" s="154"/>
      <c r="U14" s="155"/>
      <c r="V14" s="155"/>
      <c r="W14" s="155"/>
      <c r="X14" s="159"/>
    </row>
    <row r="15" spans="2:29" s="8" customFormat="1" ht="24.95" customHeight="1" x14ac:dyDescent="0.25">
      <c r="B15" s="550" t="s">
        <v>497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>
        <f>+U12</f>
        <v>32.421999999999997</v>
      </c>
      <c r="V15" s="147"/>
      <c r="W15" s="148">
        <f>+SUM(G15:V15)</f>
        <v>32.421999999999997</v>
      </c>
      <c r="X15" s="151" t="s">
        <v>2</v>
      </c>
    </row>
    <row r="16" spans="2:29" s="8" customFormat="1" ht="24.95" customHeight="1" x14ac:dyDescent="0.25">
      <c r="B16" s="550" t="s">
        <v>505</v>
      </c>
      <c r="C16" s="551"/>
      <c r="D16" s="551"/>
      <c r="E16" s="551"/>
      <c r="F16" s="552"/>
      <c r="G16" s="147">
        <f>+G12</f>
        <v>110.57</v>
      </c>
      <c r="H16" s="147">
        <f>+H12</f>
        <v>44.2</v>
      </c>
      <c r="I16" s="147"/>
      <c r="J16" s="147"/>
      <c r="K16" s="147"/>
      <c r="L16" s="147"/>
      <c r="M16" s="147"/>
      <c r="N16" s="147"/>
      <c r="O16" s="147"/>
      <c r="P16" s="147"/>
      <c r="Q16" s="147"/>
      <c r="R16" s="147">
        <f>+R12</f>
        <v>39.35</v>
      </c>
      <c r="S16" s="147">
        <f>+S12</f>
        <v>61.27</v>
      </c>
      <c r="T16" s="147">
        <f>+T12</f>
        <v>173.93</v>
      </c>
      <c r="U16" s="147"/>
      <c r="V16" s="147"/>
      <c r="W16" s="148">
        <f>+SUM(G16:V16)</f>
        <v>429.32</v>
      </c>
      <c r="X16" s="151" t="s">
        <v>2</v>
      </c>
    </row>
    <row r="17" spans="2:24" s="8" customFormat="1" ht="24.95" customHeight="1" x14ac:dyDescent="0.25">
      <c r="B17" s="550" t="s">
        <v>506</v>
      </c>
      <c r="C17" s="551"/>
      <c r="D17" s="551"/>
      <c r="E17" s="551"/>
      <c r="F17" s="552"/>
      <c r="G17" s="147"/>
      <c r="H17" s="147"/>
      <c r="I17" s="147">
        <f>+I12</f>
        <v>17.850000000000001</v>
      </c>
      <c r="J17" s="147">
        <f>+J12</f>
        <v>17.88</v>
      </c>
      <c r="K17" s="147">
        <f t="shared" ref="K17:Q17" si="3">+K12</f>
        <v>6.78</v>
      </c>
      <c r="L17" s="147">
        <f t="shared" si="3"/>
        <v>6.78</v>
      </c>
      <c r="M17" s="147">
        <f t="shared" si="3"/>
        <v>10.15</v>
      </c>
      <c r="N17" s="147">
        <f t="shared" si="3"/>
        <v>10.199999999999999</v>
      </c>
      <c r="O17" s="147">
        <f t="shared" si="3"/>
        <v>3.86</v>
      </c>
      <c r="P17" s="147">
        <f t="shared" si="3"/>
        <v>3.85</v>
      </c>
      <c r="Q17" s="147">
        <f t="shared" si="3"/>
        <v>1.98</v>
      </c>
      <c r="R17" s="147"/>
      <c r="S17" s="147"/>
      <c r="T17" s="147"/>
      <c r="U17" s="147"/>
      <c r="V17" s="147"/>
      <c r="W17" s="148">
        <f>+SUM(G17:V17)</f>
        <v>79.33</v>
      </c>
      <c r="X17" s="151" t="s">
        <v>2</v>
      </c>
    </row>
    <row r="18" spans="2:24" s="8" customFormat="1" ht="24.95" customHeight="1" x14ac:dyDescent="0.25">
      <c r="B18" s="550" t="s">
        <v>507</v>
      </c>
      <c r="C18" s="551"/>
      <c r="D18" s="551"/>
      <c r="E18" s="551"/>
      <c r="F18" s="552"/>
      <c r="G18" s="147">
        <f>+G13</f>
        <v>44.12</v>
      </c>
      <c r="H18" s="147">
        <f t="shared" ref="H18:V18" si="4">+H13</f>
        <v>56.12</v>
      </c>
      <c r="I18" s="147">
        <f t="shared" si="4"/>
        <v>20.37</v>
      </c>
      <c r="J18" s="147">
        <f t="shared" si="4"/>
        <v>20.38</v>
      </c>
      <c r="K18" s="147">
        <f t="shared" si="4"/>
        <v>10.44</v>
      </c>
      <c r="L18" s="147">
        <f t="shared" si="4"/>
        <v>10.44</v>
      </c>
      <c r="M18" s="147">
        <f t="shared" si="4"/>
        <v>13</v>
      </c>
      <c r="N18" s="147">
        <f t="shared" si="4"/>
        <v>12.84</v>
      </c>
      <c r="O18" s="147">
        <f t="shared" si="4"/>
        <v>7.86</v>
      </c>
      <c r="P18" s="147">
        <f t="shared" si="4"/>
        <v>7.86</v>
      </c>
      <c r="Q18" s="147">
        <f t="shared" si="4"/>
        <v>5.68</v>
      </c>
      <c r="R18" s="147">
        <f t="shared" si="4"/>
        <v>47.77</v>
      </c>
      <c r="S18" s="147">
        <f t="shared" si="4"/>
        <v>32.119999999999997</v>
      </c>
      <c r="T18" s="147">
        <f t="shared" si="4"/>
        <v>53.6</v>
      </c>
      <c r="U18" s="147">
        <f t="shared" si="4"/>
        <v>0</v>
      </c>
      <c r="V18" s="147">
        <f t="shared" si="4"/>
        <v>0</v>
      </c>
      <c r="W18" s="148">
        <f>+SUM(G18:V18)</f>
        <v>342.60000000000008</v>
      </c>
      <c r="X18" s="151" t="s">
        <v>7</v>
      </c>
    </row>
    <row r="19" spans="2:24" s="8" customFormat="1" ht="24.95" customHeight="1" x14ac:dyDescent="0.25">
      <c r="B19" s="560" t="s">
        <v>535</v>
      </c>
      <c r="C19" s="561"/>
      <c r="D19" s="561"/>
      <c r="E19" s="561"/>
      <c r="F19" s="56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8">
        <f>+SUM(G19:V19)</f>
        <v>0</v>
      </c>
      <c r="X19" s="151" t="s">
        <v>2</v>
      </c>
    </row>
    <row r="20" spans="2:24" s="8" customFormat="1" ht="24.95" customHeight="1" x14ac:dyDescent="0.25">
      <c r="B20" s="247" t="s">
        <v>51</v>
      </c>
      <c r="C20" s="245"/>
      <c r="D20" s="245"/>
      <c r="E20" s="245"/>
      <c r="F20" s="246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60"/>
    </row>
    <row r="21" spans="2:24" s="7" customFormat="1" ht="24.95" customHeight="1" x14ac:dyDescent="0.25">
      <c r="B21" s="550" t="s">
        <v>504</v>
      </c>
      <c r="C21" s="551"/>
      <c r="D21" s="551"/>
      <c r="E21" s="551"/>
      <c r="F21" s="552"/>
      <c r="G21" s="147">
        <f>SUM(G16:G17)</f>
        <v>110.57</v>
      </c>
      <c r="H21" s="147">
        <f t="shared" ref="H21:V21" si="5">SUM(H16:H17)</f>
        <v>44.2</v>
      </c>
      <c r="I21" s="147">
        <f t="shared" si="5"/>
        <v>17.850000000000001</v>
      </c>
      <c r="J21" s="147">
        <f t="shared" si="5"/>
        <v>17.88</v>
      </c>
      <c r="K21" s="147">
        <f t="shared" si="5"/>
        <v>6.78</v>
      </c>
      <c r="L21" s="147">
        <f t="shared" si="5"/>
        <v>6.78</v>
      </c>
      <c r="M21" s="147">
        <f t="shared" si="5"/>
        <v>10.15</v>
      </c>
      <c r="N21" s="147">
        <f t="shared" si="5"/>
        <v>10.199999999999999</v>
      </c>
      <c r="O21" s="147">
        <f t="shared" si="5"/>
        <v>3.86</v>
      </c>
      <c r="P21" s="147">
        <f t="shared" si="5"/>
        <v>3.85</v>
      </c>
      <c r="Q21" s="147">
        <f t="shared" si="5"/>
        <v>1.98</v>
      </c>
      <c r="R21" s="147">
        <f t="shared" si="5"/>
        <v>39.35</v>
      </c>
      <c r="S21" s="147">
        <f t="shared" si="5"/>
        <v>61.27</v>
      </c>
      <c r="T21" s="147">
        <f t="shared" si="5"/>
        <v>173.93</v>
      </c>
      <c r="U21" s="147">
        <f t="shared" si="5"/>
        <v>0</v>
      </c>
      <c r="V21" s="147">
        <f t="shared" si="5"/>
        <v>0</v>
      </c>
      <c r="W21" s="148">
        <f>+SUM(G21:V21)</f>
        <v>508.65</v>
      </c>
      <c r="X21" s="151" t="s">
        <v>2</v>
      </c>
    </row>
    <row r="22" spans="2:24" s="7" customFormat="1" ht="24.95" customHeight="1" x14ac:dyDescent="0.25">
      <c r="B22" s="550" t="s">
        <v>508</v>
      </c>
      <c r="C22" s="551"/>
      <c r="D22" s="551"/>
      <c r="E22" s="551"/>
      <c r="F22" s="552"/>
      <c r="G22" s="147">
        <f>G21</f>
        <v>110.57</v>
      </c>
      <c r="H22" s="147">
        <f t="shared" ref="H22:V22" si="6">H21</f>
        <v>44.2</v>
      </c>
      <c r="I22" s="147">
        <f t="shared" si="6"/>
        <v>17.850000000000001</v>
      </c>
      <c r="J22" s="147">
        <f t="shared" si="6"/>
        <v>17.88</v>
      </c>
      <c r="K22" s="147">
        <f t="shared" si="6"/>
        <v>6.78</v>
      </c>
      <c r="L22" s="147">
        <f t="shared" si="6"/>
        <v>6.78</v>
      </c>
      <c r="M22" s="147">
        <f t="shared" si="6"/>
        <v>10.15</v>
      </c>
      <c r="N22" s="147">
        <f t="shared" si="6"/>
        <v>10.199999999999999</v>
      </c>
      <c r="O22" s="147">
        <f t="shared" si="6"/>
        <v>3.86</v>
      </c>
      <c r="P22" s="147">
        <f t="shared" si="6"/>
        <v>3.85</v>
      </c>
      <c r="Q22" s="147">
        <f t="shared" si="6"/>
        <v>1.98</v>
      </c>
      <c r="R22" s="147">
        <f t="shared" si="6"/>
        <v>39.35</v>
      </c>
      <c r="S22" s="147">
        <f t="shared" si="6"/>
        <v>61.27</v>
      </c>
      <c r="T22" s="147">
        <f t="shared" si="6"/>
        <v>173.93</v>
      </c>
      <c r="U22" s="147">
        <f>+U15</f>
        <v>32.421999999999997</v>
      </c>
      <c r="V22" s="147">
        <f t="shared" si="6"/>
        <v>0</v>
      </c>
      <c r="W22" s="148">
        <f>+SUM(G22:V22)</f>
        <v>541.072</v>
      </c>
      <c r="X22" s="151" t="s">
        <v>2</v>
      </c>
    </row>
    <row r="23" spans="2:24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8">
        <f>+SUM(G23:V23)</f>
        <v>0</v>
      </c>
      <c r="X23" s="151" t="s">
        <v>2</v>
      </c>
    </row>
    <row r="24" spans="2:24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50">
        <f>+SUM(G24:V24)</f>
        <v>0</v>
      </c>
      <c r="X24" s="152" t="s">
        <v>2</v>
      </c>
    </row>
    <row r="25" spans="2:24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69"/>
    </row>
    <row r="26" spans="2:24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69"/>
    </row>
    <row r="27" spans="2:24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69"/>
    </row>
  </sheetData>
  <mergeCells count="15">
    <mergeCell ref="B22:F22"/>
    <mergeCell ref="B24:F24"/>
    <mergeCell ref="B1:X2"/>
    <mergeCell ref="B9:F9"/>
    <mergeCell ref="B10:F10"/>
    <mergeCell ref="B11:F11"/>
    <mergeCell ref="B12:F12"/>
    <mergeCell ref="B13:F13"/>
    <mergeCell ref="B15:F15"/>
    <mergeCell ref="B23:F23"/>
    <mergeCell ref="B19:F19"/>
    <mergeCell ref="B16:F16"/>
    <mergeCell ref="B21:F21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9035-A3A7-45B4-9935-26DEA727D015}">
  <sheetPr>
    <tabColor rgb="FF0070C0"/>
  </sheetPr>
  <dimension ref="B1:AF27"/>
  <sheetViews>
    <sheetView showGridLines="0" view="pageBreakPreview" topLeftCell="A3" zoomScaleNormal="70" zoomScaleSheetLayoutView="100" workbookViewId="0">
      <selection activeCell="R3" sqref="R1:R104857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6" width="10.7109375" style="32" customWidth="1"/>
    <col min="27" max="27" width="3.5703125" style="34" customWidth="1"/>
    <col min="28" max="28" width="1.7109375" style="32" customWidth="1"/>
    <col min="29" max="16384" width="9.140625" style="32"/>
  </cols>
  <sheetData>
    <row r="1" spans="2:32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</row>
    <row r="2" spans="2:32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</row>
    <row r="3" spans="2:32" s="10" customFormat="1" ht="20.100000000000001" customHeight="1" x14ac:dyDescent="0.25"/>
    <row r="4" spans="2:32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 t="s">
        <v>21</v>
      </c>
      <c r="Z4" s="236" t="str">
        <f>+'DADOS DA OBRA'!$N$25</f>
        <v>18/03/2026</v>
      </c>
      <c r="AC4" s="35"/>
      <c r="AD4" s="35"/>
      <c r="AE4" s="36"/>
      <c r="AF4" s="36"/>
    </row>
    <row r="5" spans="2:32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Y5" s="3" t="s">
        <v>22</v>
      </c>
      <c r="Z5" s="4" t="str">
        <f>'DADOS DA OBRA'!$N$28</f>
        <v>00</v>
      </c>
    </row>
    <row r="6" spans="2:32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2" s="5" customFormat="1" ht="20.100000000000001" customHeight="1" x14ac:dyDescent="0.25">
      <c r="B7" s="1" t="s">
        <v>24</v>
      </c>
      <c r="D7" s="43" t="s">
        <v>64</v>
      </c>
      <c r="W7" s="3" t="s">
        <v>234</v>
      </c>
      <c r="X7" s="68" t="s">
        <v>235</v>
      </c>
      <c r="Y7" s="3" t="s">
        <v>25</v>
      </c>
      <c r="Z7" s="68" t="s">
        <v>84</v>
      </c>
    </row>
    <row r="8" spans="2:32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J8" s="12"/>
      <c r="K8" s="9"/>
      <c r="R8" s="12"/>
      <c r="S8" s="9"/>
      <c r="T8" s="9"/>
      <c r="U8" s="9"/>
      <c r="V8" s="9"/>
    </row>
    <row r="9" spans="2:32" s="8" customFormat="1" ht="24.95" customHeight="1" x14ac:dyDescent="0.25">
      <c r="B9" s="556"/>
      <c r="C9" s="557"/>
      <c r="D9" s="557"/>
      <c r="E9" s="557"/>
      <c r="F9" s="557"/>
      <c r="G9" s="166" t="s">
        <v>517</v>
      </c>
      <c r="H9" s="166" t="s">
        <v>72</v>
      </c>
      <c r="I9" s="166" t="s">
        <v>518</v>
      </c>
      <c r="J9" s="166" t="s">
        <v>483</v>
      </c>
      <c r="K9" s="166" t="s">
        <v>484</v>
      </c>
      <c r="L9" s="166" t="s">
        <v>485</v>
      </c>
      <c r="M9" s="166" t="s">
        <v>486</v>
      </c>
      <c r="N9" s="166" t="s">
        <v>91</v>
      </c>
      <c r="O9" s="166" t="s">
        <v>519</v>
      </c>
      <c r="P9" s="166" t="s">
        <v>520</v>
      </c>
      <c r="Q9" s="166" t="s">
        <v>521</v>
      </c>
      <c r="R9" s="166" t="s">
        <v>119</v>
      </c>
      <c r="S9" s="166" t="s">
        <v>1128</v>
      </c>
      <c r="T9" s="166" t="s">
        <v>72</v>
      </c>
      <c r="U9" s="166" t="s">
        <v>1129</v>
      </c>
      <c r="V9" s="166" t="s">
        <v>1071</v>
      </c>
      <c r="W9" s="166" t="s">
        <v>524</v>
      </c>
      <c r="X9" s="166" t="s">
        <v>87</v>
      </c>
      <c r="Y9" s="166"/>
      <c r="Z9" s="167" t="s">
        <v>98</v>
      </c>
      <c r="AA9" s="168"/>
    </row>
    <row r="10" spans="2:32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>
        <v>7.54</v>
      </c>
      <c r="Y10" s="169"/>
      <c r="Z10" s="169"/>
      <c r="AA10" s="170" t="s">
        <v>7</v>
      </c>
    </row>
    <row r="11" spans="2:32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>
        <v>4.3</v>
      </c>
      <c r="Y11" s="169"/>
      <c r="Z11" s="169"/>
      <c r="AA11" s="171" t="s">
        <v>7</v>
      </c>
    </row>
    <row r="12" spans="2:32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101.75</v>
      </c>
      <c r="H12" s="169">
        <v>36.33</v>
      </c>
      <c r="I12" s="169">
        <v>70.06</v>
      </c>
      <c r="J12" s="169">
        <v>10.17</v>
      </c>
      <c r="K12" s="169">
        <v>10.23</v>
      </c>
      <c r="L12" s="169">
        <v>3.86</v>
      </c>
      <c r="M12" s="169">
        <v>3.84</v>
      </c>
      <c r="N12" s="169">
        <v>1.98</v>
      </c>
      <c r="O12" s="169">
        <f>69.6+116.02</f>
        <v>185.62</v>
      </c>
      <c r="P12" s="169">
        <v>1.99</v>
      </c>
      <c r="Q12" s="169">
        <v>1.99</v>
      </c>
      <c r="R12" s="169">
        <v>25.31</v>
      </c>
      <c r="S12" s="169">
        <v>1.72</v>
      </c>
      <c r="T12" s="169">
        <v>4.2</v>
      </c>
      <c r="U12" s="169">
        <v>2.75</v>
      </c>
      <c r="V12" s="169">
        <v>5.31</v>
      </c>
      <c r="W12" s="169">
        <v>43.12</v>
      </c>
      <c r="X12" s="169">
        <f t="shared" ref="X12:Y12" si="0">+X10*X11</f>
        <v>32.421999999999997</v>
      </c>
      <c r="Y12" s="169">
        <f t="shared" si="0"/>
        <v>0</v>
      </c>
      <c r="Z12" s="169"/>
      <c r="AA12" s="172" t="s">
        <v>2</v>
      </c>
    </row>
    <row r="13" spans="2:32" s="8" customFormat="1" ht="20.100000000000001" customHeight="1" thickBot="1" x14ac:dyDescent="0.3">
      <c r="B13" s="558" t="s">
        <v>50</v>
      </c>
      <c r="C13" s="559"/>
      <c r="D13" s="559"/>
      <c r="E13" s="559"/>
      <c r="F13" s="559"/>
      <c r="G13" s="169">
        <v>41.83</v>
      </c>
      <c r="H13" s="169">
        <v>46.45</v>
      </c>
      <c r="I13" s="169">
        <v>35.630000000000003</v>
      </c>
      <c r="J13" s="169">
        <v>13</v>
      </c>
      <c r="K13" s="169">
        <v>12.84</v>
      </c>
      <c r="L13" s="169">
        <v>7.86</v>
      </c>
      <c r="M13" s="169">
        <v>7.85</v>
      </c>
      <c r="N13" s="169">
        <v>5.68</v>
      </c>
      <c r="O13" s="169">
        <f>41.61+78.73-10.81-10.81</f>
        <v>98.72</v>
      </c>
      <c r="P13" s="169">
        <v>5.68</v>
      </c>
      <c r="Q13" s="169">
        <v>5.69</v>
      </c>
      <c r="R13" s="169">
        <v>25.31</v>
      </c>
      <c r="S13" s="169">
        <v>5.38</v>
      </c>
      <c r="T13" s="169">
        <v>8.2200000000000006</v>
      </c>
      <c r="U13" s="169">
        <v>6.7</v>
      </c>
      <c r="V13" s="169">
        <v>9.48</v>
      </c>
      <c r="W13" s="169">
        <v>28.29</v>
      </c>
      <c r="X13" s="169"/>
      <c r="Y13" s="169">
        <f t="shared" ref="Y13" si="1">+SUM(Y10:Y11)*2</f>
        <v>0</v>
      </c>
      <c r="Z13" s="169"/>
      <c r="AA13" s="170" t="s">
        <v>2</v>
      </c>
    </row>
    <row r="14" spans="2:32" s="8" customFormat="1" ht="24.95" customHeight="1" x14ac:dyDescent="0.25">
      <c r="B14" s="156" t="s">
        <v>101</v>
      </c>
      <c r="C14" s="157"/>
      <c r="D14" s="157"/>
      <c r="E14" s="157"/>
      <c r="F14" s="158"/>
      <c r="G14" s="153"/>
      <c r="H14" s="153"/>
      <c r="I14" s="154"/>
      <c r="J14" s="153"/>
      <c r="K14" s="154"/>
      <c r="L14" s="155"/>
      <c r="M14" s="155"/>
      <c r="N14" s="155"/>
      <c r="O14" s="155"/>
      <c r="P14" s="155"/>
      <c r="Q14" s="155"/>
      <c r="R14" s="153"/>
      <c r="S14" s="154"/>
      <c r="T14" s="154"/>
      <c r="U14" s="154"/>
      <c r="V14" s="154"/>
      <c r="W14" s="155"/>
      <c r="X14" s="155"/>
      <c r="Y14" s="155"/>
      <c r="Z14" s="155"/>
      <c r="AA14" s="159"/>
    </row>
    <row r="15" spans="2:32" s="8" customFormat="1" ht="24.95" customHeight="1" x14ac:dyDescent="0.25">
      <c r="B15" s="550" t="s">
        <v>497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>
        <f>+X12</f>
        <v>32.421999999999997</v>
      </c>
      <c r="Y15" s="147"/>
      <c r="Z15" s="148">
        <f>+SUM(G15:Y15)</f>
        <v>32.421999999999997</v>
      </c>
      <c r="AA15" s="151" t="s">
        <v>2</v>
      </c>
    </row>
    <row r="16" spans="2:32" s="8" customFormat="1" ht="24.95" customHeight="1" x14ac:dyDescent="0.25">
      <c r="B16" s="550" t="s">
        <v>505</v>
      </c>
      <c r="C16" s="551"/>
      <c r="D16" s="551"/>
      <c r="E16" s="551"/>
      <c r="F16" s="552"/>
      <c r="G16" s="147">
        <f>+G12</f>
        <v>101.75</v>
      </c>
      <c r="H16" s="147">
        <f>+H12</f>
        <v>36.33</v>
      </c>
      <c r="I16" s="147">
        <f>+I12</f>
        <v>70.06</v>
      </c>
      <c r="J16" s="147"/>
      <c r="K16" s="147"/>
      <c r="L16" s="147"/>
      <c r="M16" s="147"/>
      <c r="N16" s="147"/>
      <c r="O16" s="147">
        <f>+O12</f>
        <v>185.62</v>
      </c>
      <c r="P16" s="147"/>
      <c r="Q16" s="147"/>
      <c r="R16" s="147"/>
      <c r="S16" s="147"/>
      <c r="T16" s="147">
        <f>+T12</f>
        <v>4.2</v>
      </c>
      <c r="U16" s="147">
        <f>+U12</f>
        <v>2.75</v>
      </c>
      <c r="V16" s="147"/>
      <c r="W16" s="147">
        <f>+W12</f>
        <v>43.12</v>
      </c>
      <c r="X16" s="147"/>
      <c r="Y16" s="147"/>
      <c r="Z16" s="148">
        <f>+SUM(G16:Y16)</f>
        <v>443.83</v>
      </c>
      <c r="AA16" s="151" t="s">
        <v>2</v>
      </c>
    </row>
    <row r="17" spans="2:27" s="8" customFormat="1" ht="24.95" customHeight="1" x14ac:dyDescent="0.25">
      <c r="B17" s="550" t="s">
        <v>506</v>
      </c>
      <c r="C17" s="551"/>
      <c r="D17" s="551"/>
      <c r="E17" s="551"/>
      <c r="F17" s="552"/>
      <c r="G17" s="147"/>
      <c r="H17" s="147"/>
      <c r="I17" s="147"/>
      <c r="J17" s="147">
        <f t="shared" ref="J17:N17" si="2">+J12</f>
        <v>10.17</v>
      </c>
      <c r="K17" s="147">
        <f t="shared" si="2"/>
        <v>10.23</v>
      </c>
      <c r="L17" s="147">
        <f t="shared" si="2"/>
        <v>3.86</v>
      </c>
      <c r="M17" s="147">
        <f t="shared" si="2"/>
        <v>3.84</v>
      </c>
      <c r="N17" s="147">
        <f t="shared" si="2"/>
        <v>1.98</v>
      </c>
      <c r="O17" s="147"/>
      <c r="P17" s="147">
        <f t="shared" ref="P17:S17" si="3">+P12</f>
        <v>1.99</v>
      </c>
      <c r="Q17" s="147">
        <f t="shared" si="3"/>
        <v>1.99</v>
      </c>
      <c r="R17" s="147">
        <f t="shared" si="3"/>
        <v>25.31</v>
      </c>
      <c r="S17" s="147">
        <f t="shared" si="3"/>
        <v>1.72</v>
      </c>
      <c r="T17" s="147"/>
      <c r="U17" s="147"/>
      <c r="V17" s="147">
        <f t="shared" ref="V17" si="4">+V12</f>
        <v>5.31</v>
      </c>
      <c r="W17" s="147"/>
      <c r="X17" s="147"/>
      <c r="Y17" s="147"/>
      <c r="Z17" s="148">
        <f>+SUM(G17:Y17)</f>
        <v>66.400000000000006</v>
      </c>
      <c r="AA17" s="151" t="s">
        <v>2</v>
      </c>
    </row>
    <row r="18" spans="2:27" s="8" customFormat="1" ht="24.95" customHeight="1" x14ac:dyDescent="0.25">
      <c r="B18" s="550" t="s">
        <v>507</v>
      </c>
      <c r="C18" s="551"/>
      <c r="D18" s="551"/>
      <c r="E18" s="551"/>
      <c r="F18" s="552"/>
      <c r="G18" s="147">
        <f>+G13</f>
        <v>41.83</v>
      </c>
      <c r="H18" s="147">
        <f t="shared" ref="H18:Y18" si="5">+H13</f>
        <v>46.45</v>
      </c>
      <c r="I18" s="147">
        <f t="shared" si="5"/>
        <v>35.630000000000003</v>
      </c>
      <c r="J18" s="147">
        <f t="shared" si="5"/>
        <v>13</v>
      </c>
      <c r="K18" s="147">
        <f t="shared" si="5"/>
        <v>12.84</v>
      </c>
      <c r="L18" s="147">
        <f t="shared" si="5"/>
        <v>7.86</v>
      </c>
      <c r="M18" s="147">
        <f t="shared" si="5"/>
        <v>7.85</v>
      </c>
      <c r="N18" s="147">
        <f t="shared" si="5"/>
        <v>5.68</v>
      </c>
      <c r="O18" s="147">
        <f t="shared" si="5"/>
        <v>98.72</v>
      </c>
      <c r="P18" s="147">
        <f t="shared" ref="P18:Q18" si="6">+P13</f>
        <v>5.68</v>
      </c>
      <c r="Q18" s="147">
        <f t="shared" si="6"/>
        <v>5.69</v>
      </c>
      <c r="R18" s="147">
        <f t="shared" si="5"/>
        <v>25.31</v>
      </c>
      <c r="S18" s="147">
        <f t="shared" ref="S18:T18" si="7">+S13</f>
        <v>5.38</v>
      </c>
      <c r="T18" s="147">
        <f t="shared" si="7"/>
        <v>8.2200000000000006</v>
      </c>
      <c r="U18" s="147">
        <f t="shared" si="5"/>
        <v>6.7</v>
      </c>
      <c r="V18" s="147">
        <f t="shared" ref="V18" si="8">+V13</f>
        <v>9.48</v>
      </c>
      <c r="W18" s="147">
        <f t="shared" ref="W18" si="9">+W13</f>
        <v>28.29</v>
      </c>
      <c r="X18" s="147">
        <f t="shared" si="5"/>
        <v>0</v>
      </c>
      <c r="Y18" s="147">
        <f t="shared" si="5"/>
        <v>0</v>
      </c>
      <c r="Z18" s="148">
        <f>+SUM(G18:Y18)</f>
        <v>364.61000000000007</v>
      </c>
      <c r="AA18" s="151" t="s">
        <v>7</v>
      </c>
    </row>
    <row r="19" spans="2:27" s="8" customFormat="1" ht="24.95" customHeight="1" x14ac:dyDescent="0.25">
      <c r="B19" s="560" t="s">
        <v>535</v>
      </c>
      <c r="C19" s="561"/>
      <c r="D19" s="561"/>
      <c r="E19" s="561"/>
      <c r="F19" s="56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8">
        <f>+SUM(G19:Y19)</f>
        <v>0</v>
      </c>
      <c r="AA19" s="151" t="s">
        <v>2</v>
      </c>
    </row>
    <row r="20" spans="2:27" s="8" customFormat="1" ht="24.95" customHeight="1" x14ac:dyDescent="0.25">
      <c r="B20" s="247" t="s">
        <v>51</v>
      </c>
      <c r="C20" s="245"/>
      <c r="D20" s="245"/>
      <c r="E20" s="245"/>
      <c r="F20" s="246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60"/>
    </row>
    <row r="21" spans="2:27" s="7" customFormat="1" ht="24.95" customHeight="1" x14ac:dyDescent="0.25">
      <c r="B21" s="550" t="s">
        <v>504</v>
      </c>
      <c r="C21" s="551"/>
      <c r="D21" s="551"/>
      <c r="E21" s="551"/>
      <c r="F21" s="552"/>
      <c r="G21" s="147">
        <f>SUM(G16:G17)</f>
        <v>101.75</v>
      </c>
      <c r="H21" s="147">
        <f t="shared" ref="H21:Y21" si="10">SUM(H16:H17)</f>
        <v>36.33</v>
      </c>
      <c r="I21" s="147">
        <f t="shared" si="10"/>
        <v>70.06</v>
      </c>
      <c r="J21" s="147">
        <f t="shared" si="10"/>
        <v>10.17</v>
      </c>
      <c r="K21" s="147">
        <f t="shared" si="10"/>
        <v>10.23</v>
      </c>
      <c r="L21" s="147">
        <f t="shared" si="10"/>
        <v>3.86</v>
      </c>
      <c r="M21" s="147">
        <f t="shared" si="10"/>
        <v>3.84</v>
      </c>
      <c r="N21" s="147">
        <f t="shared" si="10"/>
        <v>1.98</v>
      </c>
      <c r="O21" s="147">
        <f t="shared" si="10"/>
        <v>185.62</v>
      </c>
      <c r="P21" s="147">
        <f t="shared" ref="P21:Q21" si="11">SUM(P16:P17)</f>
        <v>1.99</v>
      </c>
      <c r="Q21" s="147">
        <f t="shared" si="11"/>
        <v>1.99</v>
      </c>
      <c r="R21" s="147">
        <f t="shared" si="10"/>
        <v>25.31</v>
      </c>
      <c r="S21" s="147">
        <f t="shared" ref="S21:T21" si="12">SUM(S16:S17)</f>
        <v>1.72</v>
      </c>
      <c r="T21" s="147">
        <f t="shared" si="12"/>
        <v>4.2</v>
      </c>
      <c r="U21" s="147">
        <f t="shared" si="10"/>
        <v>2.75</v>
      </c>
      <c r="V21" s="147">
        <f t="shared" ref="V21" si="13">SUM(V16:V17)</f>
        <v>5.31</v>
      </c>
      <c r="W21" s="147">
        <f t="shared" ref="W21" si="14">SUM(W16:W17)</f>
        <v>43.12</v>
      </c>
      <c r="X21" s="147">
        <f t="shared" si="10"/>
        <v>0</v>
      </c>
      <c r="Y21" s="147">
        <f t="shared" si="10"/>
        <v>0</v>
      </c>
      <c r="Z21" s="148">
        <f>+SUM(G21:Y21)</f>
        <v>510.23</v>
      </c>
      <c r="AA21" s="151" t="s">
        <v>2</v>
      </c>
    </row>
    <row r="22" spans="2:27" s="7" customFormat="1" ht="24.95" customHeight="1" x14ac:dyDescent="0.25">
      <c r="B22" s="550" t="s">
        <v>508</v>
      </c>
      <c r="C22" s="551"/>
      <c r="D22" s="551"/>
      <c r="E22" s="551"/>
      <c r="F22" s="552"/>
      <c r="G22" s="147">
        <f>G21</f>
        <v>101.75</v>
      </c>
      <c r="H22" s="147">
        <f t="shared" ref="H22:Y22" si="15">H21</f>
        <v>36.33</v>
      </c>
      <c r="I22" s="147">
        <f t="shared" si="15"/>
        <v>70.06</v>
      </c>
      <c r="J22" s="147">
        <f t="shared" si="15"/>
        <v>10.17</v>
      </c>
      <c r="K22" s="147">
        <f t="shared" si="15"/>
        <v>10.23</v>
      </c>
      <c r="L22" s="147">
        <f t="shared" si="15"/>
        <v>3.86</v>
      </c>
      <c r="M22" s="147">
        <f t="shared" si="15"/>
        <v>3.84</v>
      </c>
      <c r="N22" s="147">
        <f t="shared" si="15"/>
        <v>1.98</v>
      </c>
      <c r="O22" s="147">
        <f t="shared" si="15"/>
        <v>185.62</v>
      </c>
      <c r="P22" s="147">
        <f t="shared" ref="P22" si="16">P21</f>
        <v>1.99</v>
      </c>
      <c r="Q22" s="147">
        <f t="shared" ref="Q22" si="17">Q21</f>
        <v>1.99</v>
      </c>
      <c r="R22" s="147">
        <f t="shared" si="15"/>
        <v>25.31</v>
      </c>
      <c r="S22" s="147">
        <f t="shared" ref="S22:T22" si="18">S21</f>
        <v>1.72</v>
      </c>
      <c r="T22" s="147">
        <f t="shared" si="18"/>
        <v>4.2</v>
      </c>
      <c r="U22" s="147">
        <f t="shared" si="15"/>
        <v>2.75</v>
      </c>
      <c r="V22" s="147">
        <f t="shared" ref="V22" si="19">V21</f>
        <v>5.31</v>
      </c>
      <c r="W22" s="147">
        <f t="shared" si="15"/>
        <v>43.12</v>
      </c>
      <c r="X22" s="147">
        <f>+X15</f>
        <v>32.421999999999997</v>
      </c>
      <c r="Y22" s="147">
        <f t="shared" si="15"/>
        <v>0</v>
      </c>
      <c r="Z22" s="148">
        <f>+SUM(G22:Y22)</f>
        <v>542.65200000000004</v>
      </c>
      <c r="AA22" s="151" t="s">
        <v>2</v>
      </c>
    </row>
    <row r="23" spans="2:27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8">
        <f>+SUM(G23:Y23)</f>
        <v>0</v>
      </c>
      <c r="AA23" s="151" t="s">
        <v>2</v>
      </c>
    </row>
    <row r="24" spans="2:27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50">
        <f>+SUM(G24:Y24)</f>
        <v>0</v>
      </c>
      <c r="AA24" s="152" t="s">
        <v>2</v>
      </c>
    </row>
    <row r="25" spans="2:27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69"/>
    </row>
    <row r="26" spans="2:27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69"/>
    </row>
    <row r="27" spans="2:27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69"/>
    </row>
  </sheetData>
  <mergeCells count="15">
    <mergeCell ref="B13:F13"/>
    <mergeCell ref="B1:AA2"/>
    <mergeCell ref="B9:F9"/>
    <mergeCell ref="B10:F10"/>
    <mergeCell ref="B11:F11"/>
    <mergeCell ref="B12:F12"/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1686D-FBBB-40C8-A5F7-5086DBA4EF08}">
  <sheetPr>
    <tabColor rgb="FF0070C0"/>
  </sheetPr>
  <dimension ref="B1:AK27"/>
  <sheetViews>
    <sheetView showGridLines="0" view="pageBreakPreview" topLeftCell="H6" zoomScaleNormal="70" zoomScaleSheetLayoutView="100" workbookViewId="0">
      <selection activeCell="U7" sqref="U7:V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31" width="10.7109375" style="32" customWidth="1"/>
    <col min="32" max="32" width="3.5703125" style="34" customWidth="1"/>
    <col min="33" max="33" width="1.7109375" style="32" customWidth="1"/>
    <col min="34" max="16384" width="9.140625" style="32"/>
  </cols>
  <sheetData>
    <row r="1" spans="2:37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</row>
    <row r="2" spans="2:37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  <c r="AF2" s="367"/>
    </row>
    <row r="3" spans="2:37" s="10" customFormat="1" ht="20.100000000000001" customHeight="1" x14ac:dyDescent="0.25"/>
    <row r="4" spans="2:37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3" t="s">
        <v>21</v>
      </c>
      <c r="AE4" s="236" t="str">
        <f>+'DADOS DA OBRA'!$N$25</f>
        <v>18/03/2026</v>
      </c>
      <c r="AH4" s="35"/>
      <c r="AI4" s="35"/>
      <c r="AJ4" s="36"/>
      <c r="AK4" s="36"/>
    </row>
    <row r="5" spans="2:37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D5" s="3" t="s">
        <v>22</v>
      </c>
      <c r="AE5" s="4" t="str">
        <f>'DADOS DA OBRA'!$N$28</f>
        <v>00</v>
      </c>
    </row>
    <row r="6" spans="2:37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7" s="5" customFormat="1" ht="20.100000000000001" customHeight="1" x14ac:dyDescent="0.25">
      <c r="B7" s="1" t="s">
        <v>24</v>
      </c>
      <c r="D7" s="43" t="s">
        <v>64</v>
      </c>
      <c r="AB7" s="3" t="s">
        <v>234</v>
      </c>
      <c r="AC7" s="68" t="s">
        <v>235</v>
      </c>
      <c r="AD7" s="3" t="s">
        <v>25</v>
      </c>
      <c r="AE7" s="68" t="s">
        <v>337</v>
      </c>
    </row>
    <row r="8" spans="2:37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O8" s="12"/>
      <c r="P8" s="12"/>
      <c r="Q8" s="9"/>
      <c r="U8" s="12"/>
      <c r="V8" s="12"/>
      <c r="W8" s="9"/>
      <c r="Y8" s="9"/>
    </row>
    <row r="9" spans="2:37" s="8" customFormat="1" ht="24.95" customHeight="1" x14ac:dyDescent="0.25">
      <c r="B9" s="556"/>
      <c r="C9" s="557"/>
      <c r="D9" s="557"/>
      <c r="E9" s="557"/>
      <c r="F9" s="557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525</v>
      </c>
      <c r="N9" s="166" t="s">
        <v>526</v>
      </c>
      <c r="O9" s="166" t="s">
        <v>527</v>
      </c>
      <c r="P9" s="166" t="s">
        <v>528</v>
      </c>
      <c r="Q9" s="166" t="s">
        <v>529</v>
      </c>
      <c r="R9" s="166" t="s">
        <v>530</v>
      </c>
      <c r="S9" s="166" t="s">
        <v>531</v>
      </c>
      <c r="T9" s="166" t="s">
        <v>532</v>
      </c>
      <c r="U9" s="166" t="s">
        <v>533</v>
      </c>
      <c r="V9" s="166" t="s">
        <v>534</v>
      </c>
      <c r="W9" s="166" t="s">
        <v>549</v>
      </c>
      <c r="X9" s="166" t="s">
        <v>550</v>
      </c>
      <c r="Y9" s="166" t="s">
        <v>551</v>
      </c>
      <c r="Z9" s="166" t="s">
        <v>552</v>
      </c>
      <c r="AA9" s="166" t="s">
        <v>540</v>
      </c>
      <c r="AB9" s="166" t="s">
        <v>541</v>
      </c>
      <c r="AC9" s="166" t="s">
        <v>87</v>
      </c>
      <c r="AD9" s="166"/>
      <c r="AE9" s="167" t="s">
        <v>98</v>
      </c>
      <c r="AF9" s="168"/>
    </row>
    <row r="10" spans="2:37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>
        <v>1.65</v>
      </c>
      <c r="AB10" s="169"/>
      <c r="AC10" s="169">
        <v>7.54</v>
      </c>
      <c r="AD10" s="169"/>
      <c r="AE10" s="169"/>
      <c r="AF10" s="170" t="s">
        <v>7</v>
      </c>
    </row>
    <row r="11" spans="2:37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>
        <v>1.94</v>
      </c>
      <c r="AB11" s="169"/>
      <c r="AC11" s="169">
        <v>4.3</v>
      </c>
      <c r="AD11" s="169"/>
      <c r="AE11" s="169"/>
      <c r="AF11" s="171" t="s">
        <v>7</v>
      </c>
    </row>
    <row r="12" spans="2:37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10.210000000000001</v>
      </c>
      <c r="H12" s="169">
        <v>10.23</v>
      </c>
      <c r="I12" s="169">
        <v>3.86</v>
      </c>
      <c r="J12" s="169">
        <v>3.84</v>
      </c>
      <c r="K12" s="169">
        <v>1.98</v>
      </c>
      <c r="L12" s="169">
        <v>60.73</v>
      </c>
      <c r="M12" s="169">
        <v>4.5</v>
      </c>
      <c r="N12" s="169">
        <v>4.5</v>
      </c>
      <c r="O12" s="169">
        <v>4.5</v>
      </c>
      <c r="P12" s="169">
        <v>4.5</v>
      </c>
      <c r="Q12" s="169">
        <v>4.3499999999999996</v>
      </c>
      <c r="R12" s="169">
        <v>4.3499999999999996</v>
      </c>
      <c r="S12" s="169">
        <v>4.5</v>
      </c>
      <c r="T12" s="169">
        <v>4.5</v>
      </c>
      <c r="U12" s="169">
        <v>4.5</v>
      </c>
      <c r="V12" s="169">
        <v>4.5</v>
      </c>
      <c r="W12" s="169">
        <v>9.32</v>
      </c>
      <c r="X12" s="169">
        <v>9.6</v>
      </c>
      <c r="Y12" s="169">
        <v>9.6</v>
      </c>
      <c r="Z12" s="169">
        <v>9.6</v>
      </c>
      <c r="AA12" s="169">
        <f t="shared" ref="AA12" si="0">+AA10*AA11</f>
        <v>3.2009999999999996</v>
      </c>
      <c r="AB12" s="169">
        <v>116.87</v>
      </c>
      <c r="AC12" s="169">
        <f t="shared" ref="AC12:AD12" si="1">+AC10*AC11</f>
        <v>32.421999999999997</v>
      </c>
      <c r="AD12" s="169">
        <f t="shared" si="1"/>
        <v>0</v>
      </c>
      <c r="AE12" s="169"/>
      <c r="AF12" s="172" t="s">
        <v>2</v>
      </c>
    </row>
    <row r="13" spans="2:37" s="8" customFormat="1" ht="20.100000000000001" customHeight="1" thickBot="1" x14ac:dyDescent="0.3">
      <c r="B13" s="558" t="s">
        <v>50</v>
      </c>
      <c r="C13" s="559"/>
      <c r="D13" s="559"/>
      <c r="E13" s="559"/>
      <c r="F13" s="559"/>
      <c r="G13" s="169">
        <v>13</v>
      </c>
      <c r="H13" s="169">
        <v>12.84</v>
      </c>
      <c r="I13" s="169">
        <v>7.86</v>
      </c>
      <c r="J13" s="169">
        <v>7.85</v>
      </c>
      <c r="K13" s="169">
        <v>5.68</v>
      </c>
      <c r="L13" s="169">
        <v>73.680000000000007</v>
      </c>
      <c r="M13" s="169">
        <v>9</v>
      </c>
      <c r="N13" s="169">
        <v>9</v>
      </c>
      <c r="O13" s="169">
        <v>9</v>
      </c>
      <c r="P13" s="169">
        <v>9</v>
      </c>
      <c r="Q13" s="169">
        <v>8.8699999999999992</v>
      </c>
      <c r="R13" s="169">
        <v>8.8699999999999992</v>
      </c>
      <c r="S13" s="169">
        <v>9</v>
      </c>
      <c r="T13" s="169">
        <v>9</v>
      </c>
      <c r="U13" s="169">
        <v>9</v>
      </c>
      <c r="V13" s="169">
        <v>9</v>
      </c>
      <c r="W13" s="169">
        <v>12.66</v>
      </c>
      <c r="X13" s="169">
        <v>12.8</v>
      </c>
      <c r="Y13" s="169">
        <v>12.8</v>
      </c>
      <c r="Z13" s="169">
        <v>12.8</v>
      </c>
      <c r="AA13" s="169">
        <f t="shared" ref="AA13" si="2">+SUM(AA10:AA11)*2</f>
        <v>7.18</v>
      </c>
      <c r="AB13" s="169">
        <v>43.35</v>
      </c>
      <c r="AC13" s="169"/>
      <c r="AD13" s="169">
        <f t="shared" ref="AD13" si="3">+SUM(AD10:AD11)*2</f>
        <v>0</v>
      </c>
      <c r="AE13" s="169"/>
      <c r="AF13" s="170" t="s">
        <v>2</v>
      </c>
    </row>
    <row r="14" spans="2:37" s="8" customFormat="1" ht="24.95" customHeight="1" x14ac:dyDescent="0.25">
      <c r="B14" s="156" t="s">
        <v>101</v>
      </c>
      <c r="C14" s="157"/>
      <c r="D14" s="157"/>
      <c r="E14" s="157"/>
      <c r="F14" s="158"/>
      <c r="G14" s="153"/>
      <c r="H14" s="154"/>
      <c r="I14" s="155"/>
      <c r="J14" s="155"/>
      <c r="K14" s="155"/>
      <c r="L14" s="155"/>
      <c r="M14" s="155"/>
      <c r="N14" s="155"/>
      <c r="O14" s="153"/>
      <c r="P14" s="153"/>
      <c r="Q14" s="154"/>
      <c r="R14" s="155"/>
      <c r="S14" s="155"/>
      <c r="T14" s="155"/>
      <c r="U14" s="153"/>
      <c r="V14" s="153"/>
      <c r="W14" s="154"/>
      <c r="X14" s="155"/>
      <c r="Y14" s="154"/>
      <c r="Z14" s="155"/>
      <c r="AA14" s="155"/>
      <c r="AB14" s="155"/>
      <c r="AC14" s="155"/>
      <c r="AD14" s="155"/>
      <c r="AE14" s="155"/>
      <c r="AF14" s="159"/>
    </row>
    <row r="15" spans="2:37" s="8" customFormat="1" ht="24.95" customHeight="1" x14ac:dyDescent="0.25">
      <c r="B15" s="550" t="s">
        <v>497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>
        <f>+AC12</f>
        <v>32.421999999999997</v>
      </c>
      <c r="AD15" s="147"/>
      <c r="AE15" s="148">
        <f>+SUM(G15:AD15)</f>
        <v>32.421999999999997</v>
      </c>
      <c r="AF15" s="151" t="s">
        <v>2</v>
      </c>
    </row>
    <row r="16" spans="2:37" s="8" customFormat="1" ht="24.95" customHeight="1" x14ac:dyDescent="0.25">
      <c r="B16" s="550" t="s">
        <v>505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>
        <f>+L12</f>
        <v>60.73</v>
      </c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>
        <f>+W12-W19</f>
        <v>3.42</v>
      </c>
      <c r="X16" s="147">
        <f t="shared" ref="X16:Z16" si="4">+X12-X19</f>
        <v>3.4499999999999993</v>
      </c>
      <c r="Y16" s="147">
        <f t="shared" si="4"/>
        <v>3.4499999999999993</v>
      </c>
      <c r="Z16" s="147">
        <f t="shared" si="4"/>
        <v>2.8999999999999995</v>
      </c>
      <c r="AA16" s="147">
        <f>+AA12</f>
        <v>3.2009999999999996</v>
      </c>
      <c r="AB16" s="147">
        <f>+AB12</f>
        <v>116.87</v>
      </c>
      <c r="AC16" s="147"/>
      <c r="AD16" s="147"/>
      <c r="AE16" s="148">
        <f>+SUM(G16:AD16)</f>
        <v>194.02100000000002</v>
      </c>
      <c r="AF16" s="151" t="s">
        <v>2</v>
      </c>
    </row>
    <row r="17" spans="2:32" s="8" customFormat="1" ht="24.95" customHeight="1" x14ac:dyDescent="0.25">
      <c r="B17" s="550" t="s">
        <v>506</v>
      </c>
      <c r="C17" s="551"/>
      <c r="D17" s="551"/>
      <c r="E17" s="551"/>
      <c r="F17" s="552"/>
      <c r="G17" s="147">
        <f t="shared" ref="G17:K17" si="5">+G12</f>
        <v>10.210000000000001</v>
      </c>
      <c r="H17" s="147">
        <f t="shared" si="5"/>
        <v>10.23</v>
      </c>
      <c r="I17" s="147">
        <f t="shared" si="5"/>
        <v>3.86</v>
      </c>
      <c r="J17" s="147">
        <f t="shared" si="5"/>
        <v>3.84</v>
      </c>
      <c r="K17" s="147">
        <f t="shared" si="5"/>
        <v>1.98</v>
      </c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8">
        <f>+SUM(G17:AD17)</f>
        <v>30.12</v>
      </c>
      <c r="AF17" s="151" t="s">
        <v>2</v>
      </c>
    </row>
    <row r="18" spans="2:32" s="8" customFormat="1" ht="24.95" customHeight="1" x14ac:dyDescent="0.25">
      <c r="B18" s="550" t="s">
        <v>507</v>
      </c>
      <c r="C18" s="551"/>
      <c r="D18" s="551"/>
      <c r="E18" s="551"/>
      <c r="F18" s="552"/>
      <c r="G18" s="147">
        <f t="shared" ref="G18:AD18" si="6">+G13</f>
        <v>13</v>
      </c>
      <c r="H18" s="147">
        <f t="shared" si="6"/>
        <v>12.84</v>
      </c>
      <c r="I18" s="147">
        <f t="shared" si="6"/>
        <v>7.86</v>
      </c>
      <c r="J18" s="147">
        <f t="shared" si="6"/>
        <v>7.85</v>
      </c>
      <c r="K18" s="147">
        <f t="shared" si="6"/>
        <v>5.68</v>
      </c>
      <c r="L18" s="147">
        <f t="shared" si="6"/>
        <v>73.680000000000007</v>
      </c>
      <c r="M18" s="147">
        <f t="shared" si="6"/>
        <v>9</v>
      </c>
      <c r="N18" s="147">
        <f t="shared" si="6"/>
        <v>9</v>
      </c>
      <c r="O18" s="147">
        <f t="shared" si="6"/>
        <v>9</v>
      </c>
      <c r="P18" s="147">
        <f t="shared" si="6"/>
        <v>9</v>
      </c>
      <c r="Q18" s="147">
        <f t="shared" si="6"/>
        <v>8.8699999999999992</v>
      </c>
      <c r="R18" s="147">
        <f t="shared" si="6"/>
        <v>8.8699999999999992</v>
      </c>
      <c r="S18" s="147">
        <f t="shared" ref="S18:AA18" si="7">+S13</f>
        <v>9</v>
      </c>
      <c r="T18" s="147">
        <f t="shared" si="7"/>
        <v>9</v>
      </c>
      <c r="U18" s="147">
        <f t="shared" si="7"/>
        <v>9</v>
      </c>
      <c r="V18" s="147">
        <f t="shared" si="7"/>
        <v>9</v>
      </c>
      <c r="W18" s="147">
        <f t="shared" ref="W18:X18" si="8">+W13</f>
        <v>12.66</v>
      </c>
      <c r="X18" s="147">
        <f t="shared" si="8"/>
        <v>12.8</v>
      </c>
      <c r="Y18" s="147">
        <f t="shared" si="7"/>
        <v>12.8</v>
      </c>
      <c r="Z18" s="147">
        <f t="shared" si="7"/>
        <v>12.8</v>
      </c>
      <c r="AA18" s="147">
        <f t="shared" si="7"/>
        <v>7.18</v>
      </c>
      <c r="AB18" s="147">
        <f t="shared" ref="AB18" si="9">+AB13</f>
        <v>43.35</v>
      </c>
      <c r="AC18" s="147">
        <f t="shared" si="6"/>
        <v>0</v>
      </c>
      <c r="AD18" s="147">
        <f t="shared" si="6"/>
        <v>0</v>
      </c>
      <c r="AE18" s="148">
        <f>+SUM(G18:AD18)</f>
        <v>312.24000000000007</v>
      </c>
      <c r="AF18" s="151" t="s">
        <v>7</v>
      </c>
    </row>
    <row r="19" spans="2:32" s="8" customFormat="1" ht="24.95" customHeight="1" x14ac:dyDescent="0.25">
      <c r="B19" s="560" t="s">
        <v>535</v>
      </c>
      <c r="C19" s="561"/>
      <c r="D19" s="561"/>
      <c r="E19" s="561"/>
      <c r="F19" s="562"/>
      <c r="G19" s="147"/>
      <c r="H19" s="147"/>
      <c r="I19" s="147"/>
      <c r="J19" s="147"/>
      <c r="K19" s="147"/>
      <c r="L19" s="147"/>
      <c r="M19" s="147">
        <f>+M12</f>
        <v>4.5</v>
      </c>
      <c r="N19" s="147">
        <f t="shared" ref="N19:V19" si="10">+N12</f>
        <v>4.5</v>
      </c>
      <c r="O19" s="147">
        <f t="shared" si="10"/>
        <v>4.5</v>
      </c>
      <c r="P19" s="147">
        <f t="shared" si="10"/>
        <v>4.5</v>
      </c>
      <c r="Q19" s="147">
        <f t="shared" si="10"/>
        <v>4.3499999999999996</v>
      </c>
      <c r="R19" s="147">
        <f t="shared" si="10"/>
        <v>4.3499999999999996</v>
      </c>
      <c r="S19" s="147">
        <f t="shared" si="10"/>
        <v>4.5</v>
      </c>
      <c r="T19" s="147">
        <f t="shared" si="10"/>
        <v>4.5</v>
      </c>
      <c r="U19" s="147">
        <f t="shared" si="10"/>
        <v>4.5</v>
      </c>
      <c r="V19" s="147">
        <f t="shared" si="10"/>
        <v>4.5</v>
      </c>
      <c r="W19" s="147">
        <v>5.9</v>
      </c>
      <c r="X19" s="147">
        <v>6.15</v>
      </c>
      <c r="Y19" s="147">
        <v>6.15</v>
      </c>
      <c r="Z19" s="147">
        <v>6.7</v>
      </c>
      <c r="AA19" s="147"/>
      <c r="AB19" s="147"/>
      <c r="AC19" s="147"/>
      <c r="AD19" s="147"/>
      <c r="AE19" s="148">
        <f>+SUM(G19:AD19)</f>
        <v>69.599999999999994</v>
      </c>
      <c r="AF19" s="151" t="s">
        <v>2</v>
      </c>
    </row>
    <row r="20" spans="2:32" s="8" customFormat="1" ht="24.95" customHeight="1" x14ac:dyDescent="0.25">
      <c r="B20" s="247" t="s">
        <v>51</v>
      </c>
      <c r="C20" s="245"/>
      <c r="D20" s="245"/>
      <c r="E20" s="245"/>
      <c r="F20" s="246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60"/>
    </row>
    <row r="21" spans="2:32" s="7" customFormat="1" ht="24.95" customHeight="1" x14ac:dyDescent="0.25">
      <c r="B21" s="550" t="s">
        <v>504</v>
      </c>
      <c r="C21" s="551"/>
      <c r="D21" s="551"/>
      <c r="E21" s="551"/>
      <c r="F21" s="552"/>
      <c r="G21" s="147">
        <f t="shared" ref="G21:AD21" si="11">SUM(G16:G17)</f>
        <v>10.210000000000001</v>
      </c>
      <c r="H21" s="147">
        <f t="shared" si="11"/>
        <v>10.23</v>
      </c>
      <c r="I21" s="147">
        <f t="shared" si="11"/>
        <v>3.86</v>
      </c>
      <c r="J21" s="147">
        <f t="shared" si="11"/>
        <v>3.84</v>
      </c>
      <c r="K21" s="147">
        <f t="shared" si="11"/>
        <v>1.98</v>
      </c>
      <c r="L21" s="147">
        <f t="shared" si="11"/>
        <v>60.73</v>
      </c>
      <c r="M21" s="147">
        <f t="shared" si="11"/>
        <v>0</v>
      </c>
      <c r="N21" s="147">
        <f t="shared" si="11"/>
        <v>0</v>
      </c>
      <c r="O21" s="147">
        <f t="shared" si="11"/>
        <v>0</v>
      </c>
      <c r="P21" s="147">
        <f t="shared" si="11"/>
        <v>0</v>
      </c>
      <c r="Q21" s="147">
        <f t="shared" si="11"/>
        <v>0</v>
      </c>
      <c r="R21" s="147">
        <f t="shared" si="11"/>
        <v>0</v>
      </c>
      <c r="S21" s="147">
        <f t="shared" ref="S21:AA21" si="12">SUM(S16:S17)</f>
        <v>0</v>
      </c>
      <c r="T21" s="147">
        <f t="shared" si="12"/>
        <v>0</v>
      </c>
      <c r="U21" s="147">
        <f t="shared" si="12"/>
        <v>0</v>
      </c>
      <c r="V21" s="147">
        <f t="shared" si="12"/>
        <v>0</v>
      </c>
      <c r="W21" s="147">
        <f t="shared" ref="W21:X21" si="13">SUM(W16:W17)</f>
        <v>3.42</v>
      </c>
      <c r="X21" s="147">
        <f t="shared" si="13"/>
        <v>3.4499999999999993</v>
      </c>
      <c r="Y21" s="147">
        <f t="shared" si="12"/>
        <v>3.4499999999999993</v>
      </c>
      <c r="Z21" s="147">
        <f t="shared" si="12"/>
        <v>2.8999999999999995</v>
      </c>
      <c r="AA21" s="147">
        <f t="shared" si="12"/>
        <v>3.2009999999999996</v>
      </c>
      <c r="AB21" s="147">
        <f t="shared" ref="AB21" si="14">SUM(AB16:AB17)</f>
        <v>116.87</v>
      </c>
      <c r="AC21" s="147">
        <f t="shared" si="11"/>
        <v>0</v>
      </c>
      <c r="AD21" s="147">
        <f t="shared" si="11"/>
        <v>0</v>
      </c>
      <c r="AE21" s="148">
        <f>+SUM(G21:AD21)</f>
        <v>224.14100000000002</v>
      </c>
      <c r="AF21" s="151" t="s">
        <v>2</v>
      </c>
    </row>
    <row r="22" spans="2:32" s="7" customFormat="1" ht="24.95" customHeight="1" x14ac:dyDescent="0.25">
      <c r="B22" s="550" t="s">
        <v>508</v>
      </c>
      <c r="C22" s="551"/>
      <c r="D22" s="551"/>
      <c r="E22" s="551"/>
      <c r="F22" s="552"/>
      <c r="G22" s="147">
        <f t="shared" ref="G22:AD22" si="15">G21</f>
        <v>10.210000000000001</v>
      </c>
      <c r="H22" s="147">
        <f t="shared" si="15"/>
        <v>10.23</v>
      </c>
      <c r="I22" s="147">
        <f t="shared" si="15"/>
        <v>3.86</v>
      </c>
      <c r="J22" s="147">
        <f t="shared" si="15"/>
        <v>3.84</v>
      </c>
      <c r="K22" s="147">
        <f t="shared" si="15"/>
        <v>1.98</v>
      </c>
      <c r="L22" s="147">
        <f t="shared" si="15"/>
        <v>60.73</v>
      </c>
      <c r="M22" s="147">
        <f t="shared" ref="M22" si="16">M21</f>
        <v>0</v>
      </c>
      <c r="N22" s="147">
        <f t="shared" ref="N22" si="17">N21</f>
        <v>0</v>
      </c>
      <c r="O22" s="147">
        <f t="shared" ref="O22" si="18">O21</f>
        <v>0</v>
      </c>
      <c r="P22" s="147">
        <f t="shared" ref="P22" si="19">P21</f>
        <v>0</v>
      </c>
      <c r="Q22" s="147">
        <f t="shared" ref="Q22" si="20">Q21</f>
        <v>0</v>
      </c>
      <c r="R22" s="147">
        <f t="shared" ref="R22" si="21">R21</f>
        <v>0</v>
      </c>
      <c r="S22" s="147">
        <f t="shared" ref="S22" si="22">S21</f>
        <v>0</v>
      </c>
      <c r="T22" s="147">
        <f t="shared" ref="T22" si="23">T21</f>
        <v>0</v>
      </c>
      <c r="U22" s="147">
        <f t="shared" ref="U22" si="24">U21</f>
        <v>0</v>
      </c>
      <c r="V22" s="147">
        <f t="shared" ref="V22" si="25">V21</f>
        <v>0</v>
      </c>
      <c r="W22" s="147">
        <f t="shared" ref="W22" si="26">W21</f>
        <v>3.42</v>
      </c>
      <c r="X22" s="147">
        <f t="shared" ref="X22" si="27">X21</f>
        <v>3.4499999999999993</v>
      </c>
      <c r="Y22" s="147">
        <f t="shared" ref="Y22" si="28">Y21</f>
        <v>3.4499999999999993</v>
      </c>
      <c r="Z22" s="147">
        <f t="shared" ref="Z22" si="29">Z21</f>
        <v>2.8999999999999995</v>
      </c>
      <c r="AA22" s="147">
        <f t="shared" si="15"/>
        <v>3.2009999999999996</v>
      </c>
      <c r="AB22" s="147">
        <f t="shared" si="15"/>
        <v>116.87</v>
      </c>
      <c r="AC22" s="147">
        <f>+AC15</f>
        <v>32.421999999999997</v>
      </c>
      <c r="AD22" s="147">
        <f t="shared" si="15"/>
        <v>0</v>
      </c>
      <c r="AE22" s="148">
        <f>+SUM(G22:AD22)</f>
        <v>256.56299999999999</v>
      </c>
      <c r="AF22" s="151" t="s">
        <v>2</v>
      </c>
    </row>
    <row r="23" spans="2:32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8">
        <f>+SUM(G23:AD23)</f>
        <v>0</v>
      </c>
      <c r="AF23" s="151" t="s">
        <v>2</v>
      </c>
    </row>
    <row r="24" spans="2:32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50">
        <f>+SUM(G24:AD24)</f>
        <v>0</v>
      </c>
      <c r="AF24" s="152" t="s">
        <v>2</v>
      </c>
    </row>
    <row r="25" spans="2:32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69"/>
    </row>
    <row r="26" spans="2:32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69"/>
    </row>
    <row r="27" spans="2:32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69"/>
    </row>
  </sheetData>
  <mergeCells count="15">
    <mergeCell ref="B13:F13"/>
    <mergeCell ref="B1:AF2"/>
    <mergeCell ref="B9:F9"/>
    <mergeCell ref="B10:F10"/>
    <mergeCell ref="B11:F11"/>
    <mergeCell ref="B12:F12"/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D8F99-1077-40E8-BDEA-DCA5D946A324}">
  <sheetPr>
    <tabColor rgb="FF0070C0"/>
  </sheetPr>
  <dimension ref="B1:AA27"/>
  <sheetViews>
    <sheetView showGridLines="0" view="pageBreakPreview" topLeftCell="A3" zoomScaleNormal="70" zoomScaleSheetLayoutView="100" workbookViewId="0">
      <selection activeCell="U7" sqref="U7:V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1" width="10.7109375" style="32" customWidth="1"/>
    <col min="22" max="22" width="3.5703125" style="34" customWidth="1"/>
    <col min="23" max="23" width="1.7109375" style="32" customWidth="1"/>
    <col min="24" max="16384" width="9.140625" style="32"/>
  </cols>
  <sheetData>
    <row r="1" spans="2:27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</row>
    <row r="2" spans="2:27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</row>
    <row r="3" spans="2:27" s="10" customFormat="1" ht="20.100000000000001" customHeight="1" x14ac:dyDescent="0.25"/>
    <row r="4" spans="2:27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 t="s">
        <v>21</v>
      </c>
      <c r="U4" s="236" t="str">
        <f>+'DADOS DA OBRA'!$N$25</f>
        <v>18/03/2026</v>
      </c>
      <c r="X4" s="35"/>
      <c r="Y4" s="35"/>
      <c r="Z4" s="36"/>
      <c r="AA4" s="36"/>
    </row>
    <row r="5" spans="2:27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T5" s="3" t="s">
        <v>22</v>
      </c>
      <c r="U5" s="4" t="str">
        <f>'DADOS DA OBRA'!$N$28</f>
        <v>00</v>
      </c>
    </row>
    <row r="6" spans="2:27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7" s="5" customFormat="1" ht="20.100000000000001" customHeight="1" x14ac:dyDescent="0.25">
      <c r="B7" s="1" t="s">
        <v>24</v>
      </c>
      <c r="D7" s="43" t="s">
        <v>64</v>
      </c>
      <c r="R7" s="3" t="s">
        <v>234</v>
      </c>
      <c r="S7" s="68" t="s">
        <v>235</v>
      </c>
      <c r="T7" s="3" t="s">
        <v>25</v>
      </c>
      <c r="U7" s="68" t="s">
        <v>336</v>
      </c>
    </row>
    <row r="8" spans="2:27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O8" s="12"/>
      <c r="P8" s="12"/>
      <c r="Q8" s="9"/>
    </row>
    <row r="9" spans="2:27" s="8" customFormat="1" ht="24.95" customHeight="1" x14ac:dyDescent="0.25">
      <c r="B9" s="556"/>
      <c r="C9" s="557"/>
      <c r="D9" s="557"/>
      <c r="E9" s="557"/>
      <c r="F9" s="557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542</v>
      </c>
      <c r="N9" s="166" t="s">
        <v>543</v>
      </c>
      <c r="O9" s="166" t="s">
        <v>544</v>
      </c>
      <c r="P9" s="166" t="s">
        <v>545</v>
      </c>
      <c r="Q9" s="166" t="s">
        <v>546</v>
      </c>
      <c r="R9" s="166" t="s">
        <v>516</v>
      </c>
      <c r="S9" s="166" t="s">
        <v>87</v>
      </c>
      <c r="T9" s="166"/>
      <c r="U9" s="167" t="s">
        <v>98</v>
      </c>
      <c r="V9" s="168"/>
    </row>
    <row r="10" spans="2:27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>
        <v>7.54</v>
      </c>
      <c r="T10" s="169"/>
      <c r="U10" s="169"/>
      <c r="V10" s="170" t="s">
        <v>7</v>
      </c>
    </row>
    <row r="11" spans="2:27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>
        <v>4.3</v>
      </c>
      <c r="T11" s="169"/>
      <c r="U11" s="169"/>
      <c r="V11" s="171" t="s">
        <v>7</v>
      </c>
    </row>
    <row r="12" spans="2:27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10.15</v>
      </c>
      <c r="H12" s="169">
        <v>10.199999999999999</v>
      </c>
      <c r="I12" s="169">
        <v>3.86</v>
      </c>
      <c r="J12" s="169">
        <v>3.84</v>
      </c>
      <c r="K12" s="169">
        <v>1.98</v>
      </c>
      <c r="L12" s="169">
        <v>68.5</v>
      </c>
      <c r="M12" s="169">
        <v>25.28</v>
      </c>
      <c r="N12" s="169">
        <v>25.65</v>
      </c>
      <c r="O12" s="169">
        <v>35.21</v>
      </c>
      <c r="P12" s="169">
        <v>34.71</v>
      </c>
      <c r="Q12" s="169">
        <v>49.5</v>
      </c>
      <c r="R12" s="169">
        <v>31.35</v>
      </c>
      <c r="S12" s="169">
        <f t="shared" ref="S12:T12" si="0">+S10*S11</f>
        <v>32.421999999999997</v>
      </c>
      <c r="T12" s="169">
        <f t="shared" si="0"/>
        <v>0</v>
      </c>
      <c r="U12" s="169"/>
      <c r="V12" s="172" t="s">
        <v>2</v>
      </c>
    </row>
    <row r="13" spans="2:27" s="8" customFormat="1" ht="20.100000000000001" customHeight="1" thickBot="1" x14ac:dyDescent="0.3">
      <c r="B13" s="558" t="s">
        <v>50</v>
      </c>
      <c r="C13" s="559"/>
      <c r="D13" s="559"/>
      <c r="E13" s="559"/>
      <c r="F13" s="559"/>
      <c r="G13" s="169">
        <v>13</v>
      </c>
      <c r="H13" s="169">
        <v>12.84</v>
      </c>
      <c r="I13" s="169">
        <v>7.86</v>
      </c>
      <c r="J13" s="169">
        <v>7.85</v>
      </c>
      <c r="K13" s="169">
        <v>5.68</v>
      </c>
      <c r="L13" s="169">
        <f>84.09+1.65+1.65</f>
        <v>87.390000000000015</v>
      </c>
      <c r="M13" s="169">
        <v>20.12</v>
      </c>
      <c r="N13" s="169">
        <v>20.260000000000002</v>
      </c>
      <c r="O13" s="169">
        <v>24.15</v>
      </c>
      <c r="P13" s="169">
        <v>24</v>
      </c>
      <c r="Q13" s="169">
        <v>28.14</v>
      </c>
      <c r="R13" s="169">
        <v>22.99</v>
      </c>
      <c r="S13" s="169"/>
      <c r="T13" s="169">
        <f t="shared" ref="T13" si="1">+SUM(T10:T11)*2</f>
        <v>0</v>
      </c>
      <c r="U13" s="169"/>
      <c r="V13" s="170" t="s">
        <v>2</v>
      </c>
    </row>
    <row r="14" spans="2:27" s="8" customFormat="1" ht="24.95" customHeight="1" x14ac:dyDescent="0.25">
      <c r="B14" s="156" t="s">
        <v>101</v>
      </c>
      <c r="C14" s="157"/>
      <c r="D14" s="157"/>
      <c r="E14" s="157"/>
      <c r="F14" s="158"/>
      <c r="G14" s="153"/>
      <c r="H14" s="154"/>
      <c r="I14" s="155"/>
      <c r="J14" s="155"/>
      <c r="K14" s="155"/>
      <c r="L14" s="155"/>
      <c r="M14" s="155"/>
      <c r="N14" s="155"/>
      <c r="O14" s="153"/>
      <c r="P14" s="153"/>
      <c r="Q14" s="154"/>
      <c r="R14" s="155"/>
      <c r="S14" s="155"/>
      <c r="T14" s="155"/>
      <c r="U14" s="155"/>
      <c r="V14" s="159"/>
    </row>
    <row r="15" spans="2:27" s="8" customFormat="1" ht="24.95" customHeight="1" x14ac:dyDescent="0.25">
      <c r="B15" s="550" t="s">
        <v>497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>
        <f>+S12</f>
        <v>32.421999999999997</v>
      </c>
      <c r="T15" s="147"/>
      <c r="U15" s="148">
        <f>+SUM(G15:T15)</f>
        <v>32.421999999999997</v>
      </c>
      <c r="V15" s="151" t="s">
        <v>2</v>
      </c>
    </row>
    <row r="16" spans="2:27" s="8" customFormat="1" ht="24.95" customHeight="1" x14ac:dyDescent="0.25">
      <c r="B16" s="550" t="s">
        <v>505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>
        <f>+L12</f>
        <v>68.5</v>
      </c>
      <c r="M16" s="147">
        <f t="shared" ref="M16:N16" si="2">+M12-M19</f>
        <v>1.9600000000000009</v>
      </c>
      <c r="N16" s="147">
        <f t="shared" si="2"/>
        <v>1.6499999999999986</v>
      </c>
      <c r="O16" s="147">
        <f t="shared" ref="O16:P16" si="3">+O12-O19</f>
        <v>12.07</v>
      </c>
      <c r="P16" s="147">
        <f t="shared" si="3"/>
        <v>11.61</v>
      </c>
      <c r="Q16" s="147">
        <f>+Q12-Q19</f>
        <v>19.100000000000001</v>
      </c>
      <c r="R16" s="147">
        <f t="shared" ref="R16" si="4">+R12-R19</f>
        <v>31.35</v>
      </c>
      <c r="S16" s="147"/>
      <c r="T16" s="147"/>
      <c r="U16" s="148">
        <f>+SUM(G16:T16)</f>
        <v>146.24</v>
      </c>
      <c r="V16" s="151" t="s">
        <v>2</v>
      </c>
    </row>
    <row r="17" spans="2:22" s="8" customFormat="1" ht="24.95" customHeight="1" x14ac:dyDescent="0.25">
      <c r="B17" s="550" t="s">
        <v>506</v>
      </c>
      <c r="C17" s="551"/>
      <c r="D17" s="551"/>
      <c r="E17" s="551"/>
      <c r="F17" s="552"/>
      <c r="G17" s="147">
        <f t="shared" ref="G17:N18" si="5">+G12</f>
        <v>10.15</v>
      </c>
      <c r="H17" s="147">
        <f t="shared" si="5"/>
        <v>10.199999999999999</v>
      </c>
      <c r="I17" s="147">
        <f t="shared" si="5"/>
        <v>3.86</v>
      </c>
      <c r="J17" s="147">
        <f t="shared" si="5"/>
        <v>3.84</v>
      </c>
      <c r="K17" s="147">
        <f t="shared" si="5"/>
        <v>1.98</v>
      </c>
      <c r="L17" s="147"/>
      <c r="M17" s="147"/>
      <c r="N17" s="147"/>
      <c r="O17" s="147"/>
      <c r="P17" s="147"/>
      <c r="Q17" s="147"/>
      <c r="R17" s="147"/>
      <c r="S17" s="147"/>
      <c r="T17" s="147"/>
      <c r="U17" s="148">
        <f>+SUM(G17:T17)</f>
        <v>30.03</v>
      </c>
      <c r="V17" s="151" t="s">
        <v>2</v>
      </c>
    </row>
    <row r="18" spans="2:22" s="8" customFormat="1" ht="24.95" customHeight="1" x14ac:dyDescent="0.25">
      <c r="B18" s="550" t="s">
        <v>507</v>
      </c>
      <c r="C18" s="551"/>
      <c r="D18" s="551"/>
      <c r="E18" s="551"/>
      <c r="F18" s="552"/>
      <c r="G18" s="147">
        <f t="shared" si="5"/>
        <v>13</v>
      </c>
      <c r="H18" s="147">
        <f t="shared" si="5"/>
        <v>12.84</v>
      </c>
      <c r="I18" s="147">
        <f t="shared" si="5"/>
        <v>7.86</v>
      </c>
      <c r="J18" s="147">
        <f t="shared" si="5"/>
        <v>7.85</v>
      </c>
      <c r="K18" s="147">
        <f t="shared" si="5"/>
        <v>5.68</v>
      </c>
      <c r="L18" s="147">
        <f t="shared" si="5"/>
        <v>87.390000000000015</v>
      </c>
      <c r="M18" s="147">
        <f t="shared" si="5"/>
        <v>20.12</v>
      </c>
      <c r="N18" s="147">
        <f t="shared" si="5"/>
        <v>20.260000000000002</v>
      </c>
      <c r="O18" s="147">
        <f t="shared" ref="O18:P18" si="6">+O13</f>
        <v>24.15</v>
      </c>
      <c r="P18" s="147">
        <f t="shared" si="6"/>
        <v>24</v>
      </c>
      <c r="Q18" s="147">
        <f t="shared" ref="Q18:T18" si="7">+Q13</f>
        <v>28.14</v>
      </c>
      <c r="R18" s="147">
        <f t="shared" si="7"/>
        <v>22.99</v>
      </c>
      <c r="S18" s="147">
        <f t="shared" si="7"/>
        <v>0</v>
      </c>
      <c r="T18" s="147">
        <f t="shared" si="7"/>
        <v>0</v>
      </c>
      <c r="U18" s="148">
        <f>+SUM(G18:T18)</f>
        <v>274.28000000000003</v>
      </c>
      <c r="V18" s="151" t="s">
        <v>7</v>
      </c>
    </row>
    <row r="19" spans="2:22" s="8" customFormat="1" ht="24.95" customHeight="1" x14ac:dyDescent="0.25">
      <c r="B19" s="560" t="s">
        <v>535</v>
      </c>
      <c r="C19" s="561"/>
      <c r="D19" s="561"/>
      <c r="E19" s="561"/>
      <c r="F19" s="562"/>
      <c r="G19" s="147"/>
      <c r="H19" s="147"/>
      <c r="I19" s="147"/>
      <c r="J19" s="147"/>
      <c r="K19" s="147"/>
      <c r="L19" s="147"/>
      <c r="M19" s="147">
        <v>23.32</v>
      </c>
      <c r="N19" s="147">
        <v>24</v>
      </c>
      <c r="O19" s="147">
        <v>23.14</v>
      </c>
      <c r="P19" s="147">
        <v>23.1</v>
      </c>
      <c r="Q19" s="147">
        <v>30.4</v>
      </c>
      <c r="R19" s="147"/>
      <c r="S19" s="147"/>
      <c r="T19" s="147"/>
      <c r="U19" s="148">
        <f>+SUM(G19:T19)</f>
        <v>123.96000000000001</v>
      </c>
      <c r="V19" s="151" t="s">
        <v>2</v>
      </c>
    </row>
    <row r="20" spans="2:22" s="8" customFormat="1" ht="24.95" customHeight="1" x14ac:dyDescent="0.25">
      <c r="B20" s="247" t="s">
        <v>51</v>
      </c>
      <c r="C20" s="245"/>
      <c r="D20" s="245"/>
      <c r="E20" s="245"/>
      <c r="F20" s="246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60"/>
    </row>
    <row r="21" spans="2:22" s="7" customFormat="1" ht="24.95" customHeight="1" x14ac:dyDescent="0.25">
      <c r="B21" s="550" t="s">
        <v>504</v>
      </c>
      <c r="C21" s="551"/>
      <c r="D21" s="551"/>
      <c r="E21" s="551"/>
      <c r="F21" s="552"/>
      <c r="G21" s="147">
        <f t="shared" ref="G21:T21" si="8">SUM(G16:G17)</f>
        <v>10.15</v>
      </c>
      <c r="H21" s="147">
        <f t="shared" si="8"/>
        <v>10.199999999999999</v>
      </c>
      <c r="I21" s="147">
        <f t="shared" si="8"/>
        <v>3.86</v>
      </c>
      <c r="J21" s="147">
        <f t="shared" si="8"/>
        <v>3.84</v>
      </c>
      <c r="K21" s="147">
        <f t="shared" si="8"/>
        <v>1.98</v>
      </c>
      <c r="L21" s="147">
        <f t="shared" si="8"/>
        <v>68.5</v>
      </c>
      <c r="M21" s="147">
        <f t="shared" ref="M21:N21" si="9">SUM(M16:M17)</f>
        <v>1.9600000000000009</v>
      </c>
      <c r="N21" s="147">
        <f t="shared" si="9"/>
        <v>1.6499999999999986</v>
      </c>
      <c r="O21" s="147">
        <f t="shared" ref="O21:P21" si="10">SUM(O16:O17)</f>
        <v>12.07</v>
      </c>
      <c r="P21" s="147">
        <f t="shared" si="10"/>
        <v>11.61</v>
      </c>
      <c r="Q21" s="147">
        <f t="shared" si="8"/>
        <v>19.100000000000001</v>
      </c>
      <c r="R21" s="147">
        <f t="shared" si="8"/>
        <v>31.35</v>
      </c>
      <c r="S21" s="147">
        <f t="shared" si="8"/>
        <v>0</v>
      </c>
      <c r="T21" s="147">
        <f t="shared" si="8"/>
        <v>0</v>
      </c>
      <c r="U21" s="148">
        <f>+SUM(G21:T21)</f>
        <v>176.27</v>
      </c>
      <c r="V21" s="151" t="s">
        <v>2</v>
      </c>
    </row>
    <row r="22" spans="2:22" s="7" customFormat="1" ht="24.95" customHeight="1" x14ac:dyDescent="0.25">
      <c r="B22" s="550" t="s">
        <v>508</v>
      </c>
      <c r="C22" s="551"/>
      <c r="D22" s="551"/>
      <c r="E22" s="551"/>
      <c r="F22" s="552"/>
      <c r="G22" s="147">
        <f t="shared" ref="G22:T22" si="11">G21</f>
        <v>10.15</v>
      </c>
      <c r="H22" s="147">
        <f t="shared" si="11"/>
        <v>10.199999999999999</v>
      </c>
      <c r="I22" s="147">
        <f t="shared" si="11"/>
        <v>3.86</v>
      </c>
      <c r="J22" s="147">
        <f t="shared" si="11"/>
        <v>3.84</v>
      </c>
      <c r="K22" s="147">
        <f t="shared" si="11"/>
        <v>1.98</v>
      </c>
      <c r="L22" s="147">
        <f t="shared" si="11"/>
        <v>68.5</v>
      </c>
      <c r="M22" s="147">
        <f t="shared" ref="M22" si="12">M21</f>
        <v>1.9600000000000009</v>
      </c>
      <c r="N22" s="147">
        <f t="shared" ref="N22" si="13">N21</f>
        <v>1.6499999999999986</v>
      </c>
      <c r="O22" s="147">
        <f t="shared" ref="O22" si="14">O21</f>
        <v>12.07</v>
      </c>
      <c r="P22" s="147">
        <f t="shared" ref="P22" si="15">P21</f>
        <v>11.61</v>
      </c>
      <c r="Q22" s="147">
        <f t="shared" si="11"/>
        <v>19.100000000000001</v>
      </c>
      <c r="R22" s="147">
        <f t="shared" si="11"/>
        <v>31.35</v>
      </c>
      <c r="S22" s="147">
        <f>+S15</f>
        <v>32.421999999999997</v>
      </c>
      <c r="T22" s="147">
        <f t="shared" si="11"/>
        <v>0</v>
      </c>
      <c r="U22" s="148">
        <f>+SUM(G22:T22)</f>
        <v>208.69200000000001</v>
      </c>
      <c r="V22" s="151" t="s">
        <v>2</v>
      </c>
    </row>
    <row r="23" spans="2:22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8">
        <f>+SUM(G23:T23)</f>
        <v>0</v>
      </c>
      <c r="V23" s="151" t="s">
        <v>2</v>
      </c>
    </row>
    <row r="24" spans="2:22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>
        <f>+SUM(G24:T24)</f>
        <v>0</v>
      </c>
      <c r="V24" s="152" t="s">
        <v>2</v>
      </c>
    </row>
    <row r="25" spans="2:22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69"/>
    </row>
    <row r="26" spans="2:22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69"/>
    </row>
    <row r="27" spans="2:22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69"/>
    </row>
  </sheetData>
  <mergeCells count="15">
    <mergeCell ref="B13:F13"/>
    <mergeCell ref="B1:V2"/>
    <mergeCell ref="B9:F9"/>
    <mergeCell ref="B10:F10"/>
    <mergeCell ref="B11:F11"/>
    <mergeCell ref="B12:F12"/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B69C3-FFC3-445E-A279-C69E8528A598}">
  <sheetPr>
    <tabColor rgb="FF0070C0"/>
  </sheetPr>
  <dimension ref="B1:Z27"/>
  <sheetViews>
    <sheetView showGridLines="0" view="pageBreakPreview" topLeftCell="A3" zoomScaleNormal="70" zoomScaleSheetLayoutView="100" workbookViewId="0">
      <selection activeCell="U7" sqref="U7:V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0" width="10.7109375" style="32" customWidth="1"/>
    <col min="21" max="21" width="3.5703125" style="34" customWidth="1"/>
    <col min="22" max="22" width="1.7109375" style="32" customWidth="1"/>
    <col min="23" max="16384" width="9.140625" style="32"/>
  </cols>
  <sheetData>
    <row r="1" spans="2:26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</row>
    <row r="2" spans="2:26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</row>
    <row r="3" spans="2:26" s="10" customFormat="1" ht="20.100000000000001" customHeight="1" x14ac:dyDescent="0.25"/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 t="s">
        <v>21</v>
      </c>
      <c r="T4" s="236" t="str">
        <f>+'DADOS DA OBRA'!$N$25</f>
        <v>18/03/2026</v>
      </c>
      <c r="W4" s="35"/>
      <c r="X4" s="35"/>
      <c r="Y4" s="36"/>
      <c r="Z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S5" s="3" t="s">
        <v>22</v>
      </c>
      <c r="T5" s="4" t="str">
        <f>'DADOS DA OBRA'!$N$28</f>
        <v>00</v>
      </c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6" s="5" customFormat="1" ht="20.100000000000001" customHeight="1" x14ac:dyDescent="0.25">
      <c r="B7" s="1" t="s">
        <v>24</v>
      </c>
      <c r="D7" s="43" t="s">
        <v>64</v>
      </c>
      <c r="Q7" s="3" t="s">
        <v>234</v>
      </c>
      <c r="R7" s="68" t="s">
        <v>235</v>
      </c>
      <c r="S7" s="3" t="s">
        <v>25</v>
      </c>
      <c r="T7" s="68" t="s">
        <v>335</v>
      </c>
    </row>
    <row r="8" spans="2:26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O8" s="12"/>
      <c r="P8" s="12"/>
      <c r="Q8" s="9"/>
    </row>
    <row r="9" spans="2:26" s="8" customFormat="1" ht="24.95" customHeight="1" x14ac:dyDescent="0.25">
      <c r="B9" s="556"/>
      <c r="C9" s="557"/>
      <c r="D9" s="557"/>
      <c r="E9" s="557"/>
      <c r="F9" s="557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547</v>
      </c>
      <c r="N9" s="166" t="s">
        <v>548</v>
      </c>
      <c r="O9" s="166" t="s">
        <v>536</v>
      </c>
      <c r="P9" s="166" t="s">
        <v>537</v>
      </c>
      <c r="Q9" s="166" t="s">
        <v>538</v>
      </c>
      <c r="R9" s="166" t="s">
        <v>87</v>
      </c>
      <c r="S9" s="166"/>
      <c r="T9" s="167" t="s">
        <v>98</v>
      </c>
      <c r="U9" s="168"/>
    </row>
    <row r="10" spans="2:26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>
        <v>7.54</v>
      </c>
      <c r="S10" s="169"/>
      <c r="T10" s="169"/>
      <c r="U10" s="170" t="s">
        <v>7</v>
      </c>
    </row>
    <row r="11" spans="2:26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>
        <v>4.3</v>
      </c>
      <c r="S11" s="169"/>
      <c r="T11" s="169"/>
      <c r="U11" s="171" t="s">
        <v>7</v>
      </c>
    </row>
    <row r="12" spans="2:26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10.15</v>
      </c>
      <c r="H12" s="169">
        <v>10.199999999999999</v>
      </c>
      <c r="I12" s="169">
        <v>3.86</v>
      </c>
      <c r="J12" s="169">
        <v>3.84</v>
      </c>
      <c r="K12" s="169">
        <v>1.98</v>
      </c>
      <c r="L12" s="169">
        <v>66.38</v>
      </c>
      <c r="M12" s="169">
        <v>25.28</v>
      </c>
      <c r="N12" s="169">
        <v>25.65</v>
      </c>
      <c r="O12" s="169">
        <v>56.8</v>
      </c>
      <c r="P12" s="169">
        <v>46.34</v>
      </c>
      <c r="Q12" s="169">
        <v>48.89</v>
      </c>
      <c r="R12" s="169">
        <f t="shared" ref="R12:S12" si="0">+R10*R11</f>
        <v>32.421999999999997</v>
      </c>
      <c r="S12" s="169">
        <f t="shared" si="0"/>
        <v>0</v>
      </c>
      <c r="T12" s="169"/>
      <c r="U12" s="172" t="s">
        <v>2</v>
      </c>
    </row>
    <row r="13" spans="2:26" s="8" customFormat="1" ht="20.100000000000001" customHeight="1" thickBot="1" x14ac:dyDescent="0.3">
      <c r="B13" s="558" t="s">
        <v>50</v>
      </c>
      <c r="C13" s="559"/>
      <c r="D13" s="559"/>
      <c r="E13" s="559"/>
      <c r="F13" s="559"/>
      <c r="G13" s="169">
        <v>13</v>
      </c>
      <c r="H13" s="169">
        <v>12.84</v>
      </c>
      <c r="I13" s="169">
        <v>7.86</v>
      </c>
      <c r="J13" s="169">
        <v>7.85</v>
      </c>
      <c r="K13" s="169">
        <v>5.68</v>
      </c>
      <c r="L13" s="169">
        <f>81.45+1.65+1.65</f>
        <v>84.750000000000014</v>
      </c>
      <c r="M13" s="169">
        <v>20.12</v>
      </c>
      <c r="N13" s="169">
        <v>20.27</v>
      </c>
      <c r="O13" s="169">
        <v>31.26</v>
      </c>
      <c r="P13" s="169">
        <v>27.86</v>
      </c>
      <c r="Q13" s="169">
        <v>28.47</v>
      </c>
      <c r="R13" s="169"/>
      <c r="S13" s="169">
        <f t="shared" ref="S13" si="1">+SUM(S10:S11)*2</f>
        <v>0</v>
      </c>
      <c r="T13" s="169"/>
      <c r="U13" s="170" t="s">
        <v>2</v>
      </c>
    </row>
    <row r="14" spans="2:26" s="8" customFormat="1" ht="24.95" customHeight="1" x14ac:dyDescent="0.25">
      <c r="B14" s="156" t="s">
        <v>101</v>
      </c>
      <c r="C14" s="157"/>
      <c r="D14" s="157"/>
      <c r="E14" s="157"/>
      <c r="F14" s="158"/>
      <c r="G14" s="153"/>
      <c r="H14" s="154"/>
      <c r="I14" s="155"/>
      <c r="J14" s="155"/>
      <c r="K14" s="155"/>
      <c r="L14" s="155"/>
      <c r="M14" s="155"/>
      <c r="N14" s="155"/>
      <c r="O14" s="153"/>
      <c r="P14" s="153"/>
      <c r="Q14" s="154"/>
      <c r="R14" s="155"/>
      <c r="S14" s="155"/>
      <c r="T14" s="155"/>
      <c r="U14" s="159"/>
    </row>
    <row r="15" spans="2:26" s="8" customFormat="1" ht="24.95" customHeight="1" x14ac:dyDescent="0.25">
      <c r="B15" s="550" t="s">
        <v>497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>
        <f>+R12</f>
        <v>32.421999999999997</v>
      </c>
      <c r="S15" s="147"/>
      <c r="T15" s="148">
        <f>+SUM(G15:S15)</f>
        <v>32.421999999999997</v>
      </c>
      <c r="U15" s="151" t="s">
        <v>2</v>
      </c>
    </row>
    <row r="16" spans="2:26" s="8" customFormat="1" ht="24.95" customHeight="1" x14ac:dyDescent="0.25">
      <c r="B16" s="550" t="s">
        <v>505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>
        <f>+L12</f>
        <v>66.38</v>
      </c>
      <c r="M16" s="147">
        <f t="shared" ref="M16:P16" si="2">+M12-M19</f>
        <v>9.0800000000000018</v>
      </c>
      <c r="N16" s="147">
        <f t="shared" si="2"/>
        <v>9.4499999999999993</v>
      </c>
      <c r="O16" s="147">
        <f t="shared" si="2"/>
        <v>21.9</v>
      </c>
      <c r="P16" s="147">
        <f t="shared" si="2"/>
        <v>17.540000000000003</v>
      </c>
      <c r="Q16" s="147">
        <f>+Q12-Q19</f>
        <v>19.61</v>
      </c>
      <c r="R16" s="147"/>
      <c r="S16" s="147"/>
      <c r="T16" s="148">
        <f>+SUM(G16:S16)</f>
        <v>143.96</v>
      </c>
      <c r="U16" s="151" t="s">
        <v>2</v>
      </c>
    </row>
    <row r="17" spans="2:21" s="8" customFormat="1" ht="24.95" customHeight="1" x14ac:dyDescent="0.25">
      <c r="B17" s="550" t="s">
        <v>506</v>
      </c>
      <c r="C17" s="551"/>
      <c r="D17" s="551"/>
      <c r="E17" s="551"/>
      <c r="F17" s="552"/>
      <c r="G17" s="147">
        <f t="shared" ref="G17:R18" si="3">+G12</f>
        <v>10.15</v>
      </c>
      <c r="H17" s="147">
        <f t="shared" si="3"/>
        <v>10.199999999999999</v>
      </c>
      <c r="I17" s="147">
        <f t="shared" si="3"/>
        <v>3.86</v>
      </c>
      <c r="J17" s="147">
        <f t="shared" si="3"/>
        <v>3.84</v>
      </c>
      <c r="K17" s="147">
        <f t="shared" si="3"/>
        <v>1.98</v>
      </c>
      <c r="L17" s="147"/>
      <c r="M17" s="147"/>
      <c r="N17" s="147"/>
      <c r="O17" s="147"/>
      <c r="P17" s="147"/>
      <c r="Q17" s="147"/>
      <c r="R17" s="147"/>
      <c r="S17" s="147"/>
      <c r="T17" s="148">
        <f>+SUM(G17:S17)</f>
        <v>30.03</v>
      </c>
      <c r="U17" s="151" t="s">
        <v>2</v>
      </c>
    </row>
    <row r="18" spans="2:21" s="8" customFormat="1" ht="24.95" customHeight="1" x14ac:dyDescent="0.25">
      <c r="B18" s="550" t="s">
        <v>507</v>
      </c>
      <c r="C18" s="551"/>
      <c r="D18" s="551"/>
      <c r="E18" s="551"/>
      <c r="F18" s="552"/>
      <c r="G18" s="147">
        <f t="shared" si="3"/>
        <v>13</v>
      </c>
      <c r="H18" s="147">
        <f t="shared" si="3"/>
        <v>12.84</v>
      </c>
      <c r="I18" s="147">
        <f t="shared" si="3"/>
        <v>7.86</v>
      </c>
      <c r="J18" s="147">
        <f t="shared" si="3"/>
        <v>7.85</v>
      </c>
      <c r="K18" s="147">
        <f t="shared" si="3"/>
        <v>5.68</v>
      </c>
      <c r="L18" s="147">
        <f t="shared" si="3"/>
        <v>84.750000000000014</v>
      </c>
      <c r="M18" s="147">
        <f t="shared" si="3"/>
        <v>20.12</v>
      </c>
      <c r="N18" s="147">
        <f t="shared" si="3"/>
        <v>20.27</v>
      </c>
      <c r="O18" s="147">
        <f t="shared" si="3"/>
        <v>31.26</v>
      </c>
      <c r="P18" s="147">
        <f t="shared" si="3"/>
        <v>27.86</v>
      </c>
      <c r="Q18" s="147">
        <f t="shared" si="3"/>
        <v>28.47</v>
      </c>
      <c r="R18" s="147">
        <f t="shared" si="3"/>
        <v>0</v>
      </c>
      <c r="S18" s="147">
        <f t="shared" ref="S18" si="4">+S13</f>
        <v>0</v>
      </c>
      <c r="T18" s="148">
        <f>+SUM(G18:S18)</f>
        <v>259.96000000000004</v>
      </c>
      <c r="U18" s="151" t="s">
        <v>7</v>
      </c>
    </row>
    <row r="19" spans="2:21" s="8" customFormat="1" ht="24.95" customHeight="1" x14ac:dyDescent="0.25">
      <c r="B19" s="560" t="s">
        <v>535</v>
      </c>
      <c r="C19" s="561"/>
      <c r="D19" s="561"/>
      <c r="E19" s="561"/>
      <c r="F19" s="562"/>
      <c r="G19" s="147"/>
      <c r="H19" s="147"/>
      <c r="I19" s="147"/>
      <c r="J19" s="147"/>
      <c r="K19" s="147"/>
      <c r="L19" s="147"/>
      <c r="M19" s="147">
        <v>16.2</v>
      </c>
      <c r="N19" s="147">
        <v>16.2</v>
      </c>
      <c r="O19" s="147">
        <v>34.9</v>
      </c>
      <c r="P19" s="147">
        <v>28.8</v>
      </c>
      <c r="Q19" s="147">
        <v>29.28</v>
      </c>
      <c r="R19" s="147"/>
      <c r="S19" s="147"/>
      <c r="T19" s="148">
        <f>+SUM(G19:S19)</f>
        <v>125.38</v>
      </c>
      <c r="U19" s="151" t="s">
        <v>2</v>
      </c>
    </row>
    <row r="20" spans="2:21" s="8" customFormat="1" ht="24.95" customHeight="1" x14ac:dyDescent="0.25">
      <c r="B20" s="247" t="s">
        <v>51</v>
      </c>
      <c r="C20" s="245"/>
      <c r="D20" s="245"/>
      <c r="E20" s="245"/>
      <c r="F20" s="246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60"/>
    </row>
    <row r="21" spans="2:21" s="7" customFormat="1" ht="24.95" customHeight="1" x14ac:dyDescent="0.25">
      <c r="B21" s="550" t="s">
        <v>504</v>
      </c>
      <c r="C21" s="551"/>
      <c r="D21" s="551"/>
      <c r="E21" s="551"/>
      <c r="F21" s="552"/>
      <c r="G21" s="147">
        <f t="shared" ref="G21:S21" si="5">SUM(G16:G17)</f>
        <v>10.15</v>
      </c>
      <c r="H21" s="147">
        <f t="shared" si="5"/>
        <v>10.199999999999999</v>
      </c>
      <c r="I21" s="147">
        <f t="shared" si="5"/>
        <v>3.86</v>
      </c>
      <c r="J21" s="147">
        <f t="shared" si="5"/>
        <v>3.84</v>
      </c>
      <c r="K21" s="147">
        <f t="shared" si="5"/>
        <v>1.98</v>
      </c>
      <c r="L21" s="147">
        <f t="shared" si="5"/>
        <v>66.38</v>
      </c>
      <c r="M21" s="147">
        <f t="shared" si="5"/>
        <v>9.0800000000000018</v>
      </c>
      <c r="N21" s="147">
        <f t="shared" si="5"/>
        <v>9.4499999999999993</v>
      </c>
      <c r="O21" s="147">
        <f t="shared" si="5"/>
        <v>21.9</v>
      </c>
      <c r="P21" s="147">
        <f t="shared" si="5"/>
        <v>17.540000000000003</v>
      </c>
      <c r="Q21" s="147">
        <f t="shared" si="5"/>
        <v>19.61</v>
      </c>
      <c r="R21" s="147">
        <f t="shared" si="5"/>
        <v>0</v>
      </c>
      <c r="S21" s="147">
        <f t="shared" si="5"/>
        <v>0</v>
      </c>
      <c r="T21" s="148">
        <f>+SUM(G21:S21)</f>
        <v>173.99</v>
      </c>
      <c r="U21" s="151" t="s">
        <v>2</v>
      </c>
    </row>
    <row r="22" spans="2:21" s="7" customFormat="1" ht="24.95" customHeight="1" x14ac:dyDescent="0.25">
      <c r="B22" s="550" t="s">
        <v>508</v>
      </c>
      <c r="C22" s="551"/>
      <c r="D22" s="551"/>
      <c r="E22" s="551"/>
      <c r="F22" s="552"/>
      <c r="G22" s="147">
        <f t="shared" ref="G22:S22" si="6">G21</f>
        <v>10.15</v>
      </c>
      <c r="H22" s="147">
        <f t="shared" si="6"/>
        <v>10.199999999999999</v>
      </c>
      <c r="I22" s="147">
        <f t="shared" si="6"/>
        <v>3.86</v>
      </c>
      <c r="J22" s="147">
        <f t="shared" si="6"/>
        <v>3.84</v>
      </c>
      <c r="K22" s="147">
        <f t="shared" si="6"/>
        <v>1.98</v>
      </c>
      <c r="L22" s="147">
        <f t="shared" si="6"/>
        <v>66.38</v>
      </c>
      <c r="M22" s="147">
        <f t="shared" si="6"/>
        <v>9.0800000000000018</v>
      </c>
      <c r="N22" s="147">
        <f t="shared" si="6"/>
        <v>9.4499999999999993</v>
      </c>
      <c r="O22" s="147">
        <f t="shared" si="6"/>
        <v>21.9</v>
      </c>
      <c r="P22" s="147">
        <f t="shared" si="6"/>
        <v>17.540000000000003</v>
      </c>
      <c r="Q22" s="147">
        <f t="shared" si="6"/>
        <v>19.61</v>
      </c>
      <c r="R22" s="147">
        <f>+R15</f>
        <v>32.421999999999997</v>
      </c>
      <c r="S22" s="147">
        <f t="shared" si="6"/>
        <v>0</v>
      </c>
      <c r="T22" s="148">
        <f>+SUM(G22:S22)</f>
        <v>206.41200000000001</v>
      </c>
      <c r="U22" s="151" t="s">
        <v>2</v>
      </c>
    </row>
    <row r="23" spans="2:21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8">
        <f>+SUM(G23:S23)</f>
        <v>0</v>
      </c>
      <c r="U23" s="151" t="s">
        <v>2</v>
      </c>
    </row>
    <row r="24" spans="2:21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50">
        <f>+SUM(G24:S24)</f>
        <v>0</v>
      </c>
      <c r="U24" s="152" t="s">
        <v>2</v>
      </c>
    </row>
    <row r="25" spans="2:21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69"/>
    </row>
    <row r="26" spans="2:21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69"/>
    </row>
    <row r="27" spans="2:21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69"/>
    </row>
  </sheetData>
  <mergeCells count="15">
    <mergeCell ref="B13:F13"/>
    <mergeCell ref="B1:U2"/>
    <mergeCell ref="B9:F9"/>
    <mergeCell ref="B10:F10"/>
    <mergeCell ref="B11:F11"/>
    <mergeCell ref="B12:F12"/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2DC0-4101-460F-96DC-8D5342A6C869}">
  <sheetPr>
    <tabColor rgb="FF0070C0"/>
  </sheetPr>
  <dimension ref="B1:AD27"/>
  <sheetViews>
    <sheetView showGridLines="0" view="pageBreakPreview" zoomScaleNormal="70" zoomScaleSheetLayoutView="100" workbookViewId="0">
      <selection activeCell="U7" sqref="U7:V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4" width="10.7109375" style="32" customWidth="1"/>
    <col min="25" max="25" width="3.5703125" style="34" customWidth="1"/>
    <col min="26" max="26" width="1.7109375" style="32" customWidth="1"/>
    <col min="27" max="16384" width="9.140625" style="32"/>
  </cols>
  <sheetData>
    <row r="1" spans="2:30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</row>
    <row r="2" spans="2:30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</row>
    <row r="3" spans="2:30" s="10" customFormat="1" ht="20.100000000000001" customHeight="1" x14ac:dyDescent="0.25"/>
    <row r="4" spans="2:30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 t="s">
        <v>21</v>
      </c>
      <c r="X4" s="236" t="str">
        <f>+'DADOS DA OBRA'!$N$25</f>
        <v>18/03/2026</v>
      </c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W5" s="3" t="s">
        <v>22</v>
      </c>
      <c r="X5" s="4" t="str">
        <f>'DADOS DA OBRA'!$N$28</f>
        <v>00</v>
      </c>
    </row>
    <row r="6" spans="2:30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0" s="5" customFormat="1" ht="20.100000000000001" customHeight="1" x14ac:dyDescent="0.25">
      <c r="B7" s="1" t="s">
        <v>24</v>
      </c>
      <c r="D7" s="43" t="s">
        <v>64</v>
      </c>
      <c r="U7" s="3" t="s">
        <v>234</v>
      </c>
      <c r="V7" s="68" t="s">
        <v>235</v>
      </c>
      <c r="W7" s="3" t="s">
        <v>25</v>
      </c>
      <c r="X7" s="68" t="s">
        <v>338</v>
      </c>
    </row>
    <row r="8" spans="2:30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P8" s="12"/>
      <c r="S8" s="12"/>
      <c r="T8" s="12"/>
      <c r="U8" s="9"/>
    </row>
    <row r="9" spans="2:30" s="8" customFormat="1" ht="24.95" customHeight="1" x14ac:dyDescent="0.25">
      <c r="B9" s="556"/>
      <c r="C9" s="557"/>
      <c r="D9" s="557"/>
      <c r="E9" s="557"/>
      <c r="F9" s="557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574</v>
      </c>
      <c r="N9" s="166" t="s">
        <v>553</v>
      </c>
      <c r="O9" s="166" t="s">
        <v>554</v>
      </c>
      <c r="P9" s="166" t="s">
        <v>555</v>
      </c>
      <c r="Q9" s="166" t="s">
        <v>556</v>
      </c>
      <c r="R9" s="166" t="s">
        <v>557</v>
      </c>
      <c r="S9" s="166" t="s">
        <v>558</v>
      </c>
      <c r="T9" s="166" t="s">
        <v>539</v>
      </c>
      <c r="U9" s="166" t="s">
        <v>559</v>
      </c>
      <c r="V9" s="166" t="s">
        <v>87</v>
      </c>
      <c r="W9" s="166"/>
      <c r="X9" s="167" t="s">
        <v>98</v>
      </c>
      <c r="Y9" s="168"/>
    </row>
    <row r="10" spans="2:30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>
        <v>1.46</v>
      </c>
      <c r="N10" s="169"/>
      <c r="O10" s="169"/>
      <c r="P10" s="169"/>
      <c r="Q10" s="169"/>
      <c r="R10" s="169"/>
      <c r="S10" s="169"/>
      <c r="T10" s="169"/>
      <c r="U10" s="169"/>
      <c r="V10" s="169">
        <v>7.54</v>
      </c>
      <c r="W10" s="169"/>
      <c r="X10" s="169"/>
      <c r="Y10" s="170" t="s">
        <v>7</v>
      </c>
    </row>
    <row r="11" spans="2:30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>
        <v>1.65</v>
      </c>
      <c r="N11" s="169"/>
      <c r="O11" s="169"/>
      <c r="P11" s="169"/>
      <c r="Q11" s="169"/>
      <c r="R11" s="169"/>
      <c r="S11" s="169"/>
      <c r="T11" s="169"/>
      <c r="U11" s="169"/>
      <c r="V11" s="169">
        <v>4.3099999999999996</v>
      </c>
      <c r="W11" s="169"/>
      <c r="X11" s="169"/>
      <c r="Y11" s="171" t="s">
        <v>7</v>
      </c>
    </row>
    <row r="12" spans="2:30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10.19</v>
      </c>
      <c r="H12" s="169">
        <v>10.199999999999999</v>
      </c>
      <c r="I12" s="169">
        <v>3.86</v>
      </c>
      <c r="J12" s="169">
        <v>3.86</v>
      </c>
      <c r="K12" s="169">
        <v>2</v>
      </c>
      <c r="L12" s="169">
        <v>60.74</v>
      </c>
      <c r="M12" s="169">
        <f t="shared" ref="M12" si="0">+M10*M11</f>
        <v>2.4089999999999998</v>
      </c>
      <c r="N12" s="169">
        <v>16.32</v>
      </c>
      <c r="O12" s="169">
        <v>16.43</v>
      </c>
      <c r="P12" s="169">
        <v>16.690000000000001</v>
      </c>
      <c r="Q12" s="169">
        <v>13.39</v>
      </c>
      <c r="R12" s="169">
        <v>13.19</v>
      </c>
      <c r="S12" s="169">
        <v>13.1</v>
      </c>
      <c r="T12" s="169">
        <v>59.19</v>
      </c>
      <c r="U12" s="169">
        <v>56.91</v>
      </c>
      <c r="V12" s="169">
        <f t="shared" ref="V12:W12" si="1">+V10*V11</f>
        <v>32.497399999999999</v>
      </c>
      <c r="W12" s="169">
        <f t="shared" si="1"/>
        <v>0</v>
      </c>
      <c r="X12" s="169"/>
      <c r="Y12" s="172" t="s">
        <v>2</v>
      </c>
    </row>
    <row r="13" spans="2:30" s="8" customFormat="1" ht="20.100000000000001" customHeight="1" thickBot="1" x14ac:dyDescent="0.3">
      <c r="B13" s="558" t="s">
        <v>50</v>
      </c>
      <c r="C13" s="559"/>
      <c r="D13" s="559"/>
      <c r="E13" s="559"/>
      <c r="F13" s="559"/>
      <c r="G13" s="169">
        <v>12.98</v>
      </c>
      <c r="H13" s="169">
        <v>12.84</v>
      </c>
      <c r="I13" s="169">
        <v>7.86</v>
      </c>
      <c r="J13" s="169">
        <v>7.86</v>
      </c>
      <c r="K13" s="169">
        <v>5.71</v>
      </c>
      <c r="L13" s="169">
        <v>74.489999999999995</v>
      </c>
      <c r="M13" s="169">
        <f t="shared" ref="M13" si="2">+SUM(M10:M11)*2</f>
        <v>6.22</v>
      </c>
      <c r="N13" s="169">
        <v>16.61</v>
      </c>
      <c r="O13" s="169">
        <v>16.649999999999999</v>
      </c>
      <c r="P13" s="169">
        <v>16.75</v>
      </c>
      <c r="Q13" s="169">
        <v>14.73</v>
      </c>
      <c r="R13" s="169">
        <v>14.63</v>
      </c>
      <c r="S13" s="169">
        <v>14.59</v>
      </c>
      <c r="T13" s="169">
        <v>32.090000000000003</v>
      </c>
      <c r="U13" s="169">
        <v>31.64</v>
      </c>
      <c r="V13" s="169">
        <f t="shared" ref="V13:W13" si="3">+SUM(V10:V11)*2</f>
        <v>23.7</v>
      </c>
      <c r="W13" s="169">
        <f t="shared" si="3"/>
        <v>0</v>
      </c>
      <c r="X13" s="169"/>
      <c r="Y13" s="170" t="s">
        <v>2</v>
      </c>
    </row>
    <row r="14" spans="2:30" s="8" customFormat="1" ht="24.95" customHeight="1" x14ac:dyDescent="0.25">
      <c r="B14" s="156" t="s">
        <v>101</v>
      </c>
      <c r="C14" s="157"/>
      <c r="D14" s="157"/>
      <c r="E14" s="157"/>
      <c r="F14" s="158"/>
      <c r="G14" s="153"/>
      <c r="H14" s="154"/>
      <c r="I14" s="155"/>
      <c r="J14" s="155"/>
      <c r="K14" s="155"/>
      <c r="L14" s="155"/>
      <c r="M14" s="155"/>
      <c r="N14" s="155"/>
      <c r="O14" s="155"/>
      <c r="P14" s="153"/>
      <c r="Q14" s="155"/>
      <c r="R14" s="155"/>
      <c r="S14" s="153"/>
      <c r="T14" s="153"/>
      <c r="U14" s="154"/>
      <c r="V14" s="155"/>
      <c r="W14" s="155"/>
      <c r="X14" s="155"/>
      <c r="Y14" s="159"/>
    </row>
    <row r="15" spans="2:30" s="8" customFormat="1" ht="24.95" customHeight="1" x14ac:dyDescent="0.25">
      <c r="B15" s="550" t="s">
        <v>497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8">
        <f>+SUM(G15:W15)</f>
        <v>0</v>
      </c>
      <c r="Y15" s="151" t="s">
        <v>2</v>
      </c>
    </row>
    <row r="16" spans="2:30" s="8" customFormat="1" ht="24.95" customHeight="1" x14ac:dyDescent="0.25">
      <c r="B16" s="550" t="s">
        <v>505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>
        <f>+L12</f>
        <v>60.74</v>
      </c>
      <c r="M16" s="147">
        <f t="shared" ref="M16" si="4">+M12-M19</f>
        <v>2.4089999999999998</v>
      </c>
      <c r="N16" s="147">
        <f t="shared" ref="N16:P16" si="5">+N12-N19</f>
        <v>1.2200000000000006</v>
      </c>
      <c r="O16" s="147">
        <f t="shared" si="5"/>
        <v>1.5299999999999994</v>
      </c>
      <c r="P16" s="147">
        <f t="shared" si="5"/>
        <v>1.5600000000000005</v>
      </c>
      <c r="Q16" s="147">
        <f t="shared" ref="Q16:S16" si="6">+Q12-Q19</f>
        <v>1.4900000000000002</v>
      </c>
      <c r="R16" s="147">
        <f t="shared" si="6"/>
        <v>1.3399999999999999</v>
      </c>
      <c r="S16" s="147">
        <f t="shared" si="6"/>
        <v>1.2699999999999996</v>
      </c>
      <c r="T16" s="147">
        <f t="shared" ref="T16:U16" si="7">+T12-T19</f>
        <v>22.189999999999998</v>
      </c>
      <c r="U16" s="147">
        <f t="shared" si="7"/>
        <v>20.059999999999995</v>
      </c>
      <c r="V16" s="147">
        <f>+V12</f>
        <v>32.497399999999999</v>
      </c>
      <c r="W16" s="147"/>
      <c r="X16" s="148">
        <f>+SUM(G16:W16)</f>
        <v>146.3064</v>
      </c>
      <c r="Y16" s="151" t="s">
        <v>2</v>
      </c>
    </row>
    <row r="17" spans="2:25" s="8" customFormat="1" ht="24.95" customHeight="1" x14ac:dyDescent="0.25">
      <c r="B17" s="550" t="s">
        <v>506</v>
      </c>
      <c r="C17" s="551"/>
      <c r="D17" s="551"/>
      <c r="E17" s="551"/>
      <c r="F17" s="552"/>
      <c r="G17" s="147">
        <f t="shared" ref="G17:W18" si="8">+G12</f>
        <v>10.19</v>
      </c>
      <c r="H17" s="147">
        <f t="shared" si="8"/>
        <v>10.199999999999999</v>
      </c>
      <c r="I17" s="147">
        <f t="shared" si="8"/>
        <v>3.86</v>
      </c>
      <c r="J17" s="147">
        <f t="shared" si="8"/>
        <v>3.86</v>
      </c>
      <c r="K17" s="147">
        <f t="shared" si="8"/>
        <v>2</v>
      </c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8">
        <f>+SUM(G17:W17)</f>
        <v>30.11</v>
      </c>
      <c r="Y17" s="151" t="s">
        <v>2</v>
      </c>
    </row>
    <row r="18" spans="2:25" s="8" customFormat="1" ht="24.95" customHeight="1" x14ac:dyDescent="0.25">
      <c r="B18" s="550" t="s">
        <v>507</v>
      </c>
      <c r="C18" s="551"/>
      <c r="D18" s="551"/>
      <c r="E18" s="551"/>
      <c r="F18" s="552"/>
      <c r="G18" s="147">
        <f t="shared" si="8"/>
        <v>12.98</v>
      </c>
      <c r="H18" s="147">
        <f t="shared" si="8"/>
        <v>12.84</v>
      </c>
      <c r="I18" s="147">
        <f t="shared" si="8"/>
        <v>7.86</v>
      </c>
      <c r="J18" s="147">
        <f t="shared" si="8"/>
        <v>7.86</v>
      </c>
      <c r="K18" s="147">
        <f t="shared" si="8"/>
        <v>5.71</v>
      </c>
      <c r="L18" s="147">
        <f t="shared" si="8"/>
        <v>74.489999999999995</v>
      </c>
      <c r="M18" s="147">
        <f t="shared" si="8"/>
        <v>6.22</v>
      </c>
      <c r="N18" s="147">
        <f t="shared" ref="N18:P18" si="9">+N13</f>
        <v>16.61</v>
      </c>
      <c r="O18" s="147">
        <f t="shared" si="9"/>
        <v>16.649999999999999</v>
      </c>
      <c r="P18" s="147">
        <f t="shared" si="9"/>
        <v>16.75</v>
      </c>
      <c r="Q18" s="147">
        <f t="shared" si="8"/>
        <v>14.73</v>
      </c>
      <c r="R18" s="147">
        <f t="shared" si="8"/>
        <v>14.63</v>
      </c>
      <c r="S18" s="147">
        <f t="shared" si="8"/>
        <v>14.59</v>
      </c>
      <c r="T18" s="147">
        <f t="shared" ref="T18:U18" si="10">+T13</f>
        <v>32.090000000000003</v>
      </c>
      <c r="U18" s="147">
        <f t="shared" si="10"/>
        <v>31.64</v>
      </c>
      <c r="V18" s="147">
        <f t="shared" si="8"/>
        <v>23.7</v>
      </c>
      <c r="W18" s="147">
        <f t="shared" si="8"/>
        <v>0</v>
      </c>
      <c r="X18" s="148">
        <f>+SUM(G18:W18)</f>
        <v>309.34999999999997</v>
      </c>
      <c r="Y18" s="151" t="s">
        <v>7</v>
      </c>
    </row>
    <row r="19" spans="2:25" s="8" customFormat="1" ht="24.95" customHeight="1" x14ac:dyDescent="0.25">
      <c r="B19" s="560" t="s">
        <v>535</v>
      </c>
      <c r="C19" s="561"/>
      <c r="D19" s="561"/>
      <c r="E19" s="561"/>
      <c r="F19" s="562"/>
      <c r="G19" s="147"/>
      <c r="H19" s="147"/>
      <c r="I19" s="147"/>
      <c r="J19" s="147"/>
      <c r="K19" s="147"/>
      <c r="L19" s="147"/>
      <c r="M19" s="147"/>
      <c r="N19" s="147">
        <v>15.1</v>
      </c>
      <c r="O19" s="147">
        <v>14.9</v>
      </c>
      <c r="P19" s="147">
        <v>15.13</v>
      </c>
      <c r="Q19" s="147">
        <v>11.9</v>
      </c>
      <c r="R19" s="147">
        <v>11.85</v>
      </c>
      <c r="S19" s="147">
        <v>11.83</v>
      </c>
      <c r="T19" s="147">
        <v>37</v>
      </c>
      <c r="U19" s="147">
        <v>36.85</v>
      </c>
      <c r="V19" s="147"/>
      <c r="W19" s="147"/>
      <c r="X19" s="148">
        <f>+SUM(G19:W19)</f>
        <v>154.56</v>
      </c>
      <c r="Y19" s="151" t="s">
        <v>2</v>
      </c>
    </row>
    <row r="20" spans="2:25" s="8" customFormat="1" ht="24.95" customHeight="1" x14ac:dyDescent="0.25">
      <c r="B20" s="247" t="s">
        <v>51</v>
      </c>
      <c r="C20" s="245"/>
      <c r="D20" s="245"/>
      <c r="E20" s="245"/>
      <c r="F20" s="246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60"/>
    </row>
    <row r="21" spans="2:25" s="7" customFormat="1" ht="24.95" customHeight="1" x14ac:dyDescent="0.25">
      <c r="B21" s="550" t="s">
        <v>504</v>
      </c>
      <c r="C21" s="551"/>
      <c r="D21" s="551"/>
      <c r="E21" s="551"/>
      <c r="F21" s="552"/>
      <c r="G21" s="147">
        <f t="shared" ref="G21:W21" si="11">SUM(G16:G17)</f>
        <v>10.19</v>
      </c>
      <c r="H21" s="147">
        <f t="shared" si="11"/>
        <v>10.199999999999999</v>
      </c>
      <c r="I21" s="147">
        <f t="shared" si="11"/>
        <v>3.86</v>
      </c>
      <c r="J21" s="147">
        <f t="shared" si="11"/>
        <v>3.86</v>
      </c>
      <c r="K21" s="147">
        <f t="shared" si="11"/>
        <v>2</v>
      </c>
      <c r="L21" s="147">
        <f t="shared" si="11"/>
        <v>60.74</v>
      </c>
      <c r="M21" s="147">
        <f t="shared" si="11"/>
        <v>2.4089999999999998</v>
      </c>
      <c r="N21" s="147">
        <f t="shared" ref="N21:P21" si="12">SUM(N16:N17)</f>
        <v>1.2200000000000006</v>
      </c>
      <c r="O21" s="147">
        <f t="shared" si="12"/>
        <v>1.5299999999999994</v>
      </c>
      <c r="P21" s="147">
        <f t="shared" si="12"/>
        <v>1.5600000000000005</v>
      </c>
      <c r="Q21" s="147">
        <f t="shared" si="11"/>
        <v>1.4900000000000002</v>
      </c>
      <c r="R21" s="147">
        <f t="shared" si="11"/>
        <v>1.3399999999999999</v>
      </c>
      <c r="S21" s="147">
        <f t="shared" si="11"/>
        <v>1.2699999999999996</v>
      </c>
      <c r="T21" s="147">
        <f t="shared" ref="T21:U21" si="13">SUM(T16:T17)</f>
        <v>22.189999999999998</v>
      </c>
      <c r="U21" s="147">
        <f t="shared" si="13"/>
        <v>20.059999999999995</v>
      </c>
      <c r="V21" s="147">
        <f t="shared" si="11"/>
        <v>32.497399999999999</v>
      </c>
      <c r="W21" s="147">
        <f t="shared" si="11"/>
        <v>0</v>
      </c>
      <c r="X21" s="148">
        <f>+SUM(G21:W21)</f>
        <v>176.41639999999998</v>
      </c>
      <c r="Y21" s="151" t="s">
        <v>2</v>
      </c>
    </row>
    <row r="22" spans="2:25" s="7" customFormat="1" ht="24.95" customHeight="1" x14ac:dyDescent="0.25">
      <c r="B22" s="550" t="s">
        <v>508</v>
      </c>
      <c r="C22" s="551"/>
      <c r="D22" s="551"/>
      <c r="E22" s="551"/>
      <c r="F22" s="552"/>
      <c r="G22" s="147">
        <f t="shared" ref="G22:W22" si="14">G21</f>
        <v>10.19</v>
      </c>
      <c r="H22" s="147">
        <f t="shared" si="14"/>
        <v>10.199999999999999</v>
      </c>
      <c r="I22" s="147">
        <f t="shared" si="14"/>
        <v>3.86</v>
      </c>
      <c r="J22" s="147">
        <f t="shared" si="14"/>
        <v>3.86</v>
      </c>
      <c r="K22" s="147">
        <f t="shared" si="14"/>
        <v>2</v>
      </c>
      <c r="L22" s="147">
        <f t="shared" si="14"/>
        <v>60.74</v>
      </c>
      <c r="M22" s="147">
        <f t="shared" ref="M22:N22" si="15">M21</f>
        <v>2.4089999999999998</v>
      </c>
      <c r="N22" s="147">
        <f t="shared" si="15"/>
        <v>1.2200000000000006</v>
      </c>
      <c r="O22" s="147">
        <f t="shared" ref="O22" si="16">O21</f>
        <v>1.5299999999999994</v>
      </c>
      <c r="P22" s="147">
        <f t="shared" ref="P22" si="17">P21</f>
        <v>1.5600000000000005</v>
      </c>
      <c r="Q22" s="147">
        <f t="shared" si="14"/>
        <v>1.4900000000000002</v>
      </c>
      <c r="R22" s="147">
        <f t="shared" si="14"/>
        <v>1.3399999999999999</v>
      </c>
      <c r="S22" s="147">
        <f t="shared" si="14"/>
        <v>1.2699999999999996</v>
      </c>
      <c r="T22" s="147">
        <f t="shared" ref="T22" si="18">T21</f>
        <v>22.189999999999998</v>
      </c>
      <c r="U22" s="147">
        <f t="shared" ref="U22" si="19">U21</f>
        <v>20.059999999999995</v>
      </c>
      <c r="V22" s="147">
        <f>+V21</f>
        <v>32.497399999999999</v>
      </c>
      <c r="W22" s="147">
        <f t="shared" si="14"/>
        <v>0</v>
      </c>
      <c r="X22" s="148">
        <f>+SUM(G22:W22)</f>
        <v>176.41639999999998</v>
      </c>
      <c r="Y22" s="151" t="s">
        <v>2</v>
      </c>
    </row>
    <row r="23" spans="2:25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8">
        <f>+SUM(G23:W23)</f>
        <v>0</v>
      </c>
      <c r="Y23" s="151" t="s">
        <v>2</v>
      </c>
    </row>
    <row r="24" spans="2:25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50">
        <f>+SUM(G24:W24)</f>
        <v>0</v>
      </c>
      <c r="Y24" s="152" t="s">
        <v>2</v>
      </c>
    </row>
    <row r="25" spans="2:25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69"/>
    </row>
    <row r="26" spans="2:25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69"/>
    </row>
    <row r="27" spans="2:25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69"/>
    </row>
  </sheetData>
  <mergeCells count="15">
    <mergeCell ref="B13:F13"/>
    <mergeCell ref="B1:Y2"/>
    <mergeCell ref="B9:F9"/>
    <mergeCell ref="B10:F10"/>
    <mergeCell ref="B11:F11"/>
    <mergeCell ref="B12:F12"/>
    <mergeCell ref="B22:F22"/>
    <mergeCell ref="B23:F23"/>
    <mergeCell ref="B24:F24"/>
    <mergeCell ref="B15:F15"/>
    <mergeCell ref="B16:F16"/>
    <mergeCell ref="B17:F17"/>
    <mergeCell ref="B18:F18"/>
    <mergeCell ref="B19:F19"/>
    <mergeCell ref="B21:F21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7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39C67-694F-46AA-9119-F2EC14834F79}">
  <sheetPr>
    <tabColor rgb="FF0070C0"/>
  </sheetPr>
  <dimension ref="B1:AB40"/>
  <sheetViews>
    <sheetView showGridLines="0" view="pageBreakPreview" zoomScaleNormal="70" zoomScaleSheetLayoutView="100" workbookViewId="0">
      <selection activeCell="B9" sqref="B9:W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2" width="10.7109375" style="32" customWidth="1"/>
    <col min="23" max="23" width="3.5703125" style="34" customWidth="1"/>
    <col min="24" max="24" width="1.7109375" style="32" customWidth="1"/>
    <col min="25" max="16384" width="9.140625" style="32"/>
  </cols>
  <sheetData>
    <row r="1" spans="2:28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</row>
    <row r="2" spans="2:28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</row>
    <row r="3" spans="2:28" s="10" customFormat="1" ht="20.100000000000001" customHeight="1" x14ac:dyDescent="0.25"/>
    <row r="4" spans="2:28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R4" s="2"/>
      <c r="S4" s="2"/>
      <c r="U4" s="3" t="s">
        <v>21</v>
      </c>
      <c r="V4" s="236" t="str">
        <f>+'DADOS DA OBRA'!$N$25</f>
        <v>18/03/2026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8" s="5" customFormat="1" ht="20.100000000000001" customHeight="1" x14ac:dyDescent="0.25">
      <c r="B7" s="1" t="s">
        <v>24</v>
      </c>
      <c r="D7" s="43" t="s">
        <v>97</v>
      </c>
      <c r="S7" s="3" t="s">
        <v>234</v>
      </c>
      <c r="T7" s="68" t="s">
        <v>235</v>
      </c>
      <c r="U7" s="3" t="s">
        <v>25</v>
      </c>
      <c r="V7" s="68" t="s">
        <v>285</v>
      </c>
    </row>
    <row r="8" spans="2:28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N8" s="9"/>
    </row>
    <row r="9" spans="2:28" s="8" customFormat="1" ht="26.25" customHeight="1" x14ac:dyDescent="0.25">
      <c r="B9" s="571"/>
      <c r="C9" s="572"/>
      <c r="D9" s="572"/>
      <c r="E9" s="572"/>
      <c r="F9" s="572"/>
      <c r="G9" s="166" t="s">
        <v>509</v>
      </c>
      <c r="H9" s="166" t="s">
        <v>510</v>
      </c>
      <c r="I9" s="166" t="s">
        <v>511</v>
      </c>
      <c r="J9" s="166" t="s">
        <v>512</v>
      </c>
      <c r="K9" s="166" t="s">
        <v>513</v>
      </c>
      <c r="L9" s="166" t="s">
        <v>514</v>
      </c>
      <c r="M9" s="166" t="s">
        <v>483</v>
      </c>
      <c r="N9" s="166" t="s">
        <v>484</v>
      </c>
      <c r="O9" s="166" t="s">
        <v>485</v>
      </c>
      <c r="P9" s="166" t="s">
        <v>486</v>
      </c>
      <c r="Q9" s="166" t="s">
        <v>91</v>
      </c>
      <c r="R9" s="166" t="s">
        <v>515</v>
      </c>
      <c r="S9" s="166" t="s">
        <v>516</v>
      </c>
      <c r="T9" s="166" t="s">
        <v>1122</v>
      </c>
      <c r="U9" s="166" t="s">
        <v>87</v>
      </c>
      <c r="V9" s="248" t="s">
        <v>98</v>
      </c>
      <c r="W9" s="249"/>
    </row>
    <row r="10" spans="2:28" s="8" customFormat="1" ht="20.100000000000001" customHeight="1" x14ac:dyDescent="0.25">
      <c r="B10" s="568" t="s">
        <v>50</v>
      </c>
      <c r="C10" s="522"/>
      <c r="D10" s="522"/>
      <c r="E10" s="522"/>
      <c r="F10" s="522"/>
      <c r="G10" s="180">
        <v>44.12</v>
      </c>
      <c r="H10" s="180">
        <v>56.12</v>
      </c>
      <c r="I10" s="180">
        <v>20.37</v>
      </c>
      <c r="J10" s="180">
        <v>20.37</v>
      </c>
      <c r="K10" s="180">
        <v>10.44</v>
      </c>
      <c r="L10" s="180">
        <v>10.44</v>
      </c>
      <c r="M10" s="180">
        <v>13</v>
      </c>
      <c r="N10" s="180">
        <v>12.84</v>
      </c>
      <c r="O10" s="180">
        <v>7.86</v>
      </c>
      <c r="P10" s="180">
        <v>7.86</v>
      </c>
      <c r="Q10" s="180">
        <v>5.68</v>
      </c>
      <c r="R10" s="180">
        <v>47.77</v>
      </c>
      <c r="S10" s="180">
        <v>32.130000000000003</v>
      </c>
      <c r="T10" s="180">
        <v>53.6</v>
      </c>
      <c r="U10" s="180">
        <v>23</v>
      </c>
      <c r="V10" s="180"/>
      <c r="W10" s="250" t="s">
        <v>7</v>
      </c>
    </row>
    <row r="11" spans="2:28" s="7" customFormat="1" ht="20.100000000000001" customHeight="1" x14ac:dyDescent="0.25">
      <c r="B11" s="568" t="s">
        <v>92</v>
      </c>
      <c r="C11" s="522"/>
      <c r="D11" s="522"/>
      <c r="E11" s="522"/>
      <c r="F11" s="522"/>
      <c r="G11" s="180">
        <v>2.8</v>
      </c>
      <c r="H11" s="180">
        <v>2.8</v>
      </c>
      <c r="I11" s="180">
        <v>2.8</v>
      </c>
      <c r="J11" s="180">
        <v>2.8</v>
      </c>
      <c r="K11" s="180">
        <v>2.8</v>
      </c>
      <c r="L11" s="180">
        <v>2.8</v>
      </c>
      <c r="M11" s="180">
        <v>2.8</v>
      </c>
      <c r="N11" s="180">
        <v>2.8</v>
      </c>
      <c r="O11" s="180">
        <v>2.8</v>
      </c>
      <c r="P11" s="180">
        <v>2.8</v>
      </c>
      <c r="Q11" s="180">
        <v>2.8</v>
      </c>
      <c r="R11" s="180">
        <v>2.8</v>
      </c>
      <c r="S11" s="180">
        <v>2.8</v>
      </c>
      <c r="T11" s="180">
        <v>2.8</v>
      </c>
      <c r="U11" s="180">
        <v>3.6</v>
      </c>
      <c r="V11" s="180"/>
      <c r="W11" s="251" t="s">
        <v>7</v>
      </c>
    </row>
    <row r="12" spans="2:28" s="8" customFormat="1" ht="20.100000000000001" customHeight="1" x14ac:dyDescent="0.25">
      <c r="B12" s="568" t="s">
        <v>48</v>
      </c>
      <c r="C12" s="522"/>
      <c r="D12" s="522"/>
      <c r="E12" s="522"/>
      <c r="F12" s="522"/>
      <c r="G12" s="181">
        <f>+G10*G11</f>
        <v>123.53599999999999</v>
      </c>
      <c r="H12" s="181">
        <f t="shared" ref="H12:U12" si="0">+H10*H11</f>
        <v>157.136</v>
      </c>
      <c r="I12" s="181">
        <f t="shared" ref="I12:M12" si="1">+I10*I11</f>
        <v>57.036000000000001</v>
      </c>
      <c r="J12" s="181">
        <f t="shared" si="1"/>
        <v>57.036000000000001</v>
      </c>
      <c r="K12" s="181">
        <f t="shared" si="1"/>
        <v>29.231999999999996</v>
      </c>
      <c r="L12" s="181">
        <f t="shared" si="1"/>
        <v>29.231999999999996</v>
      </c>
      <c r="M12" s="181">
        <f t="shared" si="1"/>
        <v>36.4</v>
      </c>
      <c r="N12" s="181">
        <f t="shared" si="0"/>
        <v>35.951999999999998</v>
      </c>
      <c r="O12" s="181">
        <f t="shared" ref="O12:P12" si="2">+O10*O11</f>
        <v>22.007999999999999</v>
      </c>
      <c r="P12" s="181">
        <f t="shared" si="2"/>
        <v>22.007999999999999</v>
      </c>
      <c r="Q12" s="181">
        <f t="shared" si="0"/>
        <v>15.903999999999998</v>
      </c>
      <c r="R12" s="181">
        <f t="shared" si="0"/>
        <v>133.756</v>
      </c>
      <c r="S12" s="181">
        <f t="shared" si="0"/>
        <v>89.963999999999999</v>
      </c>
      <c r="T12" s="181">
        <f t="shared" si="0"/>
        <v>150.07999999999998</v>
      </c>
      <c r="U12" s="181">
        <f t="shared" si="0"/>
        <v>82.8</v>
      </c>
      <c r="V12" s="181"/>
      <c r="W12" s="252" t="s">
        <v>2</v>
      </c>
    </row>
    <row r="13" spans="2:28" s="8" customFormat="1" ht="20.100000000000001" customHeight="1" x14ac:dyDescent="0.25">
      <c r="B13" s="568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250" t="s">
        <v>2</v>
      </c>
    </row>
    <row r="14" spans="2:28" s="8" customFormat="1" ht="20.100000000000001" customHeight="1" x14ac:dyDescent="0.25">
      <c r="B14" s="568" t="s">
        <v>94</v>
      </c>
      <c r="C14" s="522"/>
      <c r="D14" s="522"/>
      <c r="E14" s="522"/>
      <c r="F14" s="522"/>
      <c r="G14" s="181">
        <f>1.8*0.8*4+1.4*2.1</f>
        <v>8.7000000000000011</v>
      </c>
      <c r="H14" s="181">
        <f>1.2*2.1+1.4*2.1+0.8*2.1*2+2.5*1.2*2+1.65*3.2</f>
        <v>20.100000000000001</v>
      </c>
      <c r="I14" s="181">
        <f>0.8*2.1*2+1.2*0.8</f>
        <v>4.32</v>
      </c>
      <c r="J14" s="181">
        <f>0.8*2.1*2+1.2*0.8</f>
        <v>4.32</v>
      </c>
      <c r="K14" s="181">
        <f>0.8*2.1</f>
        <v>1.6800000000000002</v>
      </c>
      <c r="L14" s="181">
        <f>0.8*2.1</f>
        <v>1.6800000000000002</v>
      </c>
      <c r="M14" s="181">
        <f>0.8*2.1</f>
        <v>1.6800000000000002</v>
      </c>
      <c r="N14" s="181">
        <f>0.8*2.1</f>
        <v>1.6800000000000002</v>
      </c>
      <c r="O14" s="181">
        <f>0.9*2.1</f>
        <v>1.8900000000000001</v>
      </c>
      <c r="P14" s="181">
        <f>0.9*2.1</f>
        <v>1.8900000000000001</v>
      </c>
      <c r="Q14" s="181">
        <f>0.8*2.1</f>
        <v>1.6800000000000002</v>
      </c>
      <c r="R14" s="181">
        <f>1.65*3.2+1*2.1*2+0.8*2.1*3+0.9*2.1*2+1.4*2.1*2</f>
        <v>24.18</v>
      </c>
      <c r="S14" s="181">
        <f>1.4*2.1</f>
        <v>2.94</v>
      </c>
      <c r="T14" s="181">
        <f>1.4*2.1</f>
        <v>2.94</v>
      </c>
      <c r="U14" s="181">
        <f>1*2.1</f>
        <v>2.1</v>
      </c>
      <c r="V14" s="181"/>
      <c r="W14" s="252" t="s">
        <v>2</v>
      </c>
    </row>
    <row r="15" spans="2:28" s="8" customFormat="1" ht="20.100000000000001" customHeight="1" thickBot="1" x14ac:dyDescent="0.3">
      <c r="B15" s="569" t="s">
        <v>95</v>
      </c>
      <c r="C15" s="570"/>
      <c r="D15" s="570"/>
      <c r="E15" s="570"/>
      <c r="F15" s="570"/>
      <c r="G15" s="253">
        <f>+G12+G13-G14</f>
        <v>114.83599999999998</v>
      </c>
      <c r="H15" s="253">
        <f t="shared" ref="H15:U15" si="3">+H12+H13-H14</f>
        <v>137.036</v>
      </c>
      <c r="I15" s="253">
        <f t="shared" ref="I15:M15" si="4">+I12+I13-I14</f>
        <v>52.716000000000001</v>
      </c>
      <c r="J15" s="253">
        <f t="shared" si="4"/>
        <v>52.716000000000001</v>
      </c>
      <c r="K15" s="253">
        <f t="shared" si="4"/>
        <v>27.551999999999996</v>
      </c>
      <c r="L15" s="253">
        <f t="shared" si="4"/>
        <v>27.551999999999996</v>
      </c>
      <c r="M15" s="253">
        <f t="shared" si="4"/>
        <v>34.72</v>
      </c>
      <c r="N15" s="253">
        <f t="shared" si="3"/>
        <v>34.271999999999998</v>
      </c>
      <c r="O15" s="253">
        <f t="shared" ref="O15:P15" si="5">+O12+O13-O14</f>
        <v>20.117999999999999</v>
      </c>
      <c r="P15" s="253">
        <f t="shared" si="5"/>
        <v>20.117999999999999</v>
      </c>
      <c r="Q15" s="253">
        <f t="shared" si="3"/>
        <v>14.223999999999998</v>
      </c>
      <c r="R15" s="253">
        <f t="shared" si="3"/>
        <v>109.57599999999999</v>
      </c>
      <c r="S15" s="253">
        <f t="shared" si="3"/>
        <v>87.024000000000001</v>
      </c>
      <c r="T15" s="253">
        <f t="shared" si="3"/>
        <v>147.13999999999999</v>
      </c>
      <c r="U15" s="253">
        <f t="shared" si="3"/>
        <v>80.7</v>
      </c>
      <c r="V15" s="253"/>
      <c r="W15" s="254" t="s">
        <v>2</v>
      </c>
    </row>
    <row r="16" spans="2:28" s="8" customFormat="1" ht="24.95" customHeight="1" x14ac:dyDescent="0.25">
      <c r="B16" s="255" t="s">
        <v>560</v>
      </c>
      <c r="C16" s="256"/>
      <c r="D16" s="256"/>
      <c r="E16" s="256"/>
      <c r="F16" s="257"/>
      <c r="G16" s="258"/>
      <c r="H16" s="258"/>
      <c r="I16" s="259"/>
      <c r="J16" s="260"/>
      <c r="K16" s="260"/>
      <c r="L16" s="260"/>
      <c r="M16" s="260"/>
      <c r="N16" s="259"/>
      <c r="O16" s="260"/>
      <c r="P16" s="260"/>
      <c r="Q16" s="260"/>
      <c r="R16" s="260"/>
      <c r="S16" s="260"/>
      <c r="T16" s="260"/>
      <c r="U16" s="260"/>
      <c r="V16" s="260"/>
      <c r="W16" s="261"/>
    </row>
    <row r="17" spans="2:26" s="8" customFormat="1" ht="24.95" customHeight="1" x14ac:dyDescent="0.25">
      <c r="B17" s="567" t="s">
        <v>561</v>
      </c>
      <c r="C17" s="532"/>
      <c r="D17" s="532"/>
      <c r="E17" s="532"/>
      <c r="F17" s="533"/>
      <c r="G17" s="133"/>
      <c r="H17" s="133"/>
      <c r="I17" s="133">
        <f>+I15+I10*0.2</f>
        <v>56.79</v>
      </c>
      <c r="J17" s="133">
        <f>+J15+J10*0.2</f>
        <v>56.79</v>
      </c>
      <c r="K17" s="133"/>
      <c r="L17" s="133"/>
      <c r="M17" s="133">
        <f t="shared" ref="M17:N17" si="6">+M15+M10*0.2</f>
        <v>37.32</v>
      </c>
      <c r="N17" s="133">
        <f t="shared" si="6"/>
        <v>36.839999999999996</v>
      </c>
      <c r="O17" s="133">
        <f>+O20</f>
        <v>6.2640000000000011</v>
      </c>
      <c r="P17" s="133">
        <f>+P20</f>
        <v>6.2640000000000011</v>
      </c>
      <c r="Q17" s="133">
        <f>+Q20-1.23*0.9</f>
        <v>3.2850000000000001</v>
      </c>
      <c r="R17" s="133"/>
      <c r="S17" s="133"/>
      <c r="T17" s="133"/>
      <c r="U17" s="133"/>
      <c r="V17" s="141">
        <f>SUM(G17:U17)</f>
        <v>203.55300000000003</v>
      </c>
      <c r="W17" s="262" t="s">
        <v>2</v>
      </c>
    </row>
    <row r="18" spans="2:26" s="7" customFormat="1" ht="24.95" customHeight="1" x14ac:dyDescent="0.25">
      <c r="B18" s="567" t="s">
        <v>562</v>
      </c>
      <c r="C18" s="532"/>
      <c r="D18" s="532"/>
      <c r="E18" s="532"/>
      <c r="F18" s="533"/>
      <c r="G18" s="133"/>
      <c r="H18" s="133"/>
      <c r="I18" s="133">
        <f>+I17</f>
        <v>56.79</v>
      </c>
      <c r="J18" s="133">
        <f>+J17</f>
        <v>56.79</v>
      </c>
      <c r="K18" s="133"/>
      <c r="L18" s="133"/>
      <c r="M18" s="133">
        <f t="shared" ref="M18:P18" si="7">+M17</f>
        <v>37.32</v>
      </c>
      <c r="N18" s="133">
        <f t="shared" si="7"/>
        <v>36.839999999999996</v>
      </c>
      <c r="O18" s="133">
        <f t="shared" si="7"/>
        <v>6.2640000000000011</v>
      </c>
      <c r="P18" s="133">
        <f t="shared" si="7"/>
        <v>6.2640000000000011</v>
      </c>
      <c r="Q18" s="133">
        <f>+Q17</f>
        <v>3.2850000000000001</v>
      </c>
      <c r="R18" s="133"/>
      <c r="S18" s="133"/>
      <c r="T18" s="133"/>
      <c r="U18" s="133"/>
      <c r="V18" s="141">
        <f t="shared" ref="V18:V19" si="8">SUM(G18:U18)</f>
        <v>203.55300000000003</v>
      </c>
      <c r="W18" s="262" t="s">
        <v>2</v>
      </c>
    </row>
    <row r="19" spans="2:26" s="8" customFormat="1" ht="24.95" customHeight="1" x14ac:dyDescent="0.25">
      <c r="B19" s="567" t="s">
        <v>563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41">
        <f t="shared" si="8"/>
        <v>0</v>
      </c>
      <c r="W19" s="262" t="s">
        <v>2</v>
      </c>
    </row>
    <row r="20" spans="2:26" s="8" customFormat="1" ht="24.95" customHeight="1" x14ac:dyDescent="0.25">
      <c r="B20" s="567" t="s">
        <v>564</v>
      </c>
      <c r="C20" s="532"/>
      <c r="D20" s="532"/>
      <c r="E20" s="532"/>
      <c r="F20" s="533"/>
      <c r="G20" s="133"/>
      <c r="H20" s="133"/>
      <c r="I20" s="133">
        <f>+I15</f>
        <v>52.716000000000001</v>
      </c>
      <c r="J20" s="133">
        <f>+J15</f>
        <v>52.716000000000001</v>
      </c>
      <c r="K20" s="133"/>
      <c r="L20" s="133"/>
      <c r="M20" s="133">
        <f t="shared" ref="M20:N20" si="9">+M15</f>
        <v>34.72</v>
      </c>
      <c r="N20" s="133">
        <f t="shared" si="9"/>
        <v>34.271999999999998</v>
      </c>
      <c r="O20" s="133">
        <f>+O10*0.9-0.9*0.9</f>
        <v>6.2640000000000011</v>
      </c>
      <c r="P20" s="133">
        <f>+P10*0.9-0.9*0.9</f>
        <v>6.2640000000000011</v>
      </c>
      <c r="Q20" s="133">
        <f>+Q10*0.9-0.8*0.9</f>
        <v>4.3920000000000003</v>
      </c>
      <c r="R20" s="133"/>
      <c r="S20" s="133"/>
      <c r="T20" s="133"/>
      <c r="U20" s="133"/>
      <c r="V20" s="141">
        <f t="shared" ref="V20:V25" si="10">SUM(G20:U20)</f>
        <v>191.34399999999999</v>
      </c>
      <c r="W20" s="262" t="s">
        <v>2</v>
      </c>
    </row>
    <row r="21" spans="2:26" s="8" customFormat="1" ht="24.95" customHeight="1" x14ac:dyDescent="0.25">
      <c r="B21" s="567" t="s">
        <v>565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41">
        <f t="shared" si="10"/>
        <v>0</v>
      </c>
      <c r="W21" s="262" t="s">
        <v>2</v>
      </c>
    </row>
    <row r="22" spans="2:26" s="8" customFormat="1" ht="24.95" customHeight="1" x14ac:dyDescent="0.25">
      <c r="B22" s="567" t="s">
        <v>566</v>
      </c>
      <c r="C22" s="532"/>
      <c r="D22" s="532"/>
      <c r="E22" s="532"/>
      <c r="F22" s="5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41">
        <f t="shared" si="10"/>
        <v>0</v>
      </c>
      <c r="W22" s="262" t="s">
        <v>7</v>
      </c>
    </row>
    <row r="23" spans="2:26" s="8" customFormat="1" ht="54.95" customHeight="1" x14ac:dyDescent="0.25">
      <c r="B23" s="567" t="s">
        <v>567</v>
      </c>
      <c r="C23" s="532"/>
      <c r="D23" s="532"/>
      <c r="E23" s="532"/>
      <c r="F23" s="533"/>
      <c r="G23" s="133">
        <f>((G15+(G10*0.2)-G27))</f>
        <v>105.03999999999999</v>
      </c>
      <c r="H23" s="133">
        <f>((H15+(H10*0.2)-H27))</f>
        <v>129.63999999999999</v>
      </c>
      <c r="I23" s="133"/>
      <c r="J23" s="133"/>
      <c r="K23" s="133">
        <f>+K15+K10*0.2</f>
        <v>29.639999999999997</v>
      </c>
      <c r="L23" s="133">
        <f>+L15+L10*0.2</f>
        <v>29.639999999999997</v>
      </c>
      <c r="M23" s="133"/>
      <c r="N23" s="133"/>
      <c r="O23" s="133">
        <f>+O15-O17+(O10*0.2)</f>
        <v>15.425999999999998</v>
      </c>
      <c r="P23" s="133">
        <f>+P15-P17+(P10*0.2)</f>
        <v>15.425999999999998</v>
      </c>
      <c r="Q23" s="133"/>
      <c r="R23" s="133">
        <f>((R15+(R10*0.2)-R27))</f>
        <v>74.862000000000009</v>
      </c>
      <c r="S23" s="133">
        <f>((S15+(S10*0.2)-S27))</f>
        <v>23.89800000000001</v>
      </c>
      <c r="T23" s="133">
        <f>((T15+(T10*0.2)-T27))</f>
        <v>128.37599999999998</v>
      </c>
      <c r="U23" s="133">
        <f>+U15</f>
        <v>80.7</v>
      </c>
      <c r="V23" s="141">
        <f t="shared" si="10"/>
        <v>632.64800000000002</v>
      </c>
      <c r="W23" s="262" t="s">
        <v>2</v>
      </c>
    </row>
    <row r="24" spans="2:26" s="8" customFormat="1" ht="54.95" customHeight="1" x14ac:dyDescent="0.25">
      <c r="B24" s="567" t="s">
        <v>568</v>
      </c>
      <c r="C24" s="532"/>
      <c r="D24" s="532"/>
      <c r="E24" s="532"/>
      <c r="F24" s="5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>
        <f>+Q15-Q20+(Q10*0.2)</f>
        <v>10.967999999999996</v>
      </c>
      <c r="R24" s="133"/>
      <c r="S24" s="133"/>
      <c r="T24" s="133"/>
      <c r="U24" s="133"/>
      <c r="V24" s="141">
        <f t="shared" si="10"/>
        <v>10.967999999999996</v>
      </c>
      <c r="W24" s="262" t="s">
        <v>2</v>
      </c>
    </row>
    <row r="25" spans="2:26" s="8" customFormat="1" ht="54.95" customHeight="1" x14ac:dyDescent="0.25">
      <c r="B25" s="567" t="s">
        <v>569</v>
      </c>
      <c r="C25" s="532"/>
      <c r="D25" s="532"/>
      <c r="E25" s="532"/>
      <c r="F25" s="5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41">
        <f t="shared" si="10"/>
        <v>0</v>
      </c>
      <c r="W25" s="262" t="s">
        <v>2</v>
      </c>
      <c r="Z25" s="72"/>
    </row>
    <row r="26" spans="2:26" s="8" customFormat="1" ht="24.95" customHeight="1" x14ac:dyDescent="0.25">
      <c r="B26" s="263" t="s">
        <v>51</v>
      </c>
      <c r="C26" s="192"/>
      <c r="D26" s="192"/>
      <c r="E26" s="192"/>
      <c r="F26" s="19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41"/>
      <c r="W26" s="264"/>
    </row>
    <row r="27" spans="2:26" s="7" customFormat="1" ht="24.95" customHeight="1" x14ac:dyDescent="0.25">
      <c r="B27" s="567" t="s">
        <v>570</v>
      </c>
      <c r="C27" s="532"/>
      <c r="D27" s="532"/>
      <c r="E27" s="532"/>
      <c r="F27" s="533"/>
      <c r="G27" s="133">
        <f>7.7*2.8-1.4*2.1</f>
        <v>18.619999999999997</v>
      </c>
      <c r="H27" s="133">
        <f>7.7*2.8-1.4*2.1</f>
        <v>18.619999999999997</v>
      </c>
      <c r="I27" s="133"/>
      <c r="J27" s="133"/>
      <c r="K27" s="133"/>
      <c r="L27" s="133"/>
      <c r="M27" s="133"/>
      <c r="N27" s="133"/>
      <c r="O27" s="133"/>
      <c r="P27" s="133"/>
      <c r="Q27" s="133"/>
      <c r="R27" s="133">
        <f>((9.93+6.33+1.65)*2.8)-(1.4*2.1*2)</f>
        <v>44.267999999999986</v>
      </c>
      <c r="S27" s="133">
        <f>((6.23+9.83+9.83)*2.8)-(1.4*2.1)</f>
        <v>69.551999999999992</v>
      </c>
      <c r="T27" s="133">
        <f>((11.58)*2.8)-(1.4*2.1)</f>
        <v>29.483999999999998</v>
      </c>
      <c r="U27" s="133"/>
      <c r="V27" s="141">
        <f t="shared" ref="V27:V29" si="11">SUM(G27:U27)</f>
        <v>180.54399999999998</v>
      </c>
      <c r="W27" s="262" t="s">
        <v>2</v>
      </c>
    </row>
    <row r="28" spans="2:26" s="7" customFormat="1" ht="24.95" customHeight="1" x14ac:dyDescent="0.25">
      <c r="B28" s="567" t="s">
        <v>571</v>
      </c>
      <c r="C28" s="532"/>
      <c r="D28" s="532"/>
      <c r="E28" s="532"/>
      <c r="F28" s="533"/>
      <c r="G28" s="133">
        <f>+G15</f>
        <v>114.83599999999998</v>
      </c>
      <c r="H28" s="133">
        <f>+H15</f>
        <v>137.036</v>
      </c>
      <c r="I28" s="133"/>
      <c r="J28" s="133"/>
      <c r="K28" s="133">
        <f>+K15</f>
        <v>27.551999999999996</v>
      </c>
      <c r="L28" s="133">
        <f>+L15</f>
        <v>27.551999999999996</v>
      </c>
      <c r="M28" s="133"/>
      <c r="N28" s="133"/>
      <c r="O28" s="133">
        <f>+O15-O20</f>
        <v>13.853999999999997</v>
      </c>
      <c r="P28" s="133">
        <f>+P15-P20</f>
        <v>13.853999999999997</v>
      </c>
      <c r="Q28" s="133">
        <f>+Q15-Q20</f>
        <v>9.8319999999999972</v>
      </c>
      <c r="R28" s="133">
        <f>+R15</f>
        <v>109.57599999999999</v>
      </c>
      <c r="S28" s="133">
        <f>+S15</f>
        <v>87.024000000000001</v>
      </c>
      <c r="T28" s="133">
        <f>+T15</f>
        <v>147.13999999999999</v>
      </c>
      <c r="U28" s="133">
        <f>+U15</f>
        <v>80.7</v>
      </c>
      <c r="V28" s="141">
        <f t="shared" si="11"/>
        <v>768.95600000000002</v>
      </c>
      <c r="W28" s="262" t="s">
        <v>2</v>
      </c>
    </row>
    <row r="29" spans="2:26" s="7" customFormat="1" ht="24.95" customHeight="1" x14ac:dyDescent="0.25">
      <c r="B29" s="567" t="s">
        <v>572</v>
      </c>
      <c r="C29" s="532"/>
      <c r="D29" s="532"/>
      <c r="E29" s="532"/>
      <c r="F29" s="533"/>
      <c r="G29" s="133">
        <f>+G28</f>
        <v>114.83599999999998</v>
      </c>
      <c r="H29" s="133">
        <f t="shared" ref="H29:U29" si="12">+H28</f>
        <v>137.036</v>
      </c>
      <c r="I29" s="133"/>
      <c r="J29" s="133"/>
      <c r="K29" s="133">
        <f t="shared" si="12"/>
        <v>27.551999999999996</v>
      </c>
      <c r="L29" s="133">
        <f t="shared" ref="L29" si="13">+L28</f>
        <v>27.551999999999996</v>
      </c>
      <c r="M29" s="133"/>
      <c r="N29" s="133"/>
      <c r="O29" s="133">
        <f t="shared" si="12"/>
        <v>13.853999999999997</v>
      </c>
      <c r="P29" s="133">
        <f t="shared" si="12"/>
        <v>13.853999999999997</v>
      </c>
      <c r="Q29" s="133">
        <f t="shared" si="12"/>
        <v>9.8319999999999972</v>
      </c>
      <c r="R29" s="133">
        <f t="shared" si="12"/>
        <v>109.57599999999999</v>
      </c>
      <c r="S29" s="133">
        <f t="shared" si="12"/>
        <v>87.024000000000001</v>
      </c>
      <c r="T29" s="133">
        <f t="shared" si="12"/>
        <v>147.13999999999999</v>
      </c>
      <c r="U29" s="133">
        <f t="shared" si="12"/>
        <v>80.7</v>
      </c>
      <c r="V29" s="141">
        <f t="shared" si="11"/>
        <v>768.95600000000002</v>
      </c>
      <c r="W29" s="262" t="s">
        <v>2</v>
      </c>
    </row>
    <row r="30" spans="2:26" s="7" customFormat="1" ht="24.95" customHeight="1" thickBot="1" x14ac:dyDescent="0.3">
      <c r="B30" s="564"/>
      <c r="C30" s="565"/>
      <c r="D30" s="565"/>
      <c r="E30" s="565"/>
      <c r="F30" s="566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6"/>
    </row>
    <row r="31" spans="2:26" s="8" customFormat="1" ht="20.100000000000001" customHeight="1" x14ac:dyDescent="0.25">
      <c r="B31" s="563"/>
      <c r="C31" s="563"/>
      <c r="D31" s="563"/>
      <c r="E31" s="563"/>
      <c r="F31" s="563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48"/>
    </row>
    <row r="32" spans="2:26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48"/>
    </row>
    <row r="33" spans="2:23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48"/>
    </row>
    <row r="34" spans="2:23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48"/>
    </row>
    <row r="35" spans="2:23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48"/>
    </row>
    <row r="36" spans="2:23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48"/>
    </row>
    <row r="37" spans="2:23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48"/>
    </row>
    <row r="38" spans="2:23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48"/>
    </row>
    <row r="39" spans="2:23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48"/>
    </row>
    <row r="40" spans="2:23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48"/>
    </row>
  </sheetData>
  <mergeCells count="22">
    <mergeCell ref="B13:F13"/>
    <mergeCell ref="B1:W2"/>
    <mergeCell ref="B9:F9"/>
    <mergeCell ref="B10:F10"/>
    <mergeCell ref="B11:F11"/>
    <mergeCell ref="B12:F12"/>
    <mergeCell ref="B14:F14"/>
    <mergeCell ref="B15:F15"/>
    <mergeCell ref="B17:F17"/>
    <mergeCell ref="B18:F18"/>
    <mergeCell ref="B19:F19"/>
    <mergeCell ref="B20:F20"/>
    <mergeCell ref="B21:F21"/>
    <mergeCell ref="B22:F22"/>
    <mergeCell ref="B24:F24"/>
    <mergeCell ref="B25:F25"/>
    <mergeCell ref="B23:F23"/>
    <mergeCell ref="B31:F31"/>
    <mergeCell ref="B30:F30"/>
    <mergeCell ref="B27:F27"/>
    <mergeCell ref="B28:F28"/>
    <mergeCell ref="B29:F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BD1D-7DE3-4BE8-9FD4-9CAA5C48D711}">
  <sheetPr>
    <tabColor rgb="FF0070C0"/>
  </sheetPr>
  <dimension ref="B1:AF40"/>
  <sheetViews>
    <sheetView showGridLines="0" view="pageBreakPreview" topLeftCell="A12" zoomScaleNormal="70" zoomScaleSheetLayoutView="100" workbookViewId="0">
      <selection activeCell="B9" sqref="B9:AA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6" width="10.7109375" style="32" customWidth="1"/>
    <col min="27" max="27" width="3.5703125" style="34" customWidth="1"/>
    <col min="28" max="28" width="1.7109375" style="32" customWidth="1"/>
    <col min="29" max="16384" width="9.140625" style="32"/>
  </cols>
  <sheetData>
    <row r="1" spans="2:32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</row>
    <row r="2" spans="2:32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</row>
    <row r="3" spans="2:32" s="10" customFormat="1" ht="20.100000000000001" customHeight="1" x14ac:dyDescent="0.25"/>
    <row r="4" spans="2:32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R4" s="2"/>
      <c r="S4" s="2"/>
      <c r="T4" s="2"/>
      <c r="U4" s="2"/>
      <c r="V4" s="2"/>
      <c r="Y4" s="3" t="s">
        <v>21</v>
      </c>
      <c r="Z4" s="236" t="str">
        <f>+'DADOS DA OBRA'!$N$25</f>
        <v>18/03/2026</v>
      </c>
      <c r="AC4" s="35"/>
      <c r="AD4" s="35"/>
      <c r="AE4" s="36"/>
      <c r="AF4" s="36"/>
    </row>
    <row r="5" spans="2:32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Y5" s="3" t="s">
        <v>22</v>
      </c>
      <c r="Z5" s="4" t="str">
        <f>'DADOS DA OBRA'!$N$28</f>
        <v>00</v>
      </c>
    </row>
    <row r="6" spans="2:32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2" s="5" customFormat="1" ht="20.100000000000001" customHeight="1" x14ac:dyDescent="0.25">
      <c r="B7" s="1" t="s">
        <v>24</v>
      </c>
      <c r="D7" s="43" t="s">
        <v>97</v>
      </c>
      <c r="W7" s="3" t="s">
        <v>234</v>
      </c>
      <c r="X7" s="68" t="s">
        <v>235</v>
      </c>
      <c r="Y7" s="3" t="s">
        <v>25</v>
      </c>
      <c r="Z7" s="68" t="s">
        <v>84</v>
      </c>
    </row>
    <row r="8" spans="2:32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N8" s="9"/>
    </row>
    <row r="9" spans="2:32" s="8" customFormat="1" ht="26.25" customHeight="1" x14ac:dyDescent="0.25">
      <c r="B9" s="571"/>
      <c r="C9" s="572"/>
      <c r="D9" s="572"/>
      <c r="E9" s="572"/>
      <c r="F9" s="572"/>
      <c r="G9" s="166" t="s">
        <v>517</v>
      </c>
      <c r="H9" s="166" t="s">
        <v>72</v>
      </c>
      <c r="I9" s="166" t="s">
        <v>518</v>
      </c>
      <c r="J9" s="166" t="s">
        <v>483</v>
      </c>
      <c r="K9" s="166" t="s">
        <v>484</v>
      </c>
      <c r="L9" s="166" t="s">
        <v>485</v>
      </c>
      <c r="M9" s="166" t="s">
        <v>486</v>
      </c>
      <c r="N9" s="166" t="s">
        <v>91</v>
      </c>
      <c r="O9" s="166" t="s">
        <v>519</v>
      </c>
      <c r="P9" s="166" t="s">
        <v>520</v>
      </c>
      <c r="Q9" s="166" t="s">
        <v>521</v>
      </c>
      <c r="R9" s="166" t="s">
        <v>119</v>
      </c>
      <c r="S9" s="166" t="s">
        <v>72</v>
      </c>
      <c r="T9" s="166" t="s">
        <v>1128</v>
      </c>
      <c r="U9" s="166" t="s">
        <v>1071</v>
      </c>
      <c r="V9" s="166" t="s">
        <v>1129</v>
      </c>
      <c r="W9" s="166" t="s">
        <v>524</v>
      </c>
      <c r="X9" s="166" t="s">
        <v>87</v>
      </c>
      <c r="Y9" s="166"/>
      <c r="Z9" s="248" t="s">
        <v>98</v>
      </c>
      <c r="AA9" s="249"/>
    </row>
    <row r="10" spans="2:32" s="8" customFormat="1" ht="20.100000000000001" customHeight="1" x14ac:dyDescent="0.25">
      <c r="B10" s="568" t="s">
        <v>50</v>
      </c>
      <c r="C10" s="522"/>
      <c r="D10" s="522"/>
      <c r="E10" s="522"/>
      <c r="F10" s="522"/>
      <c r="G10" s="180">
        <v>41.83</v>
      </c>
      <c r="H10" s="180">
        <v>46.45</v>
      </c>
      <c r="I10" s="180">
        <v>35.630000000000003</v>
      </c>
      <c r="J10" s="180">
        <v>13</v>
      </c>
      <c r="K10" s="180">
        <v>12.84</v>
      </c>
      <c r="L10" s="180">
        <v>7.86</v>
      </c>
      <c r="M10" s="180">
        <v>7.86</v>
      </c>
      <c r="N10" s="180">
        <v>5.68</v>
      </c>
      <c r="O10" s="180">
        <f>(7.3+4.2+2.36+4.16+2.2+0.2+0.26+0.3*15+0.7*8+10.06+6.2+2.37+2.21+4.73+3.11+0.18+0.88+2.83+10.06+4.82)</f>
        <v>78.230000000000018</v>
      </c>
      <c r="P10" s="180">
        <v>5.68</v>
      </c>
      <c r="Q10" s="180">
        <v>5.69</v>
      </c>
      <c r="R10" s="180">
        <v>25.31</v>
      </c>
      <c r="S10" s="180">
        <v>8.2200000000000006</v>
      </c>
      <c r="T10" s="180">
        <v>5.38</v>
      </c>
      <c r="U10" s="180">
        <v>9.48</v>
      </c>
      <c r="V10" s="180">
        <v>6.7</v>
      </c>
      <c r="W10" s="180">
        <v>28.29</v>
      </c>
      <c r="X10" s="180">
        <v>23</v>
      </c>
      <c r="Y10" s="180"/>
      <c r="Z10" s="180"/>
      <c r="AA10" s="250" t="s">
        <v>7</v>
      </c>
    </row>
    <row r="11" spans="2:32" s="7" customFormat="1" ht="20.100000000000001" customHeight="1" x14ac:dyDescent="0.25">
      <c r="B11" s="568" t="s">
        <v>92</v>
      </c>
      <c r="C11" s="522"/>
      <c r="D11" s="522"/>
      <c r="E11" s="522"/>
      <c r="F11" s="522"/>
      <c r="G11" s="180">
        <v>2.8</v>
      </c>
      <c r="H11" s="180">
        <v>2.8</v>
      </c>
      <c r="I11" s="180">
        <v>2.8</v>
      </c>
      <c r="J11" s="180">
        <v>2.8</v>
      </c>
      <c r="K11" s="180">
        <v>2.8</v>
      </c>
      <c r="L11" s="180">
        <v>2.8</v>
      </c>
      <c r="M11" s="180">
        <v>2.8</v>
      </c>
      <c r="N11" s="180">
        <v>2.8</v>
      </c>
      <c r="O11" s="180">
        <v>2.8</v>
      </c>
      <c r="P11" s="180">
        <v>2.8</v>
      </c>
      <c r="Q11" s="180">
        <v>2.8</v>
      </c>
      <c r="R11" s="180">
        <v>3</v>
      </c>
      <c r="S11" s="180">
        <v>3</v>
      </c>
      <c r="T11" s="180">
        <v>3</v>
      </c>
      <c r="U11" s="180">
        <v>3</v>
      </c>
      <c r="V11" s="180">
        <v>2.8</v>
      </c>
      <c r="W11" s="180">
        <v>2.8</v>
      </c>
      <c r="X11" s="180">
        <v>3.6</v>
      </c>
      <c r="Y11" s="180"/>
      <c r="Z11" s="180"/>
      <c r="AA11" s="251" t="s">
        <v>7</v>
      </c>
    </row>
    <row r="12" spans="2:32" s="8" customFormat="1" ht="20.100000000000001" customHeight="1" x14ac:dyDescent="0.25">
      <c r="B12" s="568" t="s">
        <v>48</v>
      </c>
      <c r="C12" s="522"/>
      <c r="D12" s="522"/>
      <c r="E12" s="522"/>
      <c r="F12" s="522"/>
      <c r="G12" s="181">
        <f>+G10*G11</f>
        <v>117.12399999999998</v>
      </c>
      <c r="H12" s="181">
        <f t="shared" ref="H12:V12" si="0">+H10*H11</f>
        <v>130.06</v>
      </c>
      <c r="I12" s="181">
        <f t="shared" si="0"/>
        <v>99.763999999999996</v>
      </c>
      <c r="J12" s="181">
        <f t="shared" si="0"/>
        <v>36.4</v>
      </c>
      <c r="K12" s="181">
        <f t="shared" si="0"/>
        <v>35.951999999999998</v>
      </c>
      <c r="L12" s="181">
        <f t="shared" si="0"/>
        <v>22.007999999999999</v>
      </c>
      <c r="M12" s="181">
        <f t="shared" si="0"/>
        <v>22.007999999999999</v>
      </c>
      <c r="N12" s="181">
        <f t="shared" si="0"/>
        <v>15.903999999999998</v>
      </c>
      <c r="O12" s="181">
        <f t="shared" si="0"/>
        <v>219.04400000000004</v>
      </c>
      <c r="P12" s="181">
        <f t="shared" si="0"/>
        <v>15.903999999999998</v>
      </c>
      <c r="Q12" s="181">
        <f t="shared" si="0"/>
        <v>15.932</v>
      </c>
      <c r="R12" s="181">
        <f t="shared" ref="R12:U12" si="1">+R10*R11</f>
        <v>75.929999999999993</v>
      </c>
      <c r="S12" s="181">
        <f t="shared" ref="S12" si="2">+S10*S11</f>
        <v>24.660000000000004</v>
      </c>
      <c r="T12" s="181">
        <f t="shared" si="1"/>
        <v>16.14</v>
      </c>
      <c r="U12" s="181">
        <f t="shared" si="1"/>
        <v>28.44</v>
      </c>
      <c r="V12" s="181">
        <f t="shared" si="0"/>
        <v>18.759999999999998</v>
      </c>
      <c r="W12" s="181">
        <f t="shared" ref="W12:X12" si="3">+W10*W11</f>
        <v>79.211999999999989</v>
      </c>
      <c r="X12" s="181">
        <f t="shared" si="3"/>
        <v>82.8</v>
      </c>
      <c r="Y12" s="181"/>
      <c r="Z12" s="181"/>
      <c r="AA12" s="252" t="s">
        <v>2</v>
      </c>
    </row>
    <row r="13" spans="2:32" s="8" customFormat="1" ht="20.100000000000001" customHeight="1" x14ac:dyDescent="0.25">
      <c r="B13" s="568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250" t="s">
        <v>2</v>
      </c>
    </row>
    <row r="14" spans="2:32" s="8" customFormat="1" ht="20.100000000000001" customHeight="1" x14ac:dyDescent="0.25">
      <c r="B14" s="568" t="s">
        <v>94</v>
      </c>
      <c r="C14" s="522"/>
      <c r="D14" s="522"/>
      <c r="E14" s="522"/>
      <c r="F14" s="522"/>
      <c r="G14" s="181">
        <f>1.8*0.8*4+1.4*2.1</f>
        <v>8.7000000000000011</v>
      </c>
      <c r="H14" s="180">
        <f>1.4*2.1*2+2.5*1.2*2+1.65*3.2</f>
        <v>17.16</v>
      </c>
      <c r="I14" s="181">
        <f>1.4*2.1+1.2*0.8*3</f>
        <v>5.82</v>
      </c>
      <c r="J14" s="181">
        <f>0.8*2.1</f>
        <v>1.6800000000000002</v>
      </c>
      <c r="K14" s="181">
        <f>0.8*2.1</f>
        <v>1.6800000000000002</v>
      </c>
      <c r="L14" s="181">
        <f>0.9*2.1</f>
        <v>1.8900000000000001</v>
      </c>
      <c r="M14" s="181">
        <f>0.9*2.1</f>
        <v>1.8900000000000001</v>
      </c>
      <c r="N14" s="181">
        <f>0.8*2.1</f>
        <v>1.6800000000000002</v>
      </c>
      <c r="O14" s="181">
        <f>1*2.1*3+0.8*2.1*4+0.9*2.1*5+0.7*2.1*2</f>
        <v>25.410000000000004</v>
      </c>
      <c r="P14" s="181">
        <f>0.7*2.1+1.2*0.8</f>
        <v>2.4299999999999997</v>
      </c>
      <c r="Q14" s="181">
        <f>0.7*2.1</f>
        <v>1.47</v>
      </c>
      <c r="R14" s="181">
        <f>0.9*2.1*2</f>
        <v>3.7800000000000002</v>
      </c>
      <c r="S14" s="181">
        <f>0.9*2.1*3+0.8*2.1*2</f>
        <v>9.0300000000000011</v>
      </c>
      <c r="T14" s="181">
        <f>0.8*2.1</f>
        <v>1.6800000000000002</v>
      </c>
      <c r="U14" s="181">
        <f>0.9*2.1*2+1.2-0.8</f>
        <v>4.1800000000000006</v>
      </c>
      <c r="V14" s="181">
        <f>0.8*2.1+1.2*0.8</f>
        <v>2.64</v>
      </c>
      <c r="W14" s="181">
        <f>0.8*2.1+2.8*0.8</f>
        <v>3.92</v>
      </c>
      <c r="X14" s="181">
        <f>1*2.1</f>
        <v>2.1</v>
      </c>
      <c r="Y14" s="181"/>
      <c r="Z14" s="181"/>
      <c r="AA14" s="252" t="s">
        <v>2</v>
      </c>
    </row>
    <row r="15" spans="2:32" s="8" customFormat="1" ht="20.100000000000001" customHeight="1" thickBot="1" x14ac:dyDescent="0.3">
      <c r="B15" s="569" t="s">
        <v>95</v>
      </c>
      <c r="C15" s="570"/>
      <c r="D15" s="570"/>
      <c r="E15" s="570"/>
      <c r="F15" s="570"/>
      <c r="G15" s="253">
        <f>+G12+G13-G14</f>
        <v>108.42399999999998</v>
      </c>
      <c r="H15" s="253">
        <f t="shared" ref="H15:V15" si="4">+H12+H13-H14</f>
        <v>112.9</v>
      </c>
      <c r="I15" s="253">
        <f t="shared" si="4"/>
        <v>93.943999999999988</v>
      </c>
      <c r="J15" s="253">
        <f t="shared" si="4"/>
        <v>34.72</v>
      </c>
      <c r="K15" s="253">
        <f t="shared" si="4"/>
        <v>34.271999999999998</v>
      </c>
      <c r="L15" s="253">
        <f t="shared" si="4"/>
        <v>20.117999999999999</v>
      </c>
      <c r="M15" s="253">
        <f t="shared" si="4"/>
        <v>20.117999999999999</v>
      </c>
      <c r="N15" s="253">
        <f t="shared" si="4"/>
        <v>14.223999999999998</v>
      </c>
      <c r="O15" s="253">
        <f t="shared" si="4"/>
        <v>193.63400000000004</v>
      </c>
      <c r="P15" s="253">
        <f t="shared" si="4"/>
        <v>13.473999999999998</v>
      </c>
      <c r="Q15" s="253">
        <f t="shared" si="4"/>
        <v>14.462</v>
      </c>
      <c r="R15" s="253">
        <f t="shared" ref="R15:U15" si="5">+R12+R13-R14</f>
        <v>72.149999999999991</v>
      </c>
      <c r="S15" s="253">
        <f t="shared" ref="S15" si="6">+S12+S13-S14</f>
        <v>15.630000000000003</v>
      </c>
      <c r="T15" s="253">
        <f t="shared" si="5"/>
        <v>14.46</v>
      </c>
      <c r="U15" s="253">
        <f t="shared" si="5"/>
        <v>24.26</v>
      </c>
      <c r="V15" s="253">
        <f t="shared" si="4"/>
        <v>16.119999999999997</v>
      </c>
      <c r="W15" s="253">
        <f t="shared" ref="W15:X15" si="7">+W12+W13-W14</f>
        <v>75.291999999999987</v>
      </c>
      <c r="X15" s="253">
        <f t="shared" si="7"/>
        <v>80.7</v>
      </c>
      <c r="Y15" s="253"/>
      <c r="Z15" s="253"/>
      <c r="AA15" s="254" t="s">
        <v>2</v>
      </c>
    </row>
    <row r="16" spans="2:32" s="8" customFormat="1" ht="24.95" customHeight="1" x14ac:dyDescent="0.25">
      <c r="B16" s="255" t="s">
        <v>560</v>
      </c>
      <c r="C16" s="256"/>
      <c r="D16" s="256"/>
      <c r="E16" s="256"/>
      <c r="F16" s="257"/>
      <c r="G16" s="258"/>
      <c r="H16" s="258"/>
      <c r="I16" s="259"/>
      <c r="J16" s="260"/>
      <c r="K16" s="259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1"/>
    </row>
    <row r="17" spans="2:30" s="8" customFormat="1" ht="24.95" customHeight="1" x14ac:dyDescent="0.25">
      <c r="B17" s="567" t="s">
        <v>561</v>
      </c>
      <c r="C17" s="532"/>
      <c r="D17" s="532"/>
      <c r="E17" s="532"/>
      <c r="F17" s="533"/>
      <c r="G17" s="133"/>
      <c r="H17" s="133"/>
      <c r="I17" s="133"/>
      <c r="J17" s="133">
        <f t="shared" ref="J17:K17" si="8">+J15+J10*0.2</f>
        <v>37.32</v>
      </c>
      <c r="K17" s="133">
        <f t="shared" si="8"/>
        <v>36.839999999999996</v>
      </c>
      <c r="L17" s="133">
        <f>+L20</f>
        <v>6.2640000000000011</v>
      </c>
      <c r="M17" s="133">
        <f>+M20</f>
        <v>6.2640000000000011</v>
      </c>
      <c r="N17" s="133">
        <f>+N20-1.23*0.9</f>
        <v>3.2850000000000001</v>
      </c>
      <c r="O17" s="133">
        <f>+O21</f>
        <v>97.341999999999999</v>
      </c>
      <c r="P17" s="133">
        <f>+P20</f>
        <v>4.4820000000000002</v>
      </c>
      <c r="Q17" s="133">
        <f>+Q20</f>
        <v>4.4910000000000005</v>
      </c>
      <c r="R17" s="133">
        <f>+R15</f>
        <v>72.149999999999991</v>
      </c>
      <c r="S17" s="133">
        <f t="shared" ref="S17:U17" si="9">+S15</f>
        <v>15.630000000000003</v>
      </c>
      <c r="T17" s="133">
        <f t="shared" si="9"/>
        <v>14.46</v>
      </c>
      <c r="U17" s="133">
        <f t="shared" si="9"/>
        <v>24.26</v>
      </c>
      <c r="V17" s="133"/>
      <c r="W17" s="133"/>
      <c r="X17" s="133"/>
      <c r="Y17" s="133"/>
      <c r="Z17" s="141">
        <f t="shared" ref="Z17:Z25" si="10">SUM(G17:Y17)</f>
        <v>322.78799999999995</v>
      </c>
      <c r="AA17" s="262" t="s">
        <v>2</v>
      </c>
    </row>
    <row r="18" spans="2:30" s="7" customFormat="1" ht="24.95" customHeight="1" x14ac:dyDescent="0.25">
      <c r="B18" s="567" t="s">
        <v>562</v>
      </c>
      <c r="C18" s="532"/>
      <c r="D18" s="532"/>
      <c r="E18" s="532"/>
      <c r="F18" s="533"/>
      <c r="G18" s="133"/>
      <c r="H18" s="133"/>
      <c r="I18" s="133"/>
      <c r="J18" s="133">
        <f t="shared" ref="J18:M18" si="11">+J17</f>
        <v>37.32</v>
      </c>
      <c r="K18" s="133">
        <f t="shared" si="11"/>
        <v>36.839999999999996</v>
      </c>
      <c r="L18" s="133">
        <f t="shared" si="11"/>
        <v>6.2640000000000011</v>
      </c>
      <c r="M18" s="133">
        <f t="shared" si="11"/>
        <v>6.2640000000000011</v>
      </c>
      <c r="N18" s="133">
        <f>+N17</f>
        <v>3.2850000000000001</v>
      </c>
      <c r="O18" s="133">
        <f t="shared" ref="O18:P18" si="12">+O17</f>
        <v>97.341999999999999</v>
      </c>
      <c r="P18" s="133">
        <f t="shared" si="12"/>
        <v>4.4820000000000002</v>
      </c>
      <c r="Q18" s="133">
        <f>+Q17</f>
        <v>4.4910000000000005</v>
      </c>
      <c r="R18" s="133">
        <f t="shared" ref="R18" si="13">+R17</f>
        <v>72.149999999999991</v>
      </c>
      <c r="S18" s="133">
        <f t="shared" ref="S18:U18" si="14">+S17</f>
        <v>15.630000000000003</v>
      </c>
      <c r="T18" s="133">
        <f t="shared" si="14"/>
        <v>14.46</v>
      </c>
      <c r="U18" s="133">
        <f t="shared" si="14"/>
        <v>24.26</v>
      </c>
      <c r="V18" s="133"/>
      <c r="W18" s="133"/>
      <c r="X18" s="133"/>
      <c r="Y18" s="133"/>
      <c r="Z18" s="141">
        <f t="shared" si="10"/>
        <v>322.78799999999995</v>
      </c>
      <c r="AA18" s="262" t="s">
        <v>2</v>
      </c>
    </row>
    <row r="19" spans="2:30" s="8" customFormat="1" ht="24.95" customHeight="1" x14ac:dyDescent="0.25">
      <c r="B19" s="567" t="s">
        <v>563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41">
        <f t="shared" si="10"/>
        <v>0</v>
      </c>
      <c r="AA19" s="262" t="s">
        <v>2</v>
      </c>
    </row>
    <row r="20" spans="2:30" s="8" customFormat="1" ht="24.95" customHeight="1" x14ac:dyDescent="0.25">
      <c r="B20" s="567" t="s">
        <v>564</v>
      </c>
      <c r="C20" s="532"/>
      <c r="D20" s="532"/>
      <c r="E20" s="532"/>
      <c r="F20" s="533"/>
      <c r="G20" s="133"/>
      <c r="H20" s="133"/>
      <c r="I20" s="133"/>
      <c r="J20" s="133">
        <f t="shared" ref="J20:K20" si="15">+J15</f>
        <v>34.72</v>
      </c>
      <c r="K20" s="133">
        <f t="shared" si="15"/>
        <v>34.271999999999998</v>
      </c>
      <c r="L20" s="133">
        <f>+L10*0.9-0.9*0.9</f>
        <v>6.2640000000000011</v>
      </c>
      <c r="M20" s="133">
        <f>+M10*0.9-0.9*0.9</f>
        <v>6.2640000000000011</v>
      </c>
      <c r="N20" s="133">
        <f>+N10*0.9-0.8*0.9</f>
        <v>4.3920000000000003</v>
      </c>
      <c r="O20" s="133"/>
      <c r="P20" s="133">
        <f>+P10*0.9-0.7*0.9</f>
        <v>4.4820000000000002</v>
      </c>
      <c r="Q20" s="133">
        <f>+Q10*0.9-0.7*0.9</f>
        <v>4.4910000000000005</v>
      </c>
      <c r="R20" s="133">
        <f>+R18</f>
        <v>72.149999999999991</v>
      </c>
      <c r="S20" s="133">
        <f t="shared" ref="S20:U20" si="16">+S18</f>
        <v>15.630000000000003</v>
      </c>
      <c r="T20" s="133">
        <f t="shared" si="16"/>
        <v>14.46</v>
      </c>
      <c r="U20" s="133">
        <f t="shared" si="16"/>
        <v>24.26</v>
      </c>
      <c r="V20" s="133"/>
      <c r="W20" s="133"/>
      <c r="X20" s="133"/>
      <c r="Y20" s="133"/>
      <c r="Z20" s="141">
        <f t="shared" si="10"/>
        <v>221.38499999999996</v>
      </c>
      <c r="AA20" s="262" t="s">
        <v>2</v>
      </c>
    </row>
    <row r="21" spans="2:30" s="8" customFormat="1" ht="24.95" customHeight="1" x14ac:dyDescent="0.25">
      <c r="B21" s="567" t="s">
        <v>565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>
        <f>((6.2+2.37+2.21+4.73+3.11+0.18+0.88+2.83+10.06+4.82)*2.8)-(0.9*2.1*3+0.8*2.1)</f>
        <v>97.341999999999999</v>
      </c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41">
        <f t="shared" si="10"/>
        <v>97.341999999999999</v>
      </c>
      <c r="AA21" s="262" t="s">
        <v>2</v>
      </c>
    </row>
    <row r="22" spans="2:30" s="8" customFormat="1" ht="24.95" customHeight="1" x14ac:dyDescent="0.25">
      <c r="B22" s="567" t="s">
        <v>566</v>
      </c>
      <c r="C22" s="532"/>
      <c r="D22" s="532"/>
      <c r="E22" s="532"/>
      <c r="F22" s="533"/>
      <c r="G22" s="133"/>
      <c r="H22" s="133"/>
      <c r="I22" s="133"/>
      <c r="J22" s="133"/>
      <c r="K22" s="133"/>
      <c r="L22" s="133"/>
      <c r="M22" s="133"/>
      <c r="N22" s="133"/>
      <c r="O22" s="133">
        <f>((O21/(0.3*0.3))*(0.3*4))/2</f>
        <v>648.9466666666666</v>
      </c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41">
        <f t="shared" si="10"/>
        <v>648.9466666666666</v>
      </c>
      <c r="AA22" s="262" t="s">
        <v>7</v>
      </c>
    </row>
    <row r="23" spans="2:30" s="8" customFormat="1" ht="54.95" customHeight="1" x14ac:dyDescent="0.25">
      <c r="B23" s="567" t="s">
        <v>567</v>
      </c>
      <c r="C23" s="532"/>
      <c r="D23" s="532"/>
      <c r="E23" s="532"/>
      <c r="F23" s="533"/>
      <c r="G23" s="133">
        <f>((G15+(G10*0.2)-G27))</f>
        <v>98.169999999999987</v>
      </c>
      <c r="H23" s="133">
        <f>((H15+(H10*0.2)-H27))</f>
        <v>89.738000000000028</v>
      </c>
      <c r="I23" s="133">
        <f>((I15+(I10*0.2)-I27))</f>
        <v>54.141999999999996</v>
      </c>
      <c r="J23" s="133"/>
      <c r="K23" s="133"/>
      <c r="L23" s="133">
        <f>+L15-L17+(L10*0.2)</f>
        <v>15.425999999999998</v>
      </c>
      <c r="M23" s="133">
        <f>+M15-M17+(M10*0.2)</f>
        <v>15.425999999999998</v>
      </c>
      <c r="N23" s="133">
        <f>+N15-N20+(N10*0.2)</f>
        <v>10.967999999999996</v>
      </c>
      <c r="O23" s="133">
        <f>+O15-O17+(O10*0.2)</f>
        <v>111.93800000000005</v>
      </c>
      <c r="P23" s="133"/>
      <c r="Q23" s="133"/>
      <c r="R23" s="133"/>
      <c r="S23" s="133"/>
      <c r="T23" s="133"/>
      <c r="U23" s="133"/>
      <c r="V23" s="133">
        <f>+V15</f>
        <v>16.119999999999997</v>
      </c>
      <c r="W23" s="133">
        <f>((W15+(W10*0.2)-W27))</f>
        <v>80.949999999999989</v>
      </c>
      <c r="X23" s="133">
        <f>+X15</f>
        <v>80.7</v>
      </c>
      <c r="Y23" s="133"/>
      <c r="Z23" s="141">
        <f t="shared" si="10"/>
        <v>573.57800000000009</v>
      </c>
      <c r="AA23" s="262" t="s">
        <v>2</v>
      </c>
    </row>
    <row r="24" spans="2:30" s="8" customFormat="1" ht="54.95" customHeight="1" x14ac:dyDescent="0.25">
      <c r="B24" s="567" t="s">
        <v>568</v>
      </c>
      <c r="C24" s="532"/>
      <c r="D24" s="532"/>
      <c r="E24" s="532"/>
      <c r="F24" s="5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41">
        <f t="shared" si="10"/>
        <v>0</v>
      </c>
      <c r="AA24" s="262" t="s">
        <v>2</v>
      </c>
    </row>
    <row r="25" spans="2:30" s="8" customFormat="1" ht="54.95" customHeight="1" x14ac:dyDescent="0.25">
      <c r="B25" s="567" t="s">
        <v>569</v>
      </c>
      <c r="C25" s="532"/>
      <c r="D25" s="532"/>
      <c r="E25" s="532"/>
      <c r="F25" s="533"/>
      <c r="G25" s="133"/>
      <c r="H25" s="133"/>
      <c r="I25" s="133"/>
      <c r="J25" s="133"/>
      <c r="K25" s="133"/>
      <c r="L25" s="133"/>
      <c r="M25" s="133"/>
      <c r="N25" s="133"/>
      <c r="O25" s="133"/>
      <c r="P25" s="133">
        <f>+((1.25+1.63)*2.1)-(0.7*1.2+1.2*0.8)</f>
        <v>4.2480000000000002</v>
      </c>
      <c r="Q25" s="133">
        <f>+((1.24)*2.1)-(0.7*1.2)</f>
        <v>1.7640000000000002</v>
      </c>
      <c r="R25" s="133"/>
      <c r="S25" s="133"/>
      <c r="T25" s="133"/>
      <c r="U25" s="133"/>
      <c r="V25" s="133"/>
      <c r="W25" s="133"/>
      <c r="X25" s="133"/>
      <c r="Y25" s="133"/>
      <c r="Z25" s="141">
        <f t="shared" si="10"/>
        <v>6.0120000000000005</v>
      </c>
      <c r="AA25" s="262" t="s">
        <v>2</v>
      </c>
      <c r="AD25" s="72"/>
    </row>
    <row r="26" spans="2:30" s="8" customFormat="1" ht="24.95" customHeight="1" x14ac:dyDescent="0.25">
      <c r="B26" s="263" t="s">
        <v>51</v>
      </c>
      <c r="C26" s="192"/>
      <c r="D26" s="192"/>
      <c r="E26" s="192"/>
      <c r="F26" s="19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41"/>
      <c r="AA26" s="264"/>
    </row>
    <row r="27" spans="2:30" s="7" customFormat="1" ht="24.95" customHeight="1" x14ac:dyDescent="0.25">
      <c r="B27" s="567" t="s">
        <v>570</v>
      </c>
      <c r="C27" s="532"/>
      <c r="D27" s="532"/>
      <c r="E27" s="532"/>
      <c r="F27" s="533"/>
      <c r="G27" s="133">
        <f>7.7*2.8-1.4*2.1</f>
        <v>18.619999999999997</v>
      </c>
      <c r="H27" s="133">
        <f>((11.95+1.74)*2.8)-(1.4*2.1*2)</f>
        <v>32.451999999999991</v>
      </c>
      <c r="I27" s="133">
        <f>((11.95+5.86)*2.8)-(1.4*2.1)</f>
        <v>46.927999999999997</v>
      </c>
      <c r="J27" s="133"/>
      <c r="K27" s="133"/>
      <c r="L27" s="133"/>
      <c r="M27" s="133"/>
      <c r="N27" s="133"/>
      <c r="O27" s="133"/>
      <c r="P27" s="133">
        <f>((1.25+1.63)*1.9)</f>
        <v>5.4719999999999995</v>
      </c>
      <c r="Q27" s="133">
        <f>((1.24+1.63+1.63)*1.9)</f>
        <v>8.5499999999999989</v>
      </c>
      <c r="R27" s="133"/>
      <c r="S27" s="133"/>
      <c r="T27" s="133"/>
      <c r="U27" s="133"/>
      <c r="V27" s="133"/>
      <c r="W27" s="133"/>
      <c r="X27" s="133"/>
      <c r="Y27" s="133"/>
      <c r="Z27" s="141">
        <f>SUM(G27:Y27)</f>
        <v>112.02199999999998</v>
      </c>
      <c r="AA27" s="262" t="s">
        <v>2</v>
      </c>
    </row>
    <row r="28" spans="2:30" s="7" customFormat="1" ht="24.95" customHeight="1" x14ac:dyDescent="0.25">
      <c r="B28" s="567" t="s">
        <v>571</v>
      </c>
      <c r="C28" s="532"/>
      <c r="D28" s="532"/>
      <c r="E28" s="532"/>
      <c r="F28" s="533"/>
      <c r="G28" s="133">
        <f>+G15</f>
        <v>108.42399999999998</v>
      </c>
      <c r="H28" s="133">
        <f>+H15</f>
        <v>112.9</v>
      </c>
      <c r="I28" s="133">
        <f>+I15</f>
        <v>93.943999999999988</v>
      </c>
      <c r="J28" s="133"/>
      <c r="K28" s="133"/>
      <c r="L28" s="133">
        <f>+L15-L20</f>
        <v>13.853999999999997</v>
      </c>
      <c r="M28" s="133">
        <f>+M15-M20</f>
        <v>13.853999999999997</v>
      </c>
      <c r="N28" s="133">
        <f>+N15-N20</f>
        <v>9.8319999999999972</v>
      </c>
      <c r="O28" s="133">
        <f>+O15-O21</f>
        <v>96.292000000000044</v>
      </c>
      <c r="P28" s="133">
        <f t="shared" ref="P28" si="17">+P15-P20</f>
        <v>8.9919999999999973</v>
      </c>
      <c r="Q28" s="133">
        <f t="shared" ref="Q28" si="18">+Q15-Q20</f>
        <v>9.9710000000000001</v>
      </c>
      <c r="R28" s="133">
        <f>+R15-R20</f>
        <v>0</v>
      </c>
      <c r="S28" s="133">
        <f>+S15-S20</f>
        <v>0</v>
      </c>
      <c r="T28" s="133">
        <f>+T15-T20</f>
        <v>0</v>
      </c>
      <c r="U28" s="133">
        <f>+U15-U20</f>
        <v>0</v>
      </c>
      <c r="V28" s="133">
        <f>+V15</f>
        <v>16.119999999999997</v>
      </c>
      <c r="W28" s="133">
        <f>+W15</f>
        <v>75.291999999999987</v>
      </c>
      <c r="X28" s="133">
        <f>+X15</f>
        <v>80.7</v>
      </c>
      <c r="Y28" s="133"/>
      <c r="Z28" s="141">
        <f>SUM(G28:Y28)</f>
        <v>640.17500000000007</v>
      </c>
      <c r="AA28" s="262" t="s">
        <v>2</v>
      </c>
    </row>
    <row r="29" spans="2:30" s="7" customFormat="1" ht="24.95" customHeight="1" x14ac:dyDescent="0.25">
      <c r="B29" s="567" t="s">
        <v>572</v>
      </c>
      <c r="C29" s="532"/>
      <c r="D29" s="532"/>
      <c r="E29" s="532"/>
      <c r="F29" s="533"/>
      <c r="G29" s="133">
        <f>+G28</f>
        <v>108.42399999999998</v>
      </c>
      <c r="H29" s="133">
        <f t="shared" ref="H29:X29" si="19">+H28</f>
        <v>112.9</v>
      </c>
      <c r="I29" s="133">
        <f t="shared" si="19"/>
        <v>93.943999999999988</v>
      </c>
      <c r="J29" s="133"/>
      <c r="K29" s="133"/>
      <c r="L29" s="133">
        <f t="shared" ref="L29:O29" si="20">+L28</f>
        <v>13.853999999999997</v>
      </c>
      <c r="M29" s="133">
        <f t="shared" si="20"/>
        <v>13.853999999999997</v>
      </c>
      <c r="N29" s="133">
        <f t="shared" si="20"/>
        <v>9.8319999999999972</v>
      </c>
      <c r="O29" s="133">
        <f t="shared" si="20"/>
        <v>96.292000000000044</v>
      </c>
      <c r="P29" s="133">
        <f t="shared" ref="P29:Q29" si="21">+P28</f>
        <v>8.9919999999999973</v>
      </c>
      <c r="Q29" s="133">
        <f t="shared" si="21"/>
        <v>9.9710000000000001</v>
      </c>
      <c r="R29" s="133">
        <f t="shared" ref="R29:S29" si="22">+R28</f>
        <v>0</v>
      </c>
      <c r="S29" s="133">
        <f t="shared" si="22"/>
        <v>0</v>
      </c>
      <c r="T29" s="133">
        <f t="shared" ref="T29:V29" si="23">+T28</f>
        <v>0</v>
      </c>
      <c r="U29" s="133">
        <f t="shared" si="23"/>
        <v>0</v>
      </c>
      <c r="V29" s="133">
        <f t="shared" si="23"/>
        <v>16.119999999999997</v>
      </c>
      <c r="W29" s="133">
        <f t="shared" si="19"/>
        <v>75.291999999999987</v>
      </c>
      <c r="X29" s="133">
        <f t="shared" si="19"/>
        <v>80.7</v>
      </c>
      <c r="Y29" s="133"/>
      <c r="Z29" s="141">
        <f>SUM(G29:Y29)</f>
        <v>640.17500000000007</v>
      </c>
      <c r="AA29" s="262" t="s">
        <v>2</v>
      </c>
    </row>
    <row r="30" spans="2:30" s="7" customFormat="1" ht="24.95" customHeight="1" thickBot="1" x14ac:dyDescent="0.3">
      <c r="B30" s="564"/>
      <c r="C30" s="565"/>
      <c r="D30" s="565"/>
      <c r="E30" s="565"/>
      <c r="F30" s="566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6"/>
    </row>
    <row r="31" spans="2:30" s="8" customFormat="1" ht="20.100000000000001" customHeight="1" x14ac:dyDescent="0.25">
      <c r="B31" s="563"/>
      <c r="C31" s="563"/>
      <c r="D31" s="563"/>
      <c r="E31" s="563"/>
      <c r="F31" s="563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48"/>
    </row>
    <row r="32" spans="2:30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48"/>
    </row>
    <row r="33" spans="2:27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48"/>
    </row>
    <row r="34" spans="2:27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48"/>
    </row>
    <row r="35" spans="2:27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48"/>
    </row>
    <row r="36" spans="2:27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48"/>
    </row>
    <row r="37" spans="2:27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48"/>
    </row>
    <row r="38" spans="2:27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48"/>
    </row>
    <row r="39" spans="2:27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48"/>
    </row>
    <row r="40" spans="2:27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48"/>
    </row>
  </sheetData>
  <mergeCells count="22">
    <mergeCell ref="B20:F20"/>
    <mergeCell ref="B1:AA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8C8F-B805-463D-BF5B-DDBBEAACEED5}">
  <sheetPr>
    <tabColor rgb="FF0070C0"/>
  </sheetPr>
  <dimension ref="B1:AK40"/>
  <sheetViews>
    <sheetView showGridLines="0" view="pageBreakPreview" topLeftCell="L1" zoomScaleNormal="70" zoomScaleSheetLayoutView="100" workbookViewId="0">
      <selection activeCell="B9" sqref="B9:AF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31" width="10.7109375" style="32" customWidth="1"/>
    <col min="32" max="32" width="3.5703125" style="34" customWidth="1"/>
    <col min="33" max="33" width="1.7109375" style="32" customWidth="1"/>
    <col min="34" max="16384" width="9.140625" style="32"/>
  </cols>
  <sheetData>
    <row r="1" spans="2:37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</row>
    <row r="2" spans="2:37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  <c r="AF2" s="367"/>
    </row>
    <row r="3" spans="2:37" s="10" customFormat="1" ht="20.100000000000001" customHeight="1" x14ac:dyDescent="0.25"/>
    <row r="4" spans="2:37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R4" s="2"/>
      <c r="S4" s="2"/>
      <c r="T4" s="2"/>
      <c r="V4" s="2"/>
      <c r="W4" s="2"/>
      <c r="X4" s="2"/>
      <c r="Y4" s="2"/>
      <c r="Z4" s="2"/>
      <c r="AA4" s="2"/>
      <c r="AD4" s="3" t="s">
        <v>21</v>
      </c>
      <c r="AE4" s="236" t="str">
        <f>+'DADOS DA OBRA'!$N$25</f>
        <v>18/03/2026</v>
      </c>
      <c r="AH4" s="35"/>
      <c r="AI4" s="35"/>
      <c r="AJ4" s="36"/>
      <c r="AK4" s="36"/>
    </row>
    <row r="5" spans="2:37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D5" s="3" t="s">
        <v>22</v>
      </c>
      <c r="AE5" s="4" t="str">
        <f>'DADOS DA OBRA'!$N$28</f>
        <v>00</v>
      </c>
    </row>
    <row r="6" spans="2:37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7" s="5" customFormat="1" ht="20.100000000000001" customHeight="1" x14ac:dyDescent="0.25">
      <c r="B7" s="1" t="s">
        <v>24</v>
      </c>
      <c r="D7" s="43" t="s">
        <v>97</v>
      </c>
      <c r="AB7" s="3" t="s">
        <v>234</v>
      </c>
      <c r="AC7" s="68" t="s">
        <v>235</v>
      </c>
      <c r="AD7" s="3" t="s">
        <v>25</v>
      </c>
      <c r="AE7" s="68" t="s">
        <v>337</v>
      </c>
    </row>
    <row r="8" spans="2:37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N8" s="9"/>
    </row>
    <row r="9" spans="2:37" s="8" customFormat="1" ht="26.25" customHeight="1" x14ac:dyDescent="0.25">
      <c r="B9" s="571"/>
      <c r="C9" s="572"/>
      <c r="D9" s="572"/>
      <c r="E9" s="572"/>
      <c r="F9" s="572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525</v>
      </c>
      <c r="N9" s="166" t="s">
        <v>526</v>
      </c>
      <c r="O9" s="166" t="s">
        <v>527</v>
      </c>
      <c r="P9" s="166" t="s">
        <v>528</v>
      </c>
      <c r="Q9" s="166" t="s">
        <v>529</v>
      </c>
      <c r="R9" s="166" t="s">
        <v>530</v>
      </c>
      <c r="S9" s="166" t="s">
        <v>531</v>
      </c>
      <c r="T9" s="166" t="s">
        <v>532</v>
      </c>
      <c r="U9" s="166" t="s">
        <v>533</v>
      </c>
      <c r="V9" s="166" t="s">
        <v>534</v>
      </c>
      <c r="W9" s="166" t="s">
        <v>549</v>
      </c>
      <c r="X9" s="166" t="s">
        <v>550</v>
      </c>
      <c r="Y9" s="166" t="s">
        <v>551</v>
      </c>
      <c r="Z9" s="166" t="s">
        <v>552</v>
      </c>
      <c r="AA9" s="166" t="s">
        <v>540</v>
      </c>
      <c r="AB9" s="166" t="s">
        <v>541</v>
      </c>
      <c r="AC9" s="166" t="s">
        <v>87</v>
      </c>
      <c r="AD9" s="166"/>
      <c r="AE9" s="248" t="s">
        <v>98</v>
      </c>
      <c r="AF9" s="249"/>
    </row>
    <row r="10" spans="2:37" s="8" customFormat="1" ht="20.100000000000001" customHeight="1" x14ac:dyDescent="0.25">
      <c r="B10" s="568" t="s">
        <v>50</v>
      </c>
      <c r="C10" s="522"/>
      <c r="D10" s="522"/>
      <c r="E10" s="522"/>
      <c r="F10" s="522"/>
      <c r="G10" s="180">
        <v>13</v>
      </c>
      <c r="H10" s="180">
        <v>12.84</v>
      </c>
      <c r="I10" s="180">
        <v>7.86</v>
      </c>
      <c r="J10" s="180">
        <v>7.86</v>
      </c>
      <c r="K10" s="180">
        <v>5.68</v>
      </c>
      <c r="L10" s="180">
        <v>73.680000000000007</v>
      </c>
      <c r="M10" s="180">
        <v>9.01</v>
      </c>
      <c r="N10" s="180">
        <v>9.01</v>
      </c>
      <c r="O10" s="180">
        <v>9.01</v>
      </c>
      <c r="P10" s="180">
        <v>9.01</v>
      </c>
      <c r="Q10" s="180">
        <v>8.8699999999999992</v>
      </c>
      <c r="R10" s="180">
        <v>8.8699999999999992</v>
      </c>
      <c r="S10" s="180">
        <v>9.01</v>
      </c>
      <c r="T10" s="180">
        <v>9.01</v>
      </c>
      <c r="U10" s="180">
        <v>9.01</v>
      </c>
      <c r="V10" s="180">
        <v>9.01</v>
      </c>
      <c r="W10" s="180">
        <v>12.66</v>
      </c>
      <c r="X10" s="180">
        <v>12.8</v>
      </c>
      <c r="Y10" s="180">
        <v>12.8</v>
      </c>
      <c r="Z10" s="180">
        <v>12.8</v>
      </c>
      <c r="AA10" s="180">
        <v>7.19</v>
      </c>
      <c r="AB10" s="180">
        <v>43.35</v>
      </c>
      <c r="AC10" s="180">
        <v>23</v>
      </c>
      <c r="AD10" s="180"/>
      <c r="AE10" s="180"/>
      <c r="AF10" s="250" t="s">
        <v>7</v>
      </c>
    </row>
    <row r="11" spans="2:37" s="7" customFormat="1" ht="20.100000000000001" customHeight="1" x14ac:dyDescent="0.25">
      <c r="B11" s="568" t="s">
        <v>92</v>
      </c>
      <c r="C11" s="522"/>
      <c r="D11" s="522"/>
      <c r="E11" s="522"/>
      <c r="F11" s="522"/>
      <c r="G11" s="180">
        <v>2.8</v>
      </c>
      <c r="H11" s="180">
        <v>2.8</v>
      </c>
      <c r="I11" s="180">
        <v>2.8</v>
      </c>
      <c r="J11" s="180">
        <v>2.8</v>
      </c>
      <c r="K11" s="180">
        <v>2.8</v>
      </c>
      <c r="L11" s="180">
        <v>2.8</v>
      </c>
      <c r="M11" s="180">
        <v>2.8</v>
      </c>
      <c r="N11" s="180">
        <v>2.8</v>
      </c>
      <c r="O11" s="180">
        <v>2.8</v>
      </c>
      <c r="P11" s="180">
        <v>2.8</v>
      </c>
      <c r="Q11" s="180">
        <v>2.8</v>
      </c>
      <c r="R11" s="180">
        <v>2.8</v>
      </c>
      <c r="S11" s="180">
        <v>2.8</v>
      </c>
      <c r="T11" s="180">
        <v>2.8</v>
      </c>
      <c r="U11" s="180">
        <v>2.8</v>
      </c>
      <c r="V11" s="180">
        <v>2.8</v>
      </c>
      <c r="W11" s="180">
        <v>2.8</v>
      </c>
      <c r="X11" s="180">
        <v>2.8</v>
      </c>
      <c r="Y11" s="180">
        <v>2.8</v>
      </c>
      <c r="Z11" s="180">
        <v>2.8</v>
      </c>
      <c r="AA11" s="180">
        <v>2.8</v>
      </c>
      <c r="AB11" s="180">
        <v>2.8</v>
      </c>
      <c r="AC11" s="180">
        <v>3.6</v>
      </c>
      <c r="AD11" s="180"/>
      <c r="AE11" s="180"/>
      <c r="AF11" s="251" t="s">
        <v>7</v>
      </c>
    </row>
    <row r="12" spans="2:37" s="8" customFormat="1" ht="20.100000000000001" customHeight="1" x14ac:dyDescent="0.25">
      <c r="B12" s="568" t="s">
        <v>48</v>
      </c>
      <c r="C12" s="522"/>
      <c r="D12" s="522"/>
      <c r="E12" s="522"/>
      <c r="F12" s="522"/>
      <c r="G12" s="181">
        <f t="shared" ref="G12:K12" si="0">+G10*G11</f>
        <v>36.4</v>
      </c>
      <c r="H12" s="181">
        <f t="shared" si="0"/>
        <v>35.951999999999998</v>
      </c>
      <c r="I12" s="181">
        <f t="shared" si="0"/>
        <v>22.007999999999999</v>
      </c>
      <c r="J12" s="181">
        <f t="shared" si="0"/>
        <v>22.007999999999999</v>
      </c>
      <c r="K12" s="181">
        <f t="shared" si="0"/>
        <v>15.903999999999998</v>
      </c>
      <c r="L12" s="181">
        <f t="shared" ref="L12:AC12" si="1">+L10*L11</f>
        <v>206.304</v>
      </c>
      <c r="M12" s="181">
        <f t="shared" si="1"/>
        <v>25.227999999999998</v>
      </c>
      <c r="N12" s="181">
        <f t="shared" ref="N12:P12" si="2">+N10*N11</f>
        <v>25.227999999999998</v>
      </c>
      <c r="O12" s="181">
        <f t="shared" si="2"/>
        <v>25.227999999999998</v>
      </c>
      <c r="P12" s="181">
        <f t="shared" si="2"/>
        <v>25.227999999999998</v>
      </c>
      <c r="Q12" s="181">
        <f t="shared" ref="Q12" si="3">+Q10*Q11</f>
        <v>24.835999999999995</v>
      </c>
      <c r="R12" s="181">
        <f t="shared" ref="R12:V12" si="4">+R10*R11</f>
        <v>24.835999999999995</v>
      </c>
      <c r="S12" s="181">
        <f t="shared" si="4"/>
        <v>25.227999999999998</v>
      </c>
      <c r="T12" s="181">
        <f t="shared" si="4"/>
        <v>25.227999999999998</v>
      </c>
      <c r="U12" s="181">
        <f t="shared" si="4"/>
        <v>25.227999999999998</v>
      </c>
      <c r="V12" s="181">
        <f t="shared" si="4"/>
        <v>25.227999999999998</v>
      </c>
      <c r="W12" s="181">
        <f t="shared" si="1"/>
        <v>35.448</v>
      </c>
      <c r="X12" s="181">
        <f t="shared" si="1"/>
        <v>35.839999999999996</v>
      </c>
      <c r="Y12" s="181">
        <f t="shared" si="1"/>
        <v>35.839999999999996</v>
      </c>
      <c r="Z12" s="181">
        <f t="shared" si="1"/>
        <v>35.839999999999996</v>
      </c>
      <c r="AA12" s="181">
        <f t="shared" si="1"/>
        <v>20.132000000000001</v>
      </c>
      <c r="AB12" s="181">
        <f t="shared" si="1"/>
        <v>121.38</v>
      </c>
      <c r="AC12" s="181">
        <f t="shared" si="1"/>
        <v>82.8</v>
      </c>
      <c r="AD12" s="181"/>
      <c r="AE12" s="181"/>
      <c r="AF12" s="252" t="s">
        <v>2</v>
      </c>
    </row>
    <row r="13" spans="2:37" s="8" customFormat="1" ht="20.100000000000001" customHeight="1" x14ac:dyDescent="0.25">
      <c r="B13" s="568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250" t="s">
        <v>2</v>
      </c>
    </row>
    <row r="14" spans="2:37" s="8" customFormat="1" ht="20.100000000000001" customHeight="1" x14ac:dyDescent="0.25">
      <c r="B14" s="568" t="s">
        <v>94</v>
      </c>
      <c r="C14" s="522"/>
      <c r="D14" s="522"/>
      <c r="E14" s="522"/>
      <c r="F14" s="522"/>
      <c r="G14" s="181">
        <f>0.8*2.1</f>
        <v>1.6800000000000002</v>
      </c>
      <c r="H14" s="181">
        <f>0.8*2.1</f>
        <v>1.6800000000000002</v>
      </c>
      <c r="I14" s="181">
        <f>0.9*2.1</f>
        <v>1.8900000000000001</v>
      </c>
      <c r="J14" s="181">
        <f>0.9*2.1</f>
        <v>1.8900000000000001</v>
      </c>
      <c r="K14" s="181">
        <f>0.8*2.1</f>
        <v>1.6800000000000002</v>
      </c>
      <c r="L14" s="181">
        <f>1*2.1*2+0.8*2.1*3+0.9*2.1*16+1.4*2.1+2.5*1.2*3</f>
        <v>51.42</v>
      </c>
      <c r="M14" s="181">
        <f>0.9*2.1+1.2*0.8</f>
        <v>2.85</v>
      </c>
      <c r="N14" s="181">
        <f>0.9*2.1</f>
        <v>1.8900000000000001</v>
      </c>
      <c r="O14" s="181">
        <f t="shared" ref="O14:U14" si="5">0.9*2.1</f>
        <v>1.8900000000000001</v>
      </c>
      <c r="P14" s="181">
        <f t="shared" si="5"/>
        <v>1.8900000000000001</v>
      </c>
      <c r="Q14" s="181">
        <f t="shared" si="5"/>
        <v>1.8900000000000001</v>
      </c>
      <c r="R14" s="181">
        <f t="shared" si="5"/>
        <v>1.8900000000000001</v>
      </c>
      <c r="S14" s="181">
        <f t="shared" si="5"/>
        <v>1.8900000000000001</v>
      </c>
      <c r="T14" s="181">
        <f t="shared" si="5"/>
        <v>1.8900000000000001</v>
      </c>
      <c r="U14" s="181">
        <f t="shared" si="5"/>
        <v>1.8900000000000001</v>
      </c>
      <c r="V14" s="181">
        <f>0.9*2.1+2*0.8</f>
        <v>3.49</v>
      </c>
      <c r="W14" s="181">
        <f>0.9*2.1</f>
        <v>1.8900000000000001</v>
      </c>
      <c r="X14" s="181">
        <f t="shared" ref="X14:Y14" si="6">0.9*2.1</f>
        <v>1.8900000000000001</v>
      </c>
      <c r="Y14" s="181">
        <f t="shared" si="6"/>
        <v>1.8900000000000001</v>
      </c>
      <c r="Z14" s="181">
        <f>0.9*2.1+2*0.8</f>
        <v>3.49</v>
      </c>
      <c r="AA14" s="181">
        <f>1.4*2.1*2</f>
        <v>5.88</v>
      </c>
      <c r="AB14" s="181">
        <f>1.4*2.1+1.2*0.8+2.8*0.8*2+1.2*0.8+2.8*0.8</f>
        <v>11.58</v>
      </c>
      <c r="AC14" s="181">
        <f>1*2.1</f>
        <v>2.1</v>
      </c>
      <c r="AD14" s="181"/>
      <c r="AE14" s="181"/>
      <c r="AF14" s="252" t="s">
        <v>2</v>
      </c>
    </row>
    <row r="15" spans="2:37" s="8" customFormat="1" ht="20.100000000000001" customHeight="1" thickBot="1" x14ac:dyDescent="0.3">
      <c r="B15" s="569" t="s">
        <v>95</v>
      </c>
      <c r="C15" s="570"/>
      <c r="D15" s="570"/>
      <c r="E15" s="570"/>
      <c r="F15" s="570"/>
      <c r="G15" s="253">
        <f t="shared" ref="G15:K15" si="7">+G12+G13-G14</f>
        <v>34.72</v>
      </c>
      <c r="H15" s="253">
        <f t="shared" si="7"/>
        <v>34.271999999999998</v>
      </c>
      <c r="I15" s="253">
        <f t="shared" si="7"/>
        <v>20.117999999999999</v>
      </c>
      <c r="J15" s="253">
        <f t="shared" si="7"/>
        <v>20.117999999999999</v>
      </c>
      <c r="K15" s="253">
        <f t="shared" si="7"/>
        <v>14.223999999999998</v>
      </c>
      <c r="L15" s="253">
        <f t="shared" ref="L15:AC15" si="8">+L12+L13-L14</f>
        <v>154.88400000000001</v>
      </c>
      <c r="M15" s="253">
        <f t="shared" si="8"/>
        <v>22.377999999999997</v>
      </c>
      <c r="N15" s="253">
        <f t="shared" ref="N15:P15" si="9">+N12+N13-N14</f>
        <v>23.337999999999997</v>
      </c>
      <c r="O15" s="253">
        <f t="shared" si="9"/>
        <v>23.337999999999997</v>
      </c>
      <c r="P15" s="253">
        <f t="shared" si="9"/>
        <v>23.337999999999997</v>
      </c>
      <c r="Q15" s="253">
        <f t="shared" ref="Q15" si="10">+Q12+Q13-Q14</f>
        <v>22.945999999999994</v>
      </c>
      <c r="R15" s="253">
        <f t="shared" ref="R15:V15" si="11">+R12+R13-R14</f>
        <v>22.945999999999994</v>
      </c>
      <c r="S15" s="253">
        <f t="shared" si="11"/>
        <v>23.337999999999997</v>
      </c>
      <c r="T15" s="253">
        <f t="shared" si="11"/>
        <v>23.337999999999997</v>
      </c>
      <c r="U15" s="253">
        <f t="shared" si="11"/>
        <v>23.337999999999997</v>
      </c>
      <c r="V15" s="253">
        <f t="shared" si="11"/>
        <v>21.738</v>
      </c>
      <c r="W15" s="253">
        <f t="shared" si="8"/>
        <v>33.558</v>
      </c>
      <c r="X15" s="253">
        <f t="shared" si="8"/>
        <v>33.949999999999996</v>
      </c>
      <c r="Y15" s="253">
        <f t="shared" si="8"/>
        <v>33.949999999999996</v>
      </c>
      <c r="Z15" s="253">
        <f t="shared" si="8"/>
        <v>32.349999999999994</v>
      </c>
      <c r="AA15" s="253">
        <f t="shared" si="8"/>
        <v>14.252000000000002</v>
      </c>
      <c r="AB15" s="253">
        <f t="shared" si="8"/>
        <v>109.8</v>
      </c>
      <c r="AC15" s="253">
        <f t="shared" si="8"/>
        <v>80.7</v>
      </c>
      <c r="AD15" s="253"/>
      <c r="AE15" s="253"/>
      <c r="AF15" s="254" t="s">
        <v>2</v>
      </c>
    </row>
    <row r="16" spans="2:37" s="8" customFormat="1" ht="24.95" customHeight="1" x14ac:dyDescent="0.25">
      <c r="B16" s="255" t="s">
        <v>560</v>
      </c>
      <c r="C16" s="256"/>
      <c r="D16" s="256"/>
      <c r="E16" s="256"/>
      <c r="F16" s="257"/>
      <c r="G16" s="260"/>
      <c r="H16" s="259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1"/>
    </row>
    <row r="17" spans="2:35" s="8" customFormat="1" ht="24.95" customHeight="1" x14ac:dyDescent="0.25">
      <c r="B17" s="567" t="s">
        <v>561</v>
      </c>
      <c r="C17" s="532"/>
      <c r="D17" s="532"/>
      <c r="E17" s="532"/>
      <c r="F17" s="533"/>
      <c r="G17" s="133">
        <f t="shared" ref="G17:H17" si="12">+G15+G10*0.2</f>
        <v>37.32</v>
      </c>
      <c r="H17" s="133">
        <f t="shared" si="12"/>
        <v>36.839999999999996</v>
      </c>
      <c r="I17" s="133">
        <f>+I20</f>
        <v>6.2640000000000011</v>
      </c>
      <c r="J17" s="133">
        <f>+J20</f>
        <v>6.2640000000000011</v>
      </c>
      <c r="K17" s="133">
        <f>+K20-1.23*0.9</f>
        <v>3.2850000000000001</v>
      </c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41">
        <f>SUM(G17:AD17)</f>
        <v>89.972999999999985</v>
      </c>
      <c r="AF17" s="262" t="s">
        <v>2</v>
      </c>
    </row>
    <row r="18" spans="2:35" s="7" customFormat="1" ht="24.95" customHeight="1" x14ac:dyDescent="0.25">
      <c r="B18" s="567" t="s">
        <v>562</v>
      </c>
      <c r="C18" s="532"/>
      <c r="D18" s="532"/>
      <c r="E18" s="532"/>
      <c r="F18" s="533"/>
      <c r="G18" s="133">
        <f t="shared" ref="G18:J18" si="13">+G17</f>
        <v>37.32</v>
      </c>
      <c r="H18" s="133">
        <f t="shared" si="13"/>
        <v>36.839999999999996</v>
      </c>
      <c r="I18" s="133">
        <f t="shared" si="13"/>
        <v>6.2640000000000011</v>
      </c>
      <c r="J18" s="133">
        <f t="shared" si="13"/>
        <v>6.2640000000000011</v>
      </c>
      <c r="K18" s="133">
        <f>+K17</f>
        <v>3.2850000000000001</v>
      </c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41">
        <f t="shared" ref="AE18:AE25" si="14">SUM(G18:AD18)</f>
        <v>89.972999999999985</v>
      </c>
      <c r="AF18" s="262" t="s">
        <v>2</v>
      </c>
    </row>
    <row r="19" spans="2:35" s="8" customFormat="1" ht="24.95" customHeight="1" x14ac:dyDescent="0.25">
      <c r="B19" s="567" t="s">
        <v>563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41">
        <f t="shared" si="14"/>
        <v>0</v>
      </c>
      <c r="AF19" s="262" t="s">
        <v>2</v>
      </c>
    </row>
    <row r="20" spans="2:35" s="8" customFormat="1" ht="24.95" customHeight="1" x14ac:dyDescent="0.25">
      <c r="B20" s="567" t="s">
        <v>564</v>
      </c>
      <c r="C20" s="532"/>
      <c r="D20" s="532"/>
      <c r="E20" s="532"/>
      <c r="F20" s="533"/>
      <c r="G20" s="133">
        <f t="shared" ref="G20:H20" si="15">+G15</f>
        <v>34.72</v>
      </c>
      <c r="H20" s="133">
        <f t="shared" si="15"/>
        <v>34.271999999999998</v>
      </c>
      <c r="I20" s="133">
        <f>+I10*0.9-0.9*0.9</f>
        <v>6.2640000000000011</v>
      </c>
      <c r="J20" s="133">
        <f>+J10*0.9-0.9*0.9</f>
        <v>6.2640000000000011</v>
      </c>
      <c r="K20" s="133">
        <f>+K10*0.9-0.8*0.9</f>
        <v>4.3920000000000003</v>
      </c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41">
        <f t="shared" si="14"/>
        <v>85.911999999999978</v>
      </c>
      <c r="AF20" s="262" t="s">
        <v>2</v>
      </c>
    </row>
    <row r="21" spans="2:35" s="8" customFormat="1" ht="24.95" customHeight="1" x14ac:dyDescent="0.25">
      <c r="B21" s="567" t="s">
        <v>565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41">
        <f t="shared" si="14"/>
        <v>0</v>
      </c>
      <c r="AF21" s="262" t="s">
        <v>2</v>
      </c>
    </row>
    <row r="22" spans="2:35" s="8" customFormat="1" ht="24.95" customHeight="1" x14ac:dyDescent="0.25">
      <c r="B22" s="567" t="s">
        <v>566</v>
      </c>
      <c r="C22" s="532"/>
      <c r="D22" s="532"/>
      <c r="E22" s="532"/>
      <c r="F22" s="5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41">
        <f t="shared" si="14"/>
        <v>0</v>
      </c>
      <c r="AF22" s="262" t="s">
        <v>7</v>
      </c>
    </row>
    <row r="23" spans="2:35" s="8" customFormat="1" ht="54.95" customHeight="1" x14ac:dyDescent="0.25">
      <c r="B23" s="567" t="s">
        <v>567</v>
      </c>
      <c r="C23" s="532"/>
      <c r="D23" s="532"/>
      <c r="E23" s="532"/>
      <c r="F23" s="533"/>
      <c r="G23" s="133"/>
      <c r="H23" s="133"/>
      <c r="I23" s="133">
        <f>+I15-I17+(I10*0.2)</f>
        <v>15.425999999999998</v>
      </c>
      <c r="J23" s="133">
        <f>+J15-J17+(J10*0.2)</f>
        <v>15.425999999999998</v>
      </c>
      <c r="K23" s="133">
        <f>+K15-K20+(K10*0.2)</f>
        <v>10.967999999999996</v>
      </c>
      <c r="L23" s="133">
        <f>((L15+(L10*0.2)-L27))</f>
        <v>83.520000000000039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>
        <f>((Z15+(Z10*0.2)-Z27))</f>
        <v>12.159999999999997</v>
      </c>
      <c r="AA23" s="133"/>
      <c r="AB23" s="133">
        <f>((AB15+(AB10*0.2)-AB27))</f>
        <v>88.986000000000004</v>
      </c>
      <c r="AC23" s="133">
        <f>+AC15</f>
        <v>80.7</v>
      </c>
      <c r="AD23" s="133"/>
      <c r="AE23" s="141">
        <f t="shared" si="14"/>
        <v>307.18600000000004</v>
      </c>
      <c r="AF23" s="262" t="s">
        <v>2</v>
      </c>
    </row>
    <row r="24" spans="2:35" s="8" customFormat="1" ht="54.95" customHeight="1" x14ac:dyDescent="0.25">
      <c r="B24" s="567" t="s">
        <v>568</v>
      </c>
      <c r="C24" s="532"/>
      <c r="D24" s="532"/>
      <c r="E24" s="532"/>
      <c r="F24" s="533"/>
      <c r="G24" s="133"/>
      <c r="H24" s="133"/>
      <c r="I24" s="133"/>
      <c r="J24" s="133"/>
      <c r="K24" s="133"/>
      <c r="L24" s="133"/>
      <c r="M24" s="133">
        <f>((M15+(M10*0.2)-M27))</f>
        <v>8.1499999999999986</v>
      </c>
      <c r="N24" s="133"/>
      <c r="O24" s="133"/>
      <c r="P24" s="133"/>
      <c r="Q24" s="133"/>
      <c r="R24" s="133"/>
      <c r="S24" s="133"/>
      <c r="T24" s="133"/>
      <c r="U24" s="133"/>
      <c r="V24" s="133">
        <f>((V15+(V10*0.2)-V27))</f>
        <v>7.5100000000000016</v>
      </c>
      <c r="W24" s="133"/>
      <c r="X24" s="133"/>
      <c r="Y24" s="133"/>
      <c r="Z24" s="133"/>
      <c r="AA24" s="133">
        <f>((AA15+(AA10*0.2)-AA27))</f>
        <v>6.898000000000005</v>
      </c>
      <c r="AB24" s="133"/>
      <c r="AC24" s="133"/>
      <c r="AD24" s="133"/>
      <c r="AE24" s="141">
        <f t="shared" si="14"/>
        <v>22.558000000000007</v>
      </c>
      <c r="AF24" s="262" t="s">
        <v>2</v>
      </c>
    </row>
    <row r="25" spans="2:35" s="8" customFormat="1" ht="54.95" customHeight="1" x14ac:dyDescent="0.25">
      <c r="B25" s="567" t="s">
        <v>569</v>
      </c>
      <c r="C25" s="532"/>
      <c r="D25" s="532"/>
      <c r="E25" s="532"/>
      <c r="F25" s="5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41">
        <f t="shared" si="14"/>
        <v>0</v>
      </c>
      <c r="AF25" s="262" t="s">
        <v>2</v>
      </c>
      <c r="AI25" s="72"/>
    </row>
    <row r="26" spans="2:35" s="8" customFormat="1" ht="24.95" customHeight="1" x14ac:dyDescent="0.25">
      <c r="B26" s="263" t="s">
        <v>51</v>
      </c>
      <c r="C26" s="192"/>
      <c r="D26" s="192"/>
      <c r="E26" s="192"/>
      <c r="F26" s="19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41"/>
      <c r="AF26" s="264"/>
    </row>
    <row r="27" spans="2:35" s="7" customFormat="1" ht="24.95" customHeight="1" x14ac:dyDescent="0.25">
      <c r="B27" s="567" t="s">
        <v>570</v>
      </c>
      <c r="C27" s="532"/>
      <c r="D27" s="532"/>
      <c r="E27" s="532"/>
      <c r="F27" s="533"/>
      <c r="G27" s="133"/>
      <c r="H27" s="133"/>
      <c r="I27" s="133"/>
      <c r="J27" s="133"/>
      <c r="K27" s="133"/>
      <c r="L27" s="133">
        <f>((9.93*3+5.51+4.3+1.65)*2.8)-(0.9*2.1*14+1.4*2.1)</f>
        <v>86.099999999999966</v>
      </c>
      <c r="M27" s="133">
        <f>((1.9+1.9+2.6)*2.8)-(0.9*2.1)</f>
        <v>16.029999999999998</v>
      </c>
      <c r="N27" s="133">
        <f>N15</f>
        <v>23.337999999999997</v>
      </c>
      <c r="O27" s="133">
        <f t="shared" ref="O27:P27" si="16">O15</f>
        <v>23.337999999999997</v>
      </c>
      <c r="P27" s="133">
        <f t="shared" si="16"/>
        <v>23.337999999999997</v>
      </c>
      <c r="Q27" s="133">
        <f t="shared" ref="Q27:U27" si="17">Q15</f>
        <v>22.945999999999994</v>
      </c>
      <c r="R27" s="133">
        <f t="shared" si="17"/>
        <v>22.945999999999994</v>
      </c>
      <c r="S27" s="133">
        <f t="shared" si="17"/>
        <v>23.337999999999997</v>
      </c>
      <c r="T27" s="133">
        <f t="shared" si="17"/>
        <v>23.337999999999997</v>
      </c>
      <c r="U27" s="133">
        <f t="shared" si="17"/>
        <v>23.337999999999997</v>
      </c>
      <c r="V27" s="133">
        <f>((1.9+1.9+2.6)*2.8)-(0.9*2.1)</f>
        <v>16.029999999999998</v>
      </c>
      <c r="W27" s="133">
        <f t="shared" ref="W27:Y27" si="18">W15</f>
        <v>33.558</v>
      </c>
      <c r="X27" s="133">
        <f t="shared" si="18"/>
        <v>33.949999999999996</v>
      </c>
      <c r="Y27" s="133">
        <f t="shared" si="18"/>
        <v>33.949999999999996</v>
      </c>
      <c r="Z27" s="133">
        <f>((2.4+2.4+4)*2.8)-(0.9*2.1)</f>
        <v>22.75</v>
      </c>
      <c r="AA27" s="133">
        <f>((1.65+1.65+1.94)*2.8)-(1.4*2.1*2)</f>
        <v>8.791999999999998</v>
      </c>
      <c r="AB27" s="133">
        <f>((11.58)*2.8)-(1.4*2.1)</f>
        <v>29.483999999999998</v>
      </c>
      <c r="AC27" s="133"/>
      <c r="AD27" s="133"/>
      <c r="AE27" s="141">
        <f t="shared" ref="AE27:AE29" si="19">SUM(G27:AD27)</f>
        <v>466.56399999999985</v>
      </c>
      <c r="AF27" s="262" t="s">
        <v>2</v>
      </c>
    </row>
    <row r="28" spans="2:35" s="7" customFormat="1" ht="24.95" customHeight="1" x14ac:dyDescent="0.25">
      <c r="B28" s="567" t="s">
        <v>571</v>
      </c>
      <c r="C28" s="532"/>
      <c r="D28" s="532"/>
      <c r="E28" s="532"/>
      <c r="F28" s="533"/>
      <c r="G28" s="133"/>
      <c r="H28" s="133"/>
      <c r="I28" s="133">
        <f>+I15-I20</f>
        <v>13.853999999999997</v>
      </c>
      <c r="J28" s="133">
        <f>+J15-J20</f>
        <v>13.853999999999997</v>
      </c>
      <c r="K28" s="133">
        <f>+K15-K20</f>
        <v>9.8319999999999972</v>
      </c>
      <c r="L28" s="133">
        <f>+L15</f>
        <v>154.88400000000001</v>
      </c>
      <c r="M28" s="133">
        <f>+M15</f>
        <v>22.377999999999997</v>
      </c>
      <c r="N28" s="133">
        <f>+N15</f>
        <v>23.337999999999997</v>
      </c>
      <c r="O28" s="133">
        <f t="shared" ref="O28:P28" si="20">+O15</f>
        <v>23.337999999999997</v>
      </c>
      <c r="P28" s="133">
        <f t="shared" si="20"/>
        <v>23.337999999999997</v>
      </c>
      <c r="Q28" s="133">
        <f t="shared" ref="Q28:U28" si="21">+Q15</f>
        <v>22.945999999999994</v>
      </c>
      <c r="R28" s="133">
        <f t="shared" si="21"/>
        <v>22.945999999999994</v>
      </c>
      <c r="S28" s="133">
        <f t="shared" si="21"/>
        <v>23.337999999999997</v>
      </c>
      <c r="T28" s="133">
        <f t="shared" si="21"/>
        <v>23.337999999999997</v>
      </c>
      <c r="U28" s="133">
        <f t="shared" si="21"/>
        <v>23.337999999999997</v>
      </c>
      <c r="V28" s="133">
        <f>+V15</f>
        <v>21.738</v>
      </c>
      <c r="W28" s="133">
        <f t="shared" ref="W28:Y28" si="22">+W15</f>
        <v>33.558</v>
      </c>
      <c r="X28" s="133">
        <f t="shared" si="22"/>
        <v>33.949999999999996</v>
      </c>
      <c r="Y28" s="133">
        <f t="shared" si="22"/>
        <v>33.949999999999996</v>
      </c>
      <c r="Z28" s="133">
        <f>+Z15</f>
        <v>32.349999999999994</v>
      </c>
      <c r="AA28" s="133">
        <f>+AA15</f>
        <v>14.252000000000002</v>
      </c>
      <c r="AB28" s="133">
        <f>+AB15</f>
        <v>109.8</v>
      </c>
      <c r="AC28" s="133">
        <f>+AC15</f>
        <v>80.7</v>
      </c>
      <c r="AD28" s="133"/>
      <c r="AE28" s="141">
        <f t="shared" si="19"/>
        <v>761.02</v>
      </c>
      <c r="AF28" s="262" t="s">
        <v>2</v>
      </c>
    </row>
    <row r="29" spans="2:35" s="7" customFormat="1" ht="24.95" customHeight="1" x14ac:dyDescent="0.25">
      <c r="B29" s="567" t="s">
        <v>572</v>
      </c>
      <c r="C29" s="532"/>
      <c r="D29" s="532"/>
      <c r="E29" s="532"/>
      <c r="F29" s="533"/>
      <c r="G29" s="133"/>
      <c r="H29" s="133"/>
      <c r="I29" s="133">
        <f t="shared" ref="I29:L29" si="23">+I28</f>
        <v>13.853999999999997</v>
      </c>
      <c r="J29" s="133">
        <f t="shared" si="23"/>
        <v>13.853999999999997</v>
      </c>
      <c r="K29" s="133">
        <f t="shared" si="23"/>
        <v>9.8319999999999972</v>
      </c>
      <c r="L29" s="133">
        <f t="shared" si="23"/>
        <v>154.88400000000001</v>
      </c>
      <c r="M29" s="133">
        <f t="shared" ref="M29:N29" si="24">+M28</f>
        <v>22.377999999999997</v>
      </c>
      <c r="N29" s="133">
        <f t="shared" si="24"/>
        <v>23.337999999999997</v>
      </c>
      <c r="O29" s="133">
        <f t="shared" ref="O29:P29" si="25">+O28</f>
        <v>23.337999999999997</v>
      </c>
      <c r="P29" s="133">
        <f t="shared" si="25"/>
        <v>23.337999999999997</v>
      </c>
      <c r="Q29" s="133">
        <f t="shared" ref="Q29:V29" si="26">+Q28</f>
        <v>22.945999999999994</v>
      </c>
      <c r="R29" s="133">
        <f t="shared" si="26"/>
        <v>22.945999999999994</v>
      </c>
      <c r="S29" s="133">
        <f t="shared" si="26"/>
        <v>23.337999999999997</v>
      </c>
      <c r="T29" s="133">
        <f t="shared" si="26"/>
        <v>23.337999999999997</v>
      </c>
      <c r="U29" s="133">
        <f t="shared" si="26"/>
        <v>23.337999999999997</v>
      </c>
      <c r="V29" s="133">
        <f t="shared" si="26"/>
        <v>21.738</v>
      </c>
      <c r="W29" s="133">
        <f t="shared" ref="W29:Z29" si="27">+W28</f>
        <v>33.558</v>
      </c>
      <c r="X29" s="133">
        <f t="shared" si="27"/>
        <v>33.949999999999996</v>
      </c>
      <c r="Y29" s="133">
        <f t="shared" si="27"/>
        <v>33.949999999999996</v>
      </c>
      <c r="Z29" s="133">
        <f t="shared" si="27"/>
        <v>32.349999999999994</v>
      </c>
      <c r="AA29" s="133">
        <f t="shared" ref="AA29:AC29" si="28">+AA28</f>
        <v>14.252000000000002</v>
      </c>
      <c r="AB29" s="133">
        <f t="shared" si="28"/>
        <v>109.8</v>
      </c>
      <c r="AC29" s="133">
        <f t="shared" si="28"/>
        <v>80.7</v>
      </c>
      <c r="AD29" s="133"/>
      <c r="AE29" s="141">
        <f t="shared" si="19"/>
        <v>761.02</v>
      </c>
      <c r="AF29" s="262" t="s">
        <v>2</v>
      </c>
    </row>
    <row r="30" spans="2:35" s="7" customFormat="1" ht="24.95" customHeight="1" thickBot="1" x14ac:dyDescent="0.3">
      <c r="B30" s="564"/>
      <c r="C30" s="565"/>
      <c r="D30" s="565"/>
      <c r="E30" s="565"/>
      <c r="F30" s="566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6"/>
    </row>
    <row r="31" spans="2:35" s="8" customFormat="1" ht="20.100000000000001" customHeight="1" x14ac:dyDescent="0.25">
      <c r="B31" s="563"/>
      <c r="C31" s="563"/>
      <c r="D31" s="563"/>
      <c r="E31" s="563"/>
      <c r="F31" s="563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48"/>
    </row>
    <row r="32" spans="2:35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48"/>
    </row>
    <row r="33" spans="2:32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48"/>
    </row>
    <row r="34" spans="2:32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48"/>
    </row>
    <row r="35" spans="2:32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48"/>
    </row>
    <row r="36" spans="2:32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48"/>
    </row>
    <row r="37" spans="2:32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48"/>
    </row>
    <row r="38" spans="2:32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48"/>
    </row>
    <row r="39" spans="2:32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48"/>
    </row>
    <row r="40" spans="2:32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48"/>
    </row>
  </sheetData>
  <mergeCells count="22">
    <mergeCell ref="B20:F20"/>
    <mergeCell ref="B1:AF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600-76AE-43FD-926D-1636DF22EADD}">
  <sheetPr>
    <tabColor rgb="FF0070C0"/>
  </sheetPr>
  <dimension ref="B1:AB40"/>
  <sheetViews>
    <sheetView showGridLines="0" view="pageBreakPreview" topLeftCell="A12" zoomScaleNormal="70" zoomScaleSheetLayoutView="100" workbookViewId="0">
      <selection activeCell="B9" sqref="B9:W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2" width="10.7109375" style="32" customWidth="1"/>
    <col min="23" max="23" width="3.5703125" style="34" customWidth="1"/>
    <col min="24" max="24" width="1.7109375" style="32" customWidth="1"/>
    <col min="25" max="16384" width="9.140625" style="32"/>
  </cols>
  <sheetData>
    <row r="1" spans="2:28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</row>
    <row r="2" spans="2:28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</row>
    <row r="3" spans="2:28" s="10" customFormat="1" ht="20.100000000000001" customHeight="1" x14ac:dyDescent="0.25"/>
    <row r="4" spans="2:28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R4" s="2"/>
      <c r="S4" s="2"/>
      <c r="U4" s="3" t="s">
        <v>21</v>
      </c>
      <c r="V4" s="236" t="str">
        <f>+'DADOS DA OBRA'!$N$25</f>
        <v>18/03/2026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8" s="5" customFormat="1" ht="20.100000000000001" customHeight="1" x14ac:dyDescent="0.25">
      <c r="B7" s="1" t="s">
        <v>24</v>
      </c>
      <c r="D7" s="43" t="s">
        <v>97</v>
      </c>
      <c r="S7" s="3" t="s">
        <v>234</v>
      </c>
      <c r="T7" s="68" t="s">
        <v>235</v>
      </c>
      <c r="U7" s="3" t="s">
        <v>25</v>
      </c>
      <c r="V7" s="68" t="s">
        <v>336</v>
      </c>
    </row>
    <row r="8" spans="2:28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N8" s="9"/>
    </row>
    <row r="9" spans="2:28" s="8" customFormat="1" ht="26.25" customHeight="1" x14ac:dyDescent="0.25">
      <c r="B9" s="571"/>
      <c r="C9" s="572"/>
      <c r="D9" s="572"/>
      <c r="E9" s="572"/>
      <c r="F9" s="572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542</v>
      </c>
      <c r="N9" s="166" t="s">
        <v>543</v>
      </c>
      <c r="O9" s="166" t="s">
        <v>544</v>
      </c>
      <c r="P9" s="166" t="s">
        <v>545</v>
      </c>
      <c r="Q9" s="166" t="s">
        <v>546</v>
      </c>
      <c r="R9" s="166" t="s">
        <v>516</v>
      </c>
      <c r="S9" s="166" t="s">
        <v>573</v>
      </c>
      <c r="T9" s="166" t="s">
        <v>87</v>
      </c>
      <c r="U9" s="166"/>
      <c r="V9" s="248" t="s">
        <v>98</v>
      </c>
      <c r="W9" s="249"/>
    </row>
    <row r="10" spans="2:28" s="8" customFormat="1" ht="20.100000000000001" customHeight="1" x14ac:dyDescent="0.25">
      <c r="B10" s="568" t="s">
        <v>50</v>
      </c>
      <c r="C10" s="522"/>
      <c r="D10" s="522"/>
      <c r="E10" s="522"/>
      <c r="F10" s="522"/>
      <c r="G10" s="180">
        <v>13</v>
      </c>
      <c r="H10" s="180">
        <v>12.84</v>
      </c>
      <c r="I10" s="180">
        <v>7.86</v>
      </c>
      <c r="J10" s="180">
        <v>7.86</v>
      </c>
      <c r="K10" s="180">
        <v>5.68</v>
      </c>
      <c r="L10" s="180">
        <v>84.09</v>
      </c>
      <c r="M10" s="180">
        <v>20.12</v>
      </c>
      <c r="N10" s="180">
        <v>20.27</v>
      </c>
      <c r="O10" s="180">
        <v>24.15</v>
      </c>
      <c r="P10" s="180">
        <v>24.01</v>
      </c>
      <c r="Q10" s="180">
        <v>28.14</v>
      </c>
      <c r="R10" s="180">
        <v>22.99</v>
      </c>
      <c r="S10" s="180">
        <v>7.9</v>
      </c>
      <c r="T10" s="180">
        <v>23</v>
      </c>
      <c r="U10" s="180"/>
      <c r="V10" s="180"/>
      <c r="W10" s="250" t="s">
        <v>7</v>
      </c>
    </row>
    <row r="11" spans="2:28" s="7" customFormat="1" ht="20.100000000000001" customHeight="1" x14ac:dyDescent="0.25">
      <c r="B11" s="568" t="s">
        <v>92</v>
      </c>
      <c r="C11" s="522"/>
      <c r="D11" s="522"/>
      <c r="E11" s="522"/>
      <c r="F11" s="522"/>
      <c r="G11" s="180">
        <v>2.8</v>
      </c>
      <c r="H11" s="180">
        <v>2.8</v>
      </c>
      <c r="I11" s="180">
        <v>2.8</v>
      </c>
      <c r="J11" s="180">
        <v>2.8</v>
      </c>
      <c r="K11" s="180">
        <v>2.8</v>
      </c>
      <c r="L11" s="180">
        <v>2.8</v>
      </c>
      <c r="M11" s="180">
        <v>2.8</v>
      </c>
      <c r="N11" s="180">
        <v>2.8</v>
      </c>
      <c r="O11" s="180">
        <v>2.8</v>
      </c>
      <c r="P11" s="180">
        <v>2.8</v>
      </c>
      <c r="Q11" s="180">
        <v>2.8</v>
      </c>
      <c r="R11" s="180">
        <v>2.8</v>
      </c>
      <c r="S11" s="180">
        <v>2.8</v>
      </c>
      <c r="T11" s="180">
        <v>3.6</v>
      </c>
      <c r="U11" s="180"/>
      <c r="V11" s="180"/>
      <c r="W11" s="251" t="s">
        <v>7</v>
      </c>
    </row>
    <row r="12" spans="2:28" s="8" customFormat="1" ht="20.100000000000001" customHeight="1" x14ac:dyDescent="0.25">
      <c r="B12" s="568" t="s">
        <v>48</v>
      </c>
      <c r="C12" s="522"/>
      <c r="D12" s="522"/>
      <c r="E12" s="522"/>
      <c r="F12" s="522"/>
      <c r="G12" s="181">
        <f t="shared" ref="G12:T12" si="0">+G10*G11</f>
        <v>36.4</v>
      </c>
      <c r="H12" s="181">
        <f t="shared" si="0"/>
        <v>35.951999999999998</v>
      </c>
      <c r="I12" s="181">
        <f t="shared" si="0"/>
        <v>22.007999999999999</v>
      </c>
      <c r="J12" s="181">
        <f t="shared" si="0"/>
        <v>22.007999999999999</v>
      </c>
      <c r="K12" s="181">
        <f t="shared" si="0"/>
        <v>15.903999999999998</v>
      </c>
      <c r="L12" s="181">
        <f t="shared" si="0"/>
        <v>235.452</v>
      </c>
      <c r="M12" s="181">
        <f t="shared" si="0"/>
        <v>56.335999999999999</v>
      </c>
      <c r="N12" s="181">
        <f t="shared" si="0"/>
        <v>56.755999999999993</v>
      </c>
      <c r="O12" s="181">
        <f t="shared" si="0"/>
        <v>67.61999999999999</v>
      </c>
      <c r="P12" s="181">
        <f t="shared" si="0"/>
        <v>67.227999999999994</v>
      </c>
      <c r="Q12" s="181">
        <f t="shared" si="0"/>
        <v>78.792000000000002</v>
      </c>
      <c r="R12" s="181">
        <f t="shared" si="0"/>
        <v>64.371999999999986</v>
      </c>
      <c r="S12" s="181">
        <f t="shared" ref="S12" si="1">+S10*S11</f>
        <v>22.12</v>
      </c>
      <c r="T12" s="181">
        <f t="shared" si="0"/>
        <v>82.8</v>
      </c>
      <c r="U12" s="181"/>
      <c r="V12" s="181"/>
      <c r="W12" s="252" t="s">
        <v>2</v>
      </c>
    </row>
    <row r="13" spans="2:28" s="8" customFormat="1" ht="20.100000000000001" customHeight="1" x14ac:dyDescent="0.25">
      <c r="B13" s="568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250" t="s">
        <v>2</v>
      </c>
    </row>
    <row r="14" spans="2:28" s="8" customFormat="1" ht="20.100000000000001" customHeight="1" x14ac:dyDescent="0.25">
      <c r="B14" s="568" t="s">
        <v>94</v>
      </c>
      <c r="C14" s="522"/>
      <c r="D14" s="522"/>
      <c r="E14" s="522"/>
      <c r="F14" s="522"/>
      <c r="G14" s="181">
        <f>0.8*2.1</f>
        <v>1.6800000000000002</v>
      </c>
      <c r="H14" s="181">
        <f>0.8*2.1</f>
        <v>1.6800000000000002</v>
      </c>
      <c r="I14" s="181">
        <f>0.9*2.1</f>
        <v>1.8900000000000001</v>
      </c>
      <c r="J14" s="181">
        <f>0.9*2.1</f>
        <v>1.8900000000000001</v>
      </c>
      <c r="K14" s="181">
        <f>0.8*2.1</f>
        <v>1.6800000000000002</v>
      </c>
      <c r="L14" s="181">
        <f>1*2.1*2+0.8*2.1*3+0.9*2.1*2+2.5*1.2*3+1.4*2.1*6</f>
        <v>39.660000000000004</v>
      </c>
      <c r="M14" s="181">
        <f>1.2*0.8+2.8*0.8+1.4*2.1</f>
        <v>6.14</v>
      </c>
      <c r="N14" s="181">
        <f>1.4*2.1</f>
        <v>2.94</v>
      </c>
      <c r="O14" s="181">
        <f>1.4*2.1</f>
        <v>2.94</v>
      </c>
      <c r="P14" s="181">
        <f>1.4*2.1+2.8*0.8+1.2*0.8</f>
        <v>6.14</v>
      </c>
      <c r="Q14" s="181">
        <f>1.4*2.1+1.2*0.8+2*0.8+2.8*0.8</f>
        <v>7.74</v>
      </c>
      <c r="R14" s="181">
        <f>2.8*0.8+1.4*2.1</f>
        <v>5.18</v>
      </c>
      <c r="S14" s="181">
        <f>1.4*2.1*2</f>
        <v>5.88</v>
      </c>
      <c r="T14" s="181">
        <f>1*2.1</f>
        <v>2.1</v>
      </c>
      <c r="U14" s="181"/>
      <c r="V14" s="181"/>
      <c r="W14" s="252" t="s">
        <v>2</v>
      </c>
    </row>
    <row r="15" spans="2:28" s="8" customFormat="1" ht="20.100000000000001" customHeight="1" thickBot="1" x14ac:dyDescent="0.3">
      <c r="B15" s="569" t="s">
        <v>95</v>
      </c>
      <c r="C15" s="570"/>
      <c r="D15" s="570"/>
      <c r="E15" s="570"/>
      <c r="F15" s="570"/>
      <c r="G15" s="253">
        <f t="shared" ref="G15:T15" si="2">+G12+G13-G14</f>
        <v>34.72</v>
      </c>
      <c r="H15" s="253">
        <f t="shared" si="2"/>
        <v>34.271999999999998</v>
      </c>
      <c r="I15" s="253">
        <f t="shared" si="2"/>
        <v>20.117999999999999</v>
      </c>
      <c r="J15" s="253">
        <f t="shared" si="2"/>
        <v>20.117999999999999</v>
      </c>
      <c r="K15" s="253">
        <f t="shared" si="2"/>
        <v>14.223999999999998</v>
      </c>
      <c r="L15" s="253">
        <f t="shared" si="2"/>
        <v>195.792</v>
      </c>
      <c r="M15" s="253">
        <f t="shared" si="2"/>
        <v>50.195999999999998</v>
      </c>
      <c r="N15" s="253">
        <f t="shared" si="2"/>
        <v>53.815999999999995</v>
      </c>
      <c r="O15" s="253">
        <f t="shared" si="2"/>
        <v>64.679999999999993</v>
      </c>
      <c r="P15" s="253">
        <f t="shared" si="2"/>
        <v>61.087999999999994</v>
      </c>
      <c r="Q15" s="253">
        <f t="shared" si="2"/>
        <v>71.052000000000007</v>
      </c>
      <c r="R15" s="253">
        <f t="shared" si="2"/>
        <v>59.191999999999986</v>
      </c>
      <c r="S15" s="253">
        <f t="shared" ref="S15" si="3">+S12+S13-S14</f>
        <v>16.240000000000002</v>
      </c>
      <c r="T15" s="253">
        <f t="shared" si="2"/>
        <v>80.7</v>
      </c>
      <c r="U15" s="253"/>
      <c r="V15" s="253"/>
      <c r="W15" s="254" t="s">
        <v>2</v>
      </c>
    </row>
    <row r="16" spans="2:28" s="8" customFormat="1" ht="24.95" customHeight="1" x14ac:dyDescent="0.25">
      <c r="B16" s="255" t="s">
        <v>560</v>
      </c>
      <c r="C16" s="256"/>
      <c r="D16" s="256"/>
      <c r="E16" s="256"/>
      <c r="F16" s="257"/>
      <c r="G16" s="260"/>
      <c r="H16" s="259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1"/>
    </row>
    <row r="17" spans="2:26" s="8" customFormat="1" ht="24.95" customHeight="1" x14ac:dyDescent="0.25">
      <c r="B17" s="567" t="s">
        <v>561</v>
      </c>
      <c r="C17" s="532"/>
      <c r="D17" s="532"/>
      <c r="E17" s="532"/>
      <c r="F17" s="533"/>
      <c r="G17" s="133">
        <f t="shared" ref="G17:H17" si="4">+G15+G10*0.2</f>
        <v>37.32</v>
      </c>
      <c r="H17" s="133">
        <f t="shared" si="4"/>
        <v>36.839999999999996</v>
      </c>
      <c r="I17" s="133">
        <f>+I20</f>
        <v>6.2640000000000011</v>
      </c>
      <c r="J17" s="133">
        <f>+J20</f>
        <v>6.2640000000000011</v>
      </c>
      <c r="K17" s="133">
        <f>+K20-1.23*0.9</f>
        <v>3.2850000000000001</v>
      </c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41">
        <f t="shared" ref="V17:V25" si="5">SUM(G17:U17)</f>
        <v>89.972999999999985</v>
      </c>
      <c r="W17" s="262" t="s">
        <v>2</v>
      </c>
    </row>
    <row r="18" spans="2:26" s="7" customFormat="1" ht="24.95" customHeight="1" x14ac:dyDescent="0.25">
      <c r="B18" s="567" t="s">
        <v>562</v>
      </c>
      <c r="C18" s="532"/>
      <c r="D18" s="532"/>
      <c r="E18" s="532"/>
      <c r="F18" s="533"/>
      <c r="G18" s="133">
        <f t="shared" ref="G18:J18" si="6">+G17</f>
        <v>37.32</v>
      </c>
      <c r="H18" s="133">
        <f t="shared" si="6"/>
        <v>36.839999999999996</v>
      </c>
      <c r="I18" s="133">
        <f t="shared" si="6"/>
        <v>6.2640000000000011</v>
      </c>
      <c r="J18" s="133">
        <f t="shared" si="6"/>
        <v>6.2640000000000011</v>
      </c>
      <c r="K18" s="133">
        <f>+K17</f>
        <v>3.2850000000000001</v>
      </c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41">
        <f t="shared" si="5"/>
        <v>89.972999999999985</v>
      </c>
      <c r="W18" s="262" t="s">
        <v>2</v>
      </c>
    </row>
    <row r="19" spans="2:26" s="8" customFormat="1" ht="24.95" customHeight="1" x14ac:dyDescent="0.25">
      <c r="B19" s="567" t="s">
        <v>563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41">
        <f t="shared" si="5"/>
        <v>0</v>
      </c>
      <c r="W19" s="262" t="s">
        <v>2</v>
      </c>
    </row>
    <row r="20" spans="2:26" s="8" customFormat="1" ht="24.95" customHeight="1" x14ac:dyDescent="0.25">
      <c r="B20" s="567" t="s">
        <v>564</v>
      </c>
      <c r="C20" s="532"/>
      <c r="D20" s="532"/>
      <c r="E20" s="532"/>
      <c r="F20" s="533"/>
      <c r="G20" s="133">
        <f t="shared" ref="G20:H20" si="7">+G15</f>
        <v>34.72</v>
      </c>
      <c r="H20" s="133">
        <f t="shared" si="7"/>
        <v>34.271999999999998</v>
      </c>
      <c r="I20" s="133">
        <f>+I10*0.9-0.9*0.9</f>
        <v>6.2640000000000011</v>
      </c>
      <c r="J20" s="133">
        <f>+J10*0.9-0.9*0.9</f>
        <v>6.2640000000000011</v>
      </c>
      <c r="K20" s="133">
        <f>+K10*0.9-0.8*0.9</f>
        <v>4.3920000000000003</v>
      </c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41">
        <f t="shared" si="5"/>
        <v>85.911999999999978</v>
      </c>
      <c r="W20" s="262" t="s">
        <v>2</v>
      </c>
    </row>
    <row r="21" spans="2:26" s="8" customFormat="1" ht="24.95" customHeight="1" x14ac:dyDescent="0.25">
      <c r="B21" s="567" t="s">
        <v>565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41">
        <f t="shared" si="5"/>
        <v>0</v>
      </c>
      <c r="W21" s="262" t="s">
        <v>2</v>
      </c>
    </row>
    <row r="22" spans="2:26" s="8" customFormat="1" ht="24.95" customHeight="1" x14ac:dyDescent="0.25">
      <c r="B22" s="567" t="s">
        <v>566</v>
      </c>
      <c r="C22" s="532"/>
      <c r="D22" s="532"/>
      <c r="E22" s="532"/>
      <c r="F22" s="5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41">
        <f t="shared" si="5"/>
        <v>0</v>
      </c>
      <c r="W22" s="262" t="s">
        <v>7</v>
      </c>
    </row>
    <row r="23" spans="2:26" s="8" customFormat="1" ht="54.95" customHeight="1" x14ac:dyDescent="0.25">
      <c r="B23" s="567" t="s">
        <v>567</v>
      </c>
      <c r="C23" s="532"/>
      <c r="D23" s="532"/>
      <c r="E23" s="532"/>
      <c r="F23" s="533"/>
      <c r="G23" s="133"/>
      <c r="H23" s="133"/>
      <c r="I23" s="133">
        <f>+I15-I17+(I10*0.2)</f>
        <v>15.425999999999998</v>
      </c>
      <c r="J23" s="133">
        <f>+J15-J17+(J10*0.2)</f>
        <v>15.425999999999998</v>
      </c>
      <c r="K23" s="133">
        <f>+K15-K20+(K10*0.2)</f>
        <v>10.967999999999996</v>
      </c>
      <c r="L23" s="133">
        <f>((L15+(L10*0.2)-L27))</f>
        <v>114.75000000000003</v>
      </c>
      <c r="M23" s="133">
        <f>((M15+(M10*0.2)-M27))</f>
        <v>15.411999999999999</v>
      </c>
      <c r="N23" s="133"/>
      <c r="O23" s="133"/>
      <c r="P23" s="133">
        <f>((P15+(P10*0.2)-P27))</f>
        <v>21.65</v>
      </c>
      <c r="Q23" s="133">
        <f>((Q15+(Q10*0.2)-Q27))</f>
        <v>40.196000000000005</v>
      </c>
      <c r="R23" s="133">
        <f>((R15+(R10*0.2)-R27))</f>
        <v>34.529999999999987</v>
      </c>
      <c r="S23" s="133"/>
      <c r="T23" s="133">
        <f>+T15</f>
        <v>80.7</v>
      </c>
      <c r="U23" s="133"/>
      <c r="V23" s="141">
        <f t="shared" si="5"/>
        <v>349.05799999999999</v>
      </c>
      <c r="W23" s="262" t="s">
        <v>2</v>
      </c>
    </row>
    <row r="24" spans="2:26" s="8" customFormat="1" ht="54.95" customHeight="1" x14ac:dyDescent="0.25">
      <c r="B24" s="567" t="s">
        <v>568</v>
      </c>
      <c r="C24" s="532"/>
      <c r="D24" s="532"/>
      <c r="E24" s="532"/>
      <c r="F24" s="5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>
        <f>((S15+(S10*0.2)-S27))</f>
        <v>6.1999999999999993</v>
      </c>
      <c r="T24" s="133"/>
      <c r="U24" s="133"/>
      <c r="V24" s="141">
        <f t="shared" si="5"/>
        <v>6.1999999999999993</v>
      </c>
      <c r="W24" s="262" t="s">
        <v>2</v>
      </c>
    </row>
    <row r="25" spans="2:26" s="8" customFormat="1" ht="54.95" customHeight="1" x14ac:dyDescent="0.25">
      <c r="B25" s="567" t="s">
        <v>569</v>
      </c>
      <c r="C25" s="532"/>
      <c r="D25" s="532"/>
      <c r="E25" s="532"/>
      <c r="F25" s="5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41">
        <f t="shared" si="5"/>
        <v>0</v>
      </c>
      <c r="W25" s="262" t="s">
        <v>2</v>
      </c>
      <c r="Z25" s="72"/>
    </row>
    <row r="26" spans="2:26" s="8" customFormat="1" ht="24.95" customHeight="1" x14ac:dyDescent="0.25">
      <c r="B26" s="263" t="s">
        <v>51</v>
      </c>
      <c r="C26" s="192"/>
      <c r="D26" s="192"/>
      <c r="E26" s="192"/>
      <c r="F26" s="19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41"/>
      <c r="W26" s="264"/>
    </row>
    <row r="27" spans="2:26" s="7" customFormat="1" ht="24.95" customHeight="1" x14ac:dyDescent="0.25">
      <c r="B27" s="567" t="s">
        <v>570</v>
      </c>
      <c r="C27" s="532"/>
      <c r="D27" s="532"/>
      <c r="E27" s="532"/>
      <c r="F27" s="533"/>
      <c r="G27" s="133"/>
      <c r="H27" s="133"/>
      <c r="I27" s="133"/>
      <c r="J27" s="133"/>
      <c r="K27" s="133"/>
      <c r="L27" s="133">
        <f>((9.98+12.86+7.58+1.65+9.18)*2.8)-(1.4*2.1*6)</f>
        <v>97.859999999999985</v>
      </c>
      <c r="M27" s="133">
        <f>((4.85+4.85+5.21)*2.8)-(1.4*2.1)</f>
        <v>38.808</v>
      </c>
      <c r="N27" s="133">
        <f>N15</f>
        <v>53.815999999999995</v>
      </c>
      <c r="O27" s="133">
        <f t="shared" ref="O27" si="8">O15</f>
        <v>64.679999999999993</v>
      </c>
      <c r="P27" s="133">
        <f>((4.85+4.85+7.15)*2.8)-(1.4*2.1)</f>
        <v>44.24</v>
      </c>
      <c r="Q27" s="133">
        <f>((7.05+7.03)*2.8)-(1.4*2.1)</f>
        <v>36.484000000000002</v>
      </c>
      <c r="R27" s="133">
        <f>((7.05+4.45)*2.8)-(1.4*2.1)</f>
        <v>29.259999999999994</v>
      </c>
      <c r="S27" s="133">
        <f>((1.65+2.3+2.3)*2.8)-(1.4*2.1*2)</f>
        <v>11.620000000000001</v>
      </c>
      <c r="T27" s="133"/>
      <c r="U27" s="133"/>
      <c r="V27" s="141">
        <f>SUM(G27:U27)</f>
        <v>376.76799999999997</v>
      </c>
      <c r="W27" s="262" t="s">
        <v>2</v>
      </c>
    </row>
    <row r="28" spans="2:26" s="7" customFormat="1" ht="24.95" customHeight="1" x14ac:dyDescent="0.25">
      <c r="B28" s="567" t="s">
        <v>571</v>
      </c>
      <c r="C28" s="532"/>
      <c r="D28" s="532"/>
      <c r="E28" s="532"/>
      <c r="F28" s="533"/>
      <c r="G28" s="133"/>
      <c r="H28" s="133"/>
      <c r="I28" s="133">
        <f>+I15-I20</f>
        <v>13.853999999999997</v>
      </c>
      <c r="J28" s="133">
        <f>+J15-J20</f>
        <v>13.853999999999997</v>
      </c>
      <c r="K28" s="133">
        <f>+K15-K20</f>
        <v>9.8319999999999972</v>
      </c>
      <c r="L28" s="133">
        <f>+L15</f>
        <v>195.792</v>
      </c>
      <c r="M28" s="133">
        <f>+M15</f>
        <v>50.195999999999998</v>
      </c>
      <c r="N28" s="133">
        <f>+N15</f>
        <v>53.815999999999995</v>
      </c>
      <c r="O28" s="133">
        <f t="shared" ref="O28" si="9">+O15</f>
        <v>64.679999999999993</v>
      </c>
      <c r="P28" s="133">
        <f>+P15</f>
        <v>61.087999999999994</v>
      </c>
      <c r="Q28" s="133">
        <f>+Q15</f>
        <v>71.052000000000007</v>
      </c>
      <c r="R28" s="133">
        <f>+R15</f>
        <v>59.191999999999986</v>
      </c>
      <c r="S28" s="133">
        <f>+S15</f>
        <v>16.240000000000002</v>
      </c>
      <c r="T28" s="133">
        <f>+T15</f>
        <v>80.7</v>
      </c>
      <c r="U28" s="133"/>
      <c r="V28" s="141">
        <f>SUM(G28:U28)</f>
        <v>690.29600000000005</v>
      </c>
      <c r="W28" s="262" t="s">
        <v>2</v>
      </c>
    </row>
    <row r="29" spans="2:26" s="7" customFormat="1" ht="24.95" customHeight="1" x14ac:dyDescent="0.25">
      <c r="B29" s="567" t="s">
        <v>572</v>
      </c>
      <c r="C29" s="532"/>
      <c r="D29" s="532"/>
      <c r="E29" s="532"/>
      <c r="F29" s="533"/>
      <c r="G29" s="133"/>
      <c r="H29" s="133"/>
      <c r="I29" s="133">
        <f t="shared" ref="I29:T29" si="10">+I28</f>
        <v>13.853999999999997</v>
      </c>
      <c r="J29" s="133">
        <f t="shared" si="10"/>
        <v>13.853999999999997</v>
      </c>
      <c r="K29" s="133">
        <f t="shared" si="10"/>
        <v>9.8319999999999972</v>
      </c>
      <c r="L29" s="133">
        <f t="shared" si="10"/>
        <v>195.792</v>
      </c>
      <c r="M29" s="133">
        <f t="shared" si="10"/>
        <v>50.195999999999998</v>
      </c>
      <c r="N29" s="133">
        <f t="shared" si="10"/>
        <v>53.815999999999995</v>
      </c>
      <c r="O29" s="133">
        <f t="shared" si="10"/>
        <v>64.679999999999993</v>
      </c>
      <c r="P29" s="133">
        <f t="shared" ref="P29:Q29" si="11">+P28</f>
        <v>61.087999999999994</v>
      </c>
      <c r="Q29" s="133">
        <f t="shared" si="11"/>
        <v>71.052000000000007</v>
      </c>
      <c r="R29" s="133">
        <f t="shared" ref="R29:S29" si="12">+R28</f>
        <v>59.191999999999986</v>
      </c>
      <c r="S29" s="133">
        <f t="shared" si="12"/>
        <v>16.240000000000002</v>
      </c>
      <c r="T29" s="133">
        <f t="shared" si="10"/>
        <v>80.7</v>
      </c>
      <c r="U29" s="133"/>
      <c r="V29" s="141">
        <f>SUM(G29:U29)</f>
        <v>690.29600000000005</v>
      </c>
      <c r="W29" s="262" t="s">
        <v>2</v>
      </c>
    </row>
    <row r="30" spans="2:26" s="7" customFormat="1" ht="24.95" customHeight="1" thickBot="1" x14ac:dyDescent="0.3">
      <c r="B30" s="564"/>
      <c r="C30" s="565"/>
      <c r="D30" s="565"/>
      <c r="E30" s="565"/>
      <c r="F30" s="566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6"/>
    </row>
    <row r="31" spans="2:26" s="8" customFormat="1" ht="20.100000000000001" customHeight="1" x14ac:dyDescent="0.25">
      <c r="B31" s="563"/>
      <c r="C31" s="563"/>
      <c r="D31" s="563"/>
      <c r="E31" s="563"/>
      <c r="F31" s="563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48"/>
    </row>
    <row r="32" spans="2:26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48"/>
    </row>
    <row r="33" spans="2:23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48"/>
    </row>
    <row r="34" spans="2:23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48"/>
    </row>
    <row r="35" spans="2:23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48"/>
    </row>
    <row r="36" spans="2:23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48"/>
    </row>
    <row r="37" spans="2:23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48"/>
    </row>
    <row r="38" spans="2:23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48"/>
    </row>
    <row r="39" spans="2:23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48"/>
    </row>
    <row r="40" spans="2:23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48"/>
    </row>
  </sheetData>
  <mergeCells count="22"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  <mergeCell ref="B20:F20"/>
    <mergeCell ref="B1:W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5ACCF-85AE-4A76-90F1-9D34390A81AA}">
  <sheetPr>
    <tabColor rgb="FF0070C0"/>
  </sheetPr>
  <dimension ref="B1:Z40"/>
  <sheetViews>
    <sheetView showGridLines="0" view="pageBreakPreview" topLeftCell="A12" zoomScaleNormal="70" zoomScaleSheetLayoutView="100" workbookViewId="0">
      <selection activeCell="B9" sqref="B9:U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0" width="10.7109375" style="32" customWidth="1"/>
    <col min="21" max="21" width="3.5703125" style="34" customWidth="1"/>
    <col min="22" max="22" width="1.7109375" style="32" customWidth="1"/>
    <col min="23" max="16384" width="9.140625" style="32"/>
  </cols>
  <sheetData>
    <row r="1" spans="2:26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</row>
    <row r="2" spans="2:26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</row>
    <row r="3" spans="2:26" s="10" customFormat="1" ht="20.100000000000001" customHeight="1" x14ac:dyDescent="0.25"/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S4" s="3" t="s">
        <v>21</v>
      </c>
      <c r="T4" s="236" t="str">
        <f>+'DADOS DA OBRA'!$N$25</f>
        <v>18/03/2026</v>
      </c>
      <c r="W4" s="35"/>
      <c r="X4" s="35"/>
      <c r="Y4" s="36"/>
      <c r="Z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S5" s="3" t="s">
        <v>22</v>
      </c>
      <c r="T5" s="4" t="str">
        <f>'DADOS DA OBRA'!$N$28</f>
        <v>00</v>
      </c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6" s="5" customFormat="1" ht="20.100000000000001" customHeight="1" x14ac:dyDescent="0.25">
      <c r="B7" s="1" t="s">
        <v>24</v>
      </c>
      <c r="D7" s="43" t="s">
        <v>97</v>
      </c>
      <c r="Q7" s="3" t="s">
        <v>234</v>
      </c>
      <c r="R7" s="68" t="s">
        <v>235</v>
      </c>
      <c r="S7" s="3" t="s">
        <v>25</v>
      </c>
      <c r="T7" s="68" t="s">
        <v>335</v>
      </c>
    </row>
    <row r="8" spans="2:26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N8" s="9"/>
    </row>
    <row r="9" spans="2:26" s="8" customFormat="1" ht="26.25" customHeight="1" x14ac:dyDescent="0.25">
      <c r="B9" s="571"/>
      <c r="C9" s="572"/>
      <c r="D9" s="572"/>
      <c r="E9" s="572"/>
      <c r="F9" s="572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547</v>
      </c>
      <c r="N9" s="166" t="s">
        <v>548</v>
      </c>
      <c r="O9" s="166" t="s">
        <v>536</v>
      </c>
      <c r="P9" s="166" t="s">
        <v>537</v>
      </c>
      <c r="Q9" s="166" t="s">
        <v>538</v>
      </c>
      <c r="R9" s="166" t="s">
        <v>87</v>
      </c>
      <c r="S9" s="166"/>
      <c r="T9" s="248" t="s">
        <v>98</v>
      </c>
      <c r="U9" s="249"/>
    </row>
    <row r="10" spans="2:26" s="8" customFormat="1" ht="20.100000000000001" customHeight="1" x14ac:dyDescent="0.25">
      <c r="B10" s="568" t="s">
        <v>50</v>
      </c>
      <c r="C10" s="522"/>
      <c r="D10" s="522"/>
      <c r="E10" s="522"/>
      <c r="F10" s="522"/>
      <c r="G10" s="180">
        <v>13</v>
      </c>
      <c r="H10" s="180">
        <v>12.84</v>
      </c>
      <c r="I10" s="180">
        <v>7.86</v>
      </c>
      <c r="J10" s="180">
        <v>7.86</v>
      </c>
      <c r="K10" s="180">
        <v>5.68</v>
      </c>
      <c r="L10" s="180">
        <f>81.45+1.65*2</f>
        <v>84.75</v>
      </c>
      <c r="M10" s="180">
        <v>20.12</v>
      </c>
      <c r="N10" s="180">
        <v>20.27</v>
      </c>
      <c r="O10" s="180">
        <v>31.26</v>
      </c>
      <c r="P10" s="180">
        <v>27.86</v>
      </c>
      <c r="Q10" s="180">
        <v>28.47</v>
      </c>
      <c r="R10" s="180">
        <v>23</v>
      </c>
      <c r="S10" s="180"/>
      <c r="T10" s="180"/>
      <c r="U10" s="250" t="s">
        <v>7</v>
      </c>
    </row>
    <row r="11" spans="2:26" s="7" customFormat="1" ht="20.100000000000001" customHeight="1" x14ac:dyDescent="0.25">
      <c r="B11" s="568" t="s">
        <v>92</v>
      </c>
      <c r="C11" s="522"/>
      <c r="D11" s="522"/>
      <c r="E11" s="522"/>
      <c r="F11" s="522"/>
      <c r="G11" s="180">
        <v>2.8</v>
      </c>
      <c r="H11" s="180">
        <v>2.8</v>
      </c>
      <c r="I11" s="180">
        <v>2.8</v>
      </c>
      <c r="J11" s="180">
        <v>2.8</v>
      </c>
      <c r="K11" s="180">
        <v>2.8</v>
      </c>
      <c r="L11" s="180">
        <v>2.8</v>
      </c>
      <c r="M11" s="180">
        <v>2.8</v>
      </c>
      <c r="N11" s="180">
        <v>2.8</v>
      </c>
      <c r="O11" s="180">
        <v>2.8</v>
      </c>
      <c r="P11" s="180">
        <v>2.8</v>
      </c>
      <c r="Q11" s="180">
        <v>2.8</v>
      </c>
      <c r="R11" s="180">
        <v>3.6</v>
      </c>
      <c r="S11" s="180"/>
      <c r="T11" s="180"/>
      <c r="U11" s="251" t="s">
        <v>7</v>
      </c>
    </row>
    <row r="12" spans="2:26" s="8" customFormat="1" ht="20.100000000000001" customHeight="1" x14ac:dyDescent="0.25">
      <c r="B12" s="568" t="s">
        <v>48</v>
      </c>
      <c r="C12" s="522"/>
      <c r="D12" s="522"/>
      <c r="E12" s="522"/>
      <c r="F12" s="522"/>
      <c r="G12" s="181">
        <f t="shared" ref="G12:R12" si="0">+G10*G11</f>
        <v>36.4</v>
      </c>
      <c r="H12" s="181">
        <f t="shared" si="0"/>
        <v>35.951999999999998</v>
      </c>
      <c r="I12" s="181">
        <f t="shared" si="0"/>
        <v>22.007999999999999</v>
      </c>
      <c r="J12" s="181">
        <f t="shared" si="0"/>
        <v>22.007999999999999</v>
      </c>
      <c r="K12" s="181">
        <f t="shared" si="0"/>
        <v>15.903999999999998</v>
      </c>
      <c r="L12" s="181">
        <f t="shared" si="0"/>
        <v>237.29999999999998</v>
      </c>
      <c r="M12" s="181">
        <f t="shared" si="0"/>
        <v>56.335999999999999</v>
      </c>
      <c r="N12" s="181">
        <f t="shared" si="0"/>
        <v>56.755999999999993</v>
      </c>
      <c r="O12" s="181">
        <f t="shared" si="0"/>
        <v>87.528000000000006</v>
      </c>
      <c r="P12" s="181">
        <f t="shared" si="0"/>
        <v>78.007999999999996</v>
      </c>
      <c r="Q12" s="181">
        <f t="shared" si="0"/>
        <v>79.715999999999994</v>
      </c>
      <c r="R12" s="181">
        <f t="shared" si="0"/>
        <v>82.8</v>
      </c>
      <c r="S12" s="181"/>
      <c r="T12" s="181"/>
      <c r="U12" s="252" t="s">
        <v>2</v>
      </c>
    </row>
    <row r="13" spans="2:26" s="8" customFormat="1" ht="20.100000000000001" customHeight="1" x14ac:dyDescent="0.25">
      <c r="B13" s="568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250" t="s">
        <v>2</v>
      </c>
    </row>
    <row r="14" spans="2:26" s="8" customFormat="1" ht="20.100000000000001" customHeight="1" x14ac:dyDescent="0.25">
      <c r="B14" s="568" t="s">
        <v>94</v>
      </c>
      <c r="C14" s="522"/>
      <c r="D14" s="522"/>
      <c r="E14" s="522"/>
      <c r="F14" s="522"/>
      <c r="G14" s="181">
        <f>0.8*2.1</f>
        <v>1.6800000000000002</v>
      </c>
      <c r="H14" s="181">
        <f>0.8*2.1</f>
        <v>1.6800000000000002</v>
      </c>
      <c r="I14" s="181">
        <f>0.9*2.1</f>
        <v>1.8900000000000001</v>
      </c>
      <c r="J14" s="181">
        <f>0.9*2.1</f>
        <v>1.8900000000000001</v>
      </c>
      <c r="K14" s="181">
        <f>0.8*2.1</f>
        <v>1.6800000000000002</v>
      </c>
      <c r="L14" s="181">
        <f>1*2.1*2+0.8*2.1*3+0.9*2.1*4+2.5*1.2*3+1.4*2.1*4*5</f>
        <v>84.6</v>
      </c>
      <c r="M14" s="181">
        <f>2*0.8+1.2*0.8+0.9*2.1</f>
        <v>4.45</v>
      </c>
      <c r="N14" s="181">
        <f>0.9*2.1</f>
        <v>1.8900000000000001</v>
      </c>
      <c r="O14" s="181">
        <f>2.8*0.8+1.4*2.1</f>
        <v>5.18</v>
      </c>
      <c r="P14" s="181">
        <f>2.8*0.8+2*0.8+1.4*2.1</f>
        <v>6.7799999999999994</v>
      </c>
      <c r="Q14" s="181">
        <f>1.4*2.1+1.2*0.8+2.8*0.8</f>
        <v>6.14</v>
      </c>
      <c r="R14" s="181">
        <f>1*2.1</f>
        <v>2.1</v>
      </c>
      <c r="S14" s="181"/>
      <c r="T14" s="181"/>
      <c r="U14" s="252" t="s">
        <v>2</v>
      </c>
    </row>
    <row r="15" spans="2:26" s="8" customFormat="1" ht="20.100000000000001" customHeight="1" thickBot="1" x14ac:dyDescent="0.3">
      <c r="B15" s="569" t="s">
        <v>95</v>
      </c>
      <c r="C15" s="570"/>
      <c r="D15" s="570"/>
      <c r="E15" s="570"/>
      <c r="F15" s="570"/>
      <c r="G15" s="253">
        <f t="shared" ref="G15:R15" si="1">+G12+G13-G14</f>
        <v>34.72</v>
      </c>
      <c r="H15" s="253">
        <f t="shared" si="1"/>
        <v>34.271999999999998</v>
      </c>
      <c r="I15" s="253">
        <f t="shared" si="1"/>
        <v>20.117999999999999</v>
      </c>
      <c r="J15" s="253">
        <f t="shared" si="1"/>
        <v>20.117999999999999</v>
      </c>
      <c r="K15" s="253">
        <f t="shared" si="1"/>
        <v>14.223999999999998</v>
      </c>
      <c r="L15" s="253">
        <f t="shared" si="1"/>
        <v>152.69999999999999</v>
      </c>
      <c r="M15" s="253">
        <f t="shared" si="1"/>
        <v>51.885999999999996</v>
      </c>
      <c r="N15" s="253">
        <f t="shared" si="1"/>
        <v>54.865999999999993</v>
      </c>
      <c r="O15" s="253">
        <f t="shared" si="1"/>
        <v>82.348000000000013</v>
      </c>
      <c r="P15" s="253">
        <f t="shared" si="1"/>
        <v>71.227999999999994</v>
      </c>
      <c r="Q15" s="253">
        <f t="shared" si="1"/>
        <v>73.575999999999993</v>
      </c>
      <c r="R15" s="253">
        <f t="shared" si="1"/>
        <v>80.7</v>
      </c>
      <c r="S15" s="253"/>
      <c r="T15" s="253"/>
      <c r="U15" s="254" t="s">
        <v>2</v>
      </c>
    </row>
    <row r="16" spans="2:26" s="8" customFormat="1" ht="24.95" customHeight="1" x14ac:dyDescent="0.25">
      <c r="B16" s="255" t="s">
        <v>560</v>
      </c>
      <c r="C16" s="256"/>
      <c r="D16" s="256"/>
      <c r="E16" s="256"/>
      <c r="F16" s="257"/>
      <c r="G16" s="260"/>
      <c r="H16" s="259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1"/>
    </row>
    <row r="17" spans="2:24" s="8" customFormat="1" ht="24.95" customHeight="1" x14ac:dyDescent="0.25">
      <c r="B17" s="567" t="s">
        <v>561</v>
      </c>
      <c r="C17" s="532"/>
      <c r="D17" s="532"/>
      <c r="E17" s="532"/>
      <c r="F17" s="533"/>
      <c r="G17" s="133">
        <f t="shared" ref="G17:H17" si="2">+G15+G10*0.2</f>
        <v>37.32</v>
      </c>
      <c r="H17" s="133">
        <f t="shared" si="2"/>
        <v>36.839999999999996</v>
      </c>
      <c r="I17" s="133">
        <f>+I20</f>
        <v>6.2640000000000011</v>
      </c>
      <c r="J17" s="133">
        <f>+J20</f>
        <v>6.2640000000000011</v>
      </c>
      <c r="K17" s="133">
        <f>+K20-1.23*0.9</f>
        <v>3.2850000000000001</v>
      </c>
      <c r="L17" s="133"/>
      <c r="M17" s="133"/>
      <c r="N17" s="133"/>
      <c r="O17" s="133"/>
      <c r="P17" s="133"/>
      <c r="Q17" s="133"/>
      <c r="R17" s="133"/>
      <c r="S17" s="133"/>
      <c r="T17" s="141">
        <f t="shared" ref="T17:T25" si="3">SUM(G17:S17)</f>
        <v>89.972999999999985</v>
      </c>
      <c r="U17" s="262" t="s">
        <v>2</v>
      </c>
    </row>
    <row r="18" spans="2:24" s="7" customFormat="1" ht="24.95" customHeight="1" x14ac:dyDescent="0.25">
      <c r="B18" s="567" t="s">
        <v>562</v>
      </c>
      <c r="C18" s="532"/>
      <c r="D18" s="532"/>
      <c r="E18" s="532"/>
      <c r="F18" s="533"/>
      <c r="G18" s="133">
        <f t="shared" ref="G18:J18" si="4">+G17</f>
        <v>37.32</v>
      </c>
      <c r="H18" s="133">
        <f t="shared" si="4"/>
        <v>36.839999999999996</v>
      </c>
      <c r="I18" s="133">
        <f t="shared" si="4"/>
        <v>6.2640000000000011</v>
      </c>
      <c r="J18" s="133">
        <f t="shared" si="4"/>
        <v>6.2640000000000011</v>
      </c>
      <c r="K18" s="133">
        <f>+K17</f>
        <v>3.2850000000000001</v>
      </c>
      <c r="L18" s="133"/>
      <c r="M18" s="133"/>
      <c r="N18" s="133"/>
      <c r="O18" s="133"/>
      <c r="P18" s="133"/>
      <c r="Q18" s="133"/>
      <c r="R18" s="133"/>
      <c r="S18" s="133"/>
      <c r="T18" s="141">
        <f t="shared" si="3"/>
        <v>89.972999999999985</v>
      </c>
      <c r="U18" s="262" t="s">
        <v>2</v>
      </c>
    </row>
    <row r="19" spans="2:24" s="8" customFormat="1" ht="24.95" customHeight="1" x14ac:dyDescent="0.25">
      <c r="B19" s="567" t="s">
        <v>563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1">
        <f t="shared" si="3"/>
        <v>0</v>
      </c>
      <c r="U19" s="262" t="s">
        <v>2</v>
      </c>
    </row>
    <row r="20" spans="2:24" s="8" customFormat="1" ht="24.95" customHeight="1" x14ac:dyDescent="0.25">
      <c r="B20" s="567" t="s">
        <v>564</v>
      </c>
      <c r="C20" s="532"/>
      <c r="D20" s="532"/>
      <c r="E20" s="532"/>
      <c r="F20" s="533"/>
      <c r="G20" s="133">
        <f t="shared" ref="G20:H20" si="5">+G15</f>
        <v>34.72</v>
      </c>
      <c r="H20" s="133">
        <f t="shared" si="5"/>
        <v>34.271999999999998</v>
      </c>
      <c r="I20" s="133">
        <f>+I10*0.9-0.9*0.9</f>
        <v>6.2640000000000011</v>
      </c>
      <c r="J20" s="133">
        <f>+J10*0.9-0.9*0.9</f>
        <v>6.2640000000000011</v>
      </c>
      <c r="K20" s="133">
        <f>+K10*0.9-0.8*0.9</f>
        <v>4.3920000000000003</v>
      </c>
      <c r="L20" s="133"/>
      <c r="M20" s="133"/>
      <c r="N20" s="133"/>
      <c r="O20" s="133"/>
      <c r="P20" s="133"/>
      <c r="Q20" s="133"/>
      <c r="R20" s="133"/>
      <c r="S20" s="133"/>
      <c r="T20" s="141">
        <f t="shared" si="3"/>
        <v>85.911999999999978</v>
      </c>
      <c r="U20" s="262" t="s">
        <v>2</v>
      </c>
    </row>
    <row r="21" spans="2:24" s="8" customFormat="1" ht="24.95" customHeight="1" x14ac:dyDescent="0.25">
      <c r="B21" s="567" t="s">
        <v>565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41">
        <f t="shared" si="3"/>
        <v>0</v>
      </c>
      <c r="U21" s="262" t="s">
        <v>2</v>
      </c>
    </row>
    <row r="22" spans="2:24" s="8" customFormat="1" ht="24.95" customHeight="1" x14ac:dyDescent="0.25">
      <c r="B22" s="567" t="s">
        <v>566</v>
      </c>
      <c r="C22" s="532"/>
      <c r="D22" s="532"/>
      <c r="E22" s="532"/>
      <c r="F22" s="5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41">
        <f t="shared" si="3"/>
        <v>0</v>
      </c>
      <c r="U22" s="262" t="s">
        <v>7</v>
      </c>
    </row>
    <row r="23" spans="2:24" s="8" customFormat="1" ht="54.95" customHeight="1" x14ac:dyDescent="0.25">
      <c r="B23" s="567" t="s">
        <v>567</v>
      </c>
      <c r="C23" s="532"/>
      <c r="D23" s="532"/>
      <c r="E23" s="532"/>
      <c r="F23" s="533"/>
      <c r="G23" s="133"/>
      <c r="H23" s="133"/>
      <c r="I23" s="133">
        <f>+I15-I17+(I10*0.2)</f>
        <v>15.425999999999998</v>
      </c>
      <c r="J23" s="133">
        <f>+J15-J17+(J10*0.2)</f>
        <v>15.425999999999998</v>
      </c>
      <c r="K23" s="133">
        <f>+K15-K20+(K10*0.2)</f>
        <v>10.967999999999996</v>
      </c>
      <c r="L23" s="133">
        <f>((L15+(L10*0.2)-L27))</f>
        <v>58.518000000000015</v>
      </c>
      <c r="M23" s="133">
        <f>((M15+(M10*0.2)-M27))</f>
        <v>16.052</v>
      </c>
      <c r="N23" s="133"/>
      <c r="O23" s="133">
        <f>((O15+(O10*0.2)-O27))</f>
        <v>15.212000000000003</v>
      </c>
      <c r="P23" s="133">
        <f>((P15+(P10*0.2)-P27))</f>
        <v>40.735999999999997</v>
      </c>
      <c r="Q23" s="133">
        <f>((Q15+(Q10*0.2)-Q27))</f>
        <v>42.365999999999993</v>
      </c>
      <c r="R23" s="133">
        <f>+R15</f>
        <v>80.7</v>
      </c>
      <c r="S23" s="133"/>
      <c r="T23" s="141">
        <f t="shared" si="3"/>
        <v>295.404</v>
      </c>
      <c r="U23" s="262" t="s">
        <v>2</v>
      </c>
    </row>
    <row r="24" spans="2:24" s="8" customFormat="1" ht="54.95" customHeight="1" x14ac:dyDescent="0.25">
      <c r="B24" s="567" t="s">
        <v>568</v>
      </c>
      <c r="C24" s="532"/>
      <c r="D24" s="532"/>
      <c r="E24" s="532"/>
      <c r="F24" s="5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41">
        <f t="shared" si="3"/>
        <v>0</v>
      </c>
      <c r="U24" s="262" t="s">
        <v>2</v>
      </c>
    </row>
    <row r="25" spans="2:24" s="8" customFormat="1" ht="54.95" customHeight="1" x14ac:dyDescent="0.25">
      <c r="B25" s="567" t="s">
        <v>569</v>
      </c>
      <c r="C25" s="532"/>
      <c r="D25" s="532"/>
      <c r="E25" s="532"/>
      <c r="F25" s="5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41">
        <f t="shared" si="3"/>
        <v>0</v>
      </c>
      <c r="U25" s="262" t="s">
        <v>2</v>
      </c>
      <c r="X25" s="72"/>
    </row>
    <row r="26" spans="2:24" s="8" customFormat="1" ht="24.95" customHeight="1" x14ac:dyDescent="0.25">
      <c r="B26" s="263" t="s">
        <v>51</v>
      </c>
      <c r="C26" s="192"/>
      <c r="D26" s="192"/>
      <c r="E26" s="192"/>
      <c r="F26" s="19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41"/>
      <c r="U26" s="264"/>
    </row>
    <row r="27" spans="2:24" s="7" customFormat="1" ht="24.95" customHeight="1" x14ac:dyDescent="0.25">
      <c r="B27" s="567" t="s">
        <v>570</v>
      </c>
      <c r="C27" s="532"/>
      <c r="D27" s="532"/>
      <c r="E27" s="532"/>
      <c r="F27" s="533"/>
      <c r="G27" s="133"/>
      <c r="H27" s="133"/>
      <c r="I27" s="133"/>
      <c r="J27" s="133"/>
      <c r="K27" s="133"/>
      <c r="L27" s="133">
        <f>((9.98+9.98+1.65+1.65+11.45+11.58)*2.8)-(1.4*2.1*5+0.9*2.1*2)</f>
        <v>111.13199999999996</v>
      </c>
      <c r="M27" s="133">
        <f>((4.85+4.85+5.21)*2.8)-(0.9*2.1)</f>
        <v>39.857999999999997</v>
      </c>
      <c r="N27" s="133">
        <f>N15</f>
        <v>54.865999999999993</v>
      </c>
      <c r="O27" s="133">
        <f>((9.88+9.88+7.5)*2.8)-(1.4*2.1)</f>
        <v>73.388000000000005</v>
      </c>
      <c r="P27" s="133">
        <f>((8.44+5.49)*2.8)-(1.4*2.1)</f>
        <v>36.064</v>
      </c>
      <c r="Q27" s="133">
        <f>((5.79+8.44)*2.8)-(1.4*2.1)</f>
        <v>36.904000000000003</v>
      </c>
      <c r="R27" s="133"/>
      <c r="S27" s="133"/>
      <c r="T27" s="141">
        <f>SUM(G27:S27)</f>
        <v>352.21199999999993</v>
      </c>
      <c r="U27" s="262" t="s">
        <v>2</v>
      </c>
    </row>
    <row r="28" spans="2:24" s="7" customFormat="1" ht="24.95" customHeight="1" x14ac:dyDescent="0.25">
      <c r="B28" s="567" t="s">
        <v>571</v>
      </c>
      <c r="C28" s="532"/>
      <c r="D28" s="532"/>
      <c r="E28" s="532"/>
      <c r="F28" s="533"/>
      <c r="G28" s="133"/>
      <c r="H28" s="133"/>
      <c r="I28" s="133">
        <f>+I15-I20</f>
        <v>13.853999999999997</v>
      </c>
      <c r="J28" s="133">
        <f>+J15-J20</f>
        <v>13.853999999999997</v>
      </c>
      <c r="K28" s="133">
        <f>+K15-K20</f>
        <v>9.8319999999999972</v>
      </c>
      <c r="L28" s="133">
        <f t="shared" ref="L28:R28" si="6">+L15</f>
        <v>152.69999999999999</v>
      </c>
      <c r="M28" s="133">
        <f t="shared" si="6"/>
        <v>51.885999999999996</v>
      </c>
      <c r="N28" s="133">
        <f t="shared" si="6"/>
        <v>54.865999999999993</v>
      </c>
      <c r="O28" s="133">
        <f t="shared" si="6"/>
        <v>82.348000000000013</v>
      </c>
      <c r="P28" s="133">
        <f t="shared" si="6"/>
        <v>71.227999999999994</v>
      </c>
      <c r="Q28" s="133">
        <f t="shared" si="6"/>
        <v>73.575999999999993</v>
      </c>
      <c r="R28" s="133">
        <f t="shared" si="6"/>
        <v>80.7</v>
      </c>
      <c r="S28" s="133"/>
      <c r="T28" s="141">
        <f>SUM(G28:S28)</f>
        <v>604.84400000000005</v>
      </c>
      <c r="U28" s="262" t="s">
        <v>2</v>
      </c>
    </row>
    <row r="29" spans="2:24" s="7" customFormat="1" ht="24.95" customHeight="1" x14ac:dyDescent="0.25">
      <c r="B29" s="567" t="s">
        <v>572</v>
      </c>
      <c r="C29" s="532"/>
      <c r="D29" s="532"/>
      <c r="E29" s="532"/>
      <c r="F29" s="533"/>
      <c r="G29" s="133"/>
      <c r="H29" s="133"/>
      <c r="I29" s="133">
        <f t="shared" ref="I29:R29" si="7">+I28</f>
        <v>13.853999999999997</v>
      </c>
      <c r="J29" s="133">
        <f t="shared" si="7"/>
        <v>13.853999999999997</v>
      </c>
      <c r="K29" s="133">
        <f t="shared" si="7"/>
        <v>9.8319999999999972</v>
      </c>
      <c r="L29" s="133">
        <f t="shared" si="7"/>
        <v>152.69999999999999</v>
      </c>
      <c r="M29" s="133">
        <f t="shared" si="7"/>
        <v>51.885999999999996</v>
      </c>
      <c r="N29" s="133">
        <f t="shared" si="7"/>
        <v>54.865999999999993</v>
      </c>
      <c r="O29" s="133">
        <f t="shared" ref="O29" si="8">+O28</f>
        <v>82.348000000000013</v>
      </c>
      <c r="P29" s="133">
        <f t="shared" si="7"/>
        <v>71.227999999999994</v>
      </c>
      <c r="Q29" s="133">
        <f t="shared" si="7"/>
        <v>73.575999999999993</v>
      </c>
      <c r="R29" s="133">
        <f t="shared" si="7"/>
        <v>80.7</v>
      </c>
      <c r="S29" s="133"/>
      <c r="T29" s="141">
        <f>SUM(G29:S29)</f>
        <v>604.84400000000005</v>
      </c>
      <c r="U29" s="262" t="s">
        <v>2</v>
      </c>
    </row>
    <row r="30" spans="2:24" s="7" customFormat="1" ht="24.95" customHeight="1" thickBot="1" x14ac:dyDescent="0.3">
      <c r="B30" s="564"/>
      <c r="C30" s="565"/>
      <c r="D30" s="565"/>
      <c r="E30" s="565"/>
      <c r="F30" s="566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6"/>
    </row>
    <row r="31" spans="2:24" s="8" customFormat="1" ht="20.100000000000001" customHeight="1" x14ac:dyDescent="0.25">
      <c r="B31" s="563"/>
      <c r="C31" s="563"/>
      <c r="D31" s="563"/>
      <c r="E31" s="563"/>
      <c r="F31" s="563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48"/>
    </row>
    <row r="32" spans="2:24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48"/>
    </row>
    <row r="33" spans="2:21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48"/>
    </row>
    <row r="34" spans="2:21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48"/>
    </row>
    <row r="35" spans="2:21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48"/>
    </row>
    <row r="36" spans="2:21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48"/>
    </row>
    <row r="37" spans="2:21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48"/>
    </row>
    <row r="38" spans="2:21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48"/>
    </row>
    <row r="39" spans="2:21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48"/>
    </row>
    <row r="40" spans="2:21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48"/>
    </row>
  </sheetData>
  <mergeCells count="22"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  <mergeCell ref="B20:F20"/>
    <mergeCell ref="B1:U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833BE-0D10-4E1E-8607-2CF28AA07EEC}">
  <sheetPr>
    <tabColor rgb="FF0070C0"/>
  </sheetPr>
  <dimension ref="B1:AD40"/>
  <sheetViews>
    <sheetView showGridLines="0" view="pageBreakPreview" topLeftCell="A12" zoomScaleNormal="70" zoomScaleSheetLayoutView="100" workbookViewId="0">
      <selection activeCell="B9" sqref="B9:Y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4" width="10.7109375" style="32" customWidth="1"/>
    <col min="25" max="25" width="3.5703125" style="34" customWidth="1"/>
    <col min="26" max="26" width="1.7109375" style="32" customWidth="1"/>
    <col min="27" max="16384" width="9.140625" style="32"/>
  </cols>
  <sheetData>
    <row r="1" spans="2:30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</row>
    <row r="2" spans="2:30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</row>
    <row r="3" spans="2:30" s="10" customFormat="1" ht="20.100000000000001" customHeight="1" x14ac:dyDescent="0.25"/>
    <row r="4" spans="2:30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2"/>
      <c r="Q4" s="2"/>
      <c r="R4" s="2"/>
      <c r="S4" s="2"/>
      <c r="T4" s="2"/>
      <c r="U4" s="2"/>
      <c r="W4" s="3" t="s">
        <v>21</v>
      </c>
      <c r="X4" s="236" t="str">
        <f>+'DADOS DA OBRA'!$N$25</f>
        <v>18/03/2026</v>
      </c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W5" s="3" t="s">
        <v>22</v>
      </c>
      <c r="X5" s="4" t="str">
        <f>'DADOS DA OBRA'!$N$28</f>
        <v>00</v>
      </c>
    </row>
    <row r="6" spans="2:30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0" s="5" customFormat="1" ht="20.100000000000001" customHeight="1" x14ac:dyDescent="0.25">
      <c r="B7" s="1" t="s">
        <v>24</v>
      </c>
      <c r="D7" s="43" t="s">
        <v>97</v>
      </c>
      <c r="U7" s="3" t="s">
        <v>234</v>
      </c>
      <c r="V7" s="68" t="s">
        <v>235</v>
      </c>
      <c r="W7" s="3" t="s">
        <v>25</v>
      </c>
      <c r="X7" s="68" t="s">
        <v>338</v>
      </c>
    </row>
    <row r="8" spans="2:30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N8" s="9"/>
      <c r="R8" s="9"/>
    </row>
    <row r="9" spans="2:30" s="8" customFormat="1" ht="26.25" customHeight="1" x14ac:dyDescent="0.25">
      <c r="B9" s="571"/>
      <c r="C9" s="572"/>
      <c r="D9" s="572"/>
      <c r="E9" s="572"/>
      <c r="F9" s="572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574</v>
      </c>
      <c r="N9" s="166" t="s">
        <v>553</v>
      </c>
      <c r="O9" s="166" t="s">
        <v>554</v>
      </c>
      <c r="P9" s="166" t="s">
        <v>555</v>
      </c>
      <c r="Q9" s="166" t="s">
        <v>556</v>
      </c>
      <c r="R9" s="166" t="s">
        <v>557</v>
      </c>
      <c r="S9" s="166" t="s">
        <v>558</v>
      </c>
      <c r="T9" s="166" t="s">
        <v>539</v>
      </c>
      <c r="U9" s="166" t="s">
        <v>559</v>
      </c>
      <c r="V9" s="166" t="s">
        <v>87</v>
      </c>
      <c r="W9" s="166"/>
      <c r="X9" s="248" t="s">
        <v>98</v>
      </c>
      <c r="Y9" s="249"/>
    </row>
    <row r="10" spans="2:30" s="8" customFormat="1" ht="20.100000000000001" customHeight="1" x14ac:dyDescent="0.25">
      <c r="B10" s="568" t="s">
        <v>50</v>
      </c>
      <c r="C10" s="522"/>
      <c r="D10" s="522"/>
      <c r="E10" s="522"/>
      <c r="F10" s="522"/>
      <c r="G10" s="180">
        <v>13</v>
      </c>
      <c r="H10" s="180">
        <v>12.84</v>
      </c>
      <c r="I10" s="180">
        <v>7.86</v>
      </c>
      <c r="J10" s="180">
        <v>7.86</v>
      </c>
      <c r="K10" s="180">
        <v>5.68</v>
      </c>
      <c r="L10" s="180">
        <v>74.489999999999995</v>
      </c>
      <c r="M10" s="180">
        <v>6.22</v>
      </c>
      <c r="N10" s="180">
        <v>16.61</v>
      </c>
      <c r="O10" s="180">
        <v>16.649999999999999</v>
      </c>
      <c r="P10" s="180">
        <v>16.75</v>
      </c>
      <c r="Q10" s="180">
        <v>14.73</v>
      </c>
      <c r="R10" s="180">
        <v>14.63</v>
      </c>
      <c r="S10" s="180">
        <v>14.59</v>
      </c>
      <c r="T10" s="180">
        <v>32.090000000000003</v>
      </c>
      <c r="U10" s="180">
        <v>31.64</v>
      </c>
      <c r="V10" s="180">
        <v>23</v>
      </c>
      <c r="W10" s="180"/>
      <c r="X10" s="180"/>
      <c r="Y10" s="250" t="s">
        <v>7</v>
      </c>
    </row>
    <row r="11" spans="2:30" s="7" customFormat="1" ht="20.100000000000001" customHeight="1" x14ac:dyDescent="0.25">
      <c r="B11" s="568" t="s">
        <v>92</v>
      </c>
      <c r="C11" s="522"/>
      <c r="D11" s="522"/>
      <c r="E11" s="522"/>
      <c r="F11" s="522"/>
      <c r="G11" s="180">
        <v>2.8</v>
      </c>
      <c r="H11" s="180">
        <v>2.8</v>
      </c>
      <c r="I11" s="180">
        <v>2.8</v>
      </c>
      <c r="J11" s="180">
        <v>2.8</v>
      </c>
      <c r="K11" s="180">
        <v>2.8</v>
      </c>
      <c r="L11" s="180">
        <v>2.8</v>
      </c>
      <c r="M11" s="180">
        <v>2.8</v>
      </c>
      <c r="N11" s="180">
        <v>2.8</v>
      </c>
      <c r="O11" s="180">
        <v>2.8</v>
      </c>
      <c r="P11" s="180">
        <v>2.8</v>
      </c>
      <c r="Q11" s="180">
        <v>2.8</v>
      </c>
      <c r="R11" s="180">
        <v>2.8</v>
      </c>
      <c r="S11" s="180">
        <v>2.8</v>
      </c>
      <c r="T11" s="180">
        <v>2.8</v>
      </c>
      <c r="U11" s="180">
        <v>2.8</v>
      </c>
      <c r="V11" s="180">
        <v>3.6</v>
      </c>
      <c r="W11" s="180"/>
      <c r="X11" s="180"/>
      <c r="Y11" s="251" t="s">
        <v>7</v>
      </c>
    </row>
    <row r="12" spans="2:30" s="8" customFormat="1" ht="20.100000000000001" customHeight="1" x14ac:dyDescent="0.25">
      <c r="B12" s="568" t="s">
        <v>48</v>
      </c>
      <c r="C12" s="522"/>
      <c r="D12" s="522"/>
      <c r="E12" s="522"/>
      <c r="F12" s="522"/>
      <c r="G12" s="181">
        <f t="shared" ref="G12:V12" si="0">+G10*G11</f>
        <v>36.4</v>
      </c>
      <c r="H12" s="181">
        <f t="shared" si="0"/>
        <v>35.951999999999998</v>
      </c>
      <c r="I12" s="181">
        <f t="shared" si="0"/>
        <v>22.007999999999999</v>
      </c>
      <c r="J12" s="181">
        <f t="shared" si="0"/>
        <v>22.007999999999999</v>
      </c>
      <c r="K12" s="181">
        <f t="shared" si="0"/>
        <v>15.903999999999998</v>
      </c>
      <c r="L12" s="181">
        <f t="shared" si="0"/>
        <v>208.57199999999997</v>
      </c>
      <c r="M12" s="181">
        <f t="shared" si="0"/>
        <v>17.415999999999997</v>
      </c>
      <c r="N12" s="181">
        <f t="shared" ref="N12:Q12" si="1">+N10*N11</f>
        <v>46.507999999999996</v>
      </c>
      <c r="O12" s="181">
        <f t="shared" si="1"/>
        <v>46.61999999999999</v>
      </c>
      <c r="P12" s="181">
        <f t="shared" si="1"/>
        <v>46.9</v>
      </c>
      <c r="Q12" s="181">
        <f t="shared" si="1"/>
        <v>41.244</v>
      </c>
      <c r="R12" s="181">
        <f t="shared" si="0"/>
        <v>40.963999999999999</v>
      </c>
      <c r="S12" s="181">
        <f t="shared" si="0"/>
        <v>40.851999999999997</v>
      </c>
      <c r="T12" s="181">
        <f t="shared" si="0"/>
        <v>89.852000000000004</v>
      </c>
      <c r="U12" s="181">
        <f t="shared" si="0"/>
        <v>88.591999999999999</v>
      </c>
      <c r="V12" s="181">
        <f t="shared" si="0"/>
        <v>82.8</v>
      </c>
      <c r="W12" s="181"/>
      <c r="X12" s="181"/>
      <c r="Y12" s="252" t="s">
        <v>2</v>
      </c>
    </row>
    <row r="13" spans="2:30" s="8" customFormat="1" ht="20.100000000000001" customHeight="1" x14ac:dyDescent="0.25">
      <c r="B13" s="568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250" t="s">
        <v>2</v>
      </c>
    </row>
    <row r="14" spans="2:30" s="8" customFormat="1" ht="20.100000000000001" customHeight="1" x14ac:dyDescent="0.25">
      <c r="B14" s="568" t="s">
        <v>94</v>
      </c>
      <c r="C14" s="522"/>
      <c r="D14" s="522"/>
      <c r="E14" s="522"/>
      <c r="F14" s="522"/>
      <c r="G14" s="181">
        <f>0.8*2.1</f>
        <v>1.6800000000000002</v>
      </c>
      <c r="H14" s="181">
        <f>0.8*2.1</f>
        <v>1.6800000000000002</v>
      </c>
      <c r="I14" s="181">
        <f>0.9*2.1</f>
        <v>1.8900000000000001</v>
      </c>
      <c r="J14" s="181">
        <f>0.9*2.1</f>
        <v>1.8900000000000001</v>
      </c>
      <c r="K14" s="181">
        <f>0.8*2.1</f>
        <v>1.6800000000000002</v>
      </c>
      <c r="L14" s="181">
        <f>1*2.1*2+0.8*2.1*3+0.9*2.1*8+1.4*2.1*2+2.5*1.2*3</f>
        <v>39.24</v>
      </c>
      <c r="M14" s="181">
        <f>1.4*2.1*2</f>
        <v>5.88</v>
      </c>
      <c r="N14" s="181">
        <f>0.9*2.1+1.2*0.8+2.8*0.8</f>
        <v>5.09</v>
      </c>
      <c r="O14" s="181">
        <f>0.9*2.1</f>
        <v>1.8900000000000001</v>
      </c>
      <c r="P14" s="181">
        <f>0.9*2.1</f>
        <v>1.8900000000000001</v>
      </c>
      <c r="Q14" s="181">
        <f t="shared" ref="Q14:R14" si="2">0.9*2.1</f>
        <v>1.8900000000000001</v>
      </c>
      <c r="R14" s="181">
        <f t="shared" si="2"/>
        <v>1.8900000000000001</v>
      </c>
      <c r="S14" s="181">
        <f>0.9*2.1</f>
        <v>1.8900000000000001</v>
      </c>
      <c r="T14" s="181">
        <f>1.4*2.1+1.2*0.8+2.8+0.8</f>
        <v>7.4999999999999991</v>
      </c>
      <c r="U14" s="181">
        <f>1.2*0.8+2*0.8+2.8*0.8+1.4*2.1</f>
        <v>7.74</v>
      </c>
      <c r="V14" s="181">
        <f>1*2.1</f>
        <v>2.1</v>
      </c>
      <c r="W14" s="181"/>
      <c r="X14" s="181"/>
      <c r="Y14" s="252" t="s">
        <v>2</v>
      </c>
    </row>
    <row r="15" spans="2:30" s="8" customFormat="1" ht="20.100000000000001" customHeight="1" thickBot="1" x14ac:dyDescent="0.3">
      <c r="B15" s="569" t="s">
        <v>95</v>
      </c>
      <c r="C15" s="570"/>
      <c r="D15" s="570"/>
      <c r="E15" s="570"/>
      <c r="F15" s="570"/>
      <c r="G15" s="253">
        <f t="shared" ref="G15:V15" si="3">+G12+G13-G14</f>
        <v>34.72</v>
      </c>
      <c r="H15" s="253">
        <f t="shared" si="3"/>
        <v>34.271999999999998</v>
      </c>
      <c r="I15" s="253">
        <f t="shared" si="3"/>
        <v>20.117999999999999</v>
      </c>
      <c r="J15" s="253">
        <f t="shared" si="3"/>
        <v>20.117999999999999</v>
      </c>
      <c r="K15" s="253">
        <f t="shared" si="3"/>
        <v>14.223999999999998</v>
      </c>
      <c r="L15" s="253">
        <f t="shared" si="3"/>
        <v>169.33199999999997</v>
      </c>
      <c r="M15" s="253">
        <f t="shared" si="3"/>
        <v>11.535999999999998</v>
      </c>
      <c r="N15" s="253">
        <f t="shared" ref="N15:Q15" si="4">+N12+N13-N14</f>
        <v>41.417999999999992</v>
      </c>
      <c r="O15" s="253">
        <f t="shared" si="4"/>
        <v>44.72999999999999</v>
      </c>
      <c r="P15" s="253">
        <f t="shared" si="4"/>
        <v>45.01</v>
      </c>
      <c r="Q15" s="253">
        <f t="shared" si="4"/>
        <v>39.353999999999999</v>
      </c>
      <c r="R15" s="253">
        <f t="shared" si="3"/>
        <v>39.073999999999998</v>
      </c>
      <c r="S15" s="253">
        <f t="shared" si="3"/>
        <v>38.961999999999996</v>
      </c>
      <c r="T15" s="253">
        <f t="shared" si="3"/>
        <v>82.352000000000004</v>
      </c>
      <c r="U15" s="253">
        <f t="shared" si="3"/>
        <v>80.852000000000004</v>
      </c>
      <c r="V15" s="253">
        <f t="shared" si="3"/>
        <v>80.7</v>
      </c>
      <c r="W15" s="253"/>
      <c r="X15" s="253"/>
      <c r="Y15" s="254" t="s">
        <v>2</v>
      </c>
    </row>
    <row r="16" spans="2:30" s="8" customFormat="1" ht="24.95" customHeight="1" x14ac:dyDescent="0.25">
      <c r="B16" s="255" t="s">
        <v>560</v>
      </c>
      <c r="C16" s="256"/>
      <c r="D16" s="256"/>
      <c r="E16" s="256"/>
      <c r="F16" s="257"/>
      <c r="G16" s="260"/>
      <c r="H16" s="259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1"/>
    </row>
    <row r="17" spans="2:28" s="8" customFormat="1" ht="24.95" customHeight="1" x14ac:dyDescent="0.25">
      <c r="B17" s="567" t="s">
        <v>561</v>
      </c>
      <c r="C17" s="532"/>
      <c r="D17" s="532"/>
      <c r="E17" s="532"/>
      <c r="F17" s="533"/>
      <c r="G17" s="133">
        <f t="shared" ref="G17:H17" si="5">+G15+G10*0.2</f>
        <v>37.32</v>
      </c>
      <c r="H17" s="133">
        <f t="shared" si="5"/>
        <v>36.839999999999996</v>
      </c>
      <c r="I17" s="133">
        <f>+I20</f>
        <v>6.2640000000000011</v>
      </c>
      <c r="J17" s="133">
        <f>+J20</f>
        <v>6.2640000000000011</v>
      </c>
      <c r="K17" s="133">
        <f>+K20-1.23*0.9</f>
        <v>3.2850000000000001</v>
      </c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41">
        <f t="shared" ref="X17:X25" si="6">SUM(G17:W17)</f>
        <v>89.972999999999985</v>
      </c>
      <c r="Y17" s="262" t="s">
        <v>2</v>
      </c>
    </row>
    <row r="18" spans="2:28" s="7" customFormat="1" ht="24.95" customHeight="1" x14ac:dyDescent="0.25">
      <c r="B18" s="567" t="s">
        <v>562</v>
      </c>
      <c r="C18" s="532"/>
      <c r="D18" s="532"/>
      <c r="E18" s="532"/>
      <c r="F18" s="533"/>
      <c r="G18" s="133">
        <f t="shared" ref="G18:J18" si="7">+G17</f>
        <v>37.32</v>
      </c>
      <c r="H18" s="133">
        <f t="shared" si="7"/>
        <v>36.839999999999996</v>
      </c>
      <c r="I18" s="133">
        <f t="shared" si="7"/>
        <v>6.2640000000000011</v>
      </c>
      <c r="J18" s="133">
        <f t="shared" si="7"/>
        <v>6.2640000000000011</v>
      </c>
      <c r="K18" s="133">
        <f>+K17</f>
        <v>3.2850000000000001</v>
      </c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41">
        <f t="shared" si="6"/>
        <v>89.972999999999985</v>
      </c>
      <c r="Y18" s="262" t="s">
        <v>2</v>
      </c>
    </row>
    <row r="19" spans="2:28" s="8" customFormat="1" ht="24.95" customHeight="1" x14ac:dyDescent="0.25">
      <c r="B19" s="567" t="s">
        <v>563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41">
        <f t="shared" si="6"/>
        <v>0</v>
      </c>
      <c r="Y19" s="262" t="s">
        <v>2</v>
      </c>
    </row>
    <row r="20" spans="2:28" s="8" customFormat="1" ht="24.95" customHeight="1" x14ac:dyDescent="0.25">
      <c r="B20" s="567" t="s">
        <v>564</v>
      </c>
      <c r="C20" s="532"/>
      <c r="D20" s="532"/>
      <c r="E20" s="532"/>
      <c r="F20" s="533"/>
      <c r="G20" s="133">
        <f t="shared" ref="G20:H20" si="8">+G15</f>
        <v>34.72</v>
      </c>
      <c r="H20" s="133">
        <f t="shared" si="8"/>
        <v>34.271999999999998</v>
      </c>
      <c r="I20" s="133">
        <f>+I10*0.9-0.9*0.9</f>
        <v>6.2640000000000011</v>
      </c>
      <c r="J20" s="133">
        <f>+J10*0.9-0.9*0.9</f>
        <v>6.2640000000000011</v>
      </c>
      <c r="K20" s="133">
        <f>+K10*0.9-0.8*0.9</f>
        <v>4.3920000000000003</v>
      </c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41">
        <f t="shared" si="6"/>
        <v>85.911999999999978</v>
      </c>
      <c r="Y20" s="262" t="s">
        <v>2</v>
      </c>
    </row>
    <row r="21" spans="2:28" s="8" customFormat="1" ht="24.95" customHeight="1" x14ac:dyDescent="0.25">
      <c r="B21" s="567" t="s">
        <v>565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41">
        <f t="shared" si="6"/>
        <v>0</v>
      </c>
      <c r="Y21" s="262" t="s">
        <v>2</v>
      </c>
    </row>
    <row r="22" spans="2:28" s="8" customFormat="1" ht="24.95" customHeight="1" x14ac:dyDescent="0.25">
      <c r="B22" s="567" t="s">
        <v>566</v>
      </c>
      <c r="C22" s="532"/>
      <c r="D22" s="532"/>
      <c r="E22" s="532"/>
      <c r="F22" s="5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41">
        <f t="shared" si="6"/>
        <v>0</v>
      </c>
      <c r="Y22" s="262" t="s">
        <v>7</v>
      </c>
    </row>
    <row r="23" spans="2:28" s="8" customFormat="1" ht="54.95" customHeight="1" x14ac:dyDescent="0.25">
      <c r="B23" s="567" t="s">
        <v>567</v>
      </c>
      <c r="C23" s="532"/>
      <c r="D23" s="532"/>
      <c r="E23" s="532"/>
      <c r="F23" s="533"/>
      <c r="G23" s="133"/>
      <c r="H23" s="133"/>
      <c r="I23" s="133">
        <f>+I15-I17+(I10*0.2)</f>
        <v>15.425999999999998</v>
      </c>
      <c r="J23" s="133">
        <f>+J15-J17+(J10*0.2)</f>
        <v>15.425999999999998</v>
      </c>
      <c r="K23" s="133">
        <f>+K15-K20+(K10*0.2)</f>
        <v>10.967999999999996</v>
      </c>
      <c r="L23" s="133">
        <f>((L15+(L10*0.2)-L27))</f>
        <v>90.345999999999961</v>
      </c>
      <c r="M23" s="133"/>
      <c r="N23" s="133">
        <f>((N15+(N10*0.2)-N27))</f>
        <v>14.401999999999994</v>
      </c>
      <c r="O23" s="133"/>
      <c r="P23" s="133"/>
      <c r="Q23" s="133"/>
      <c r="R23" s="133"/>
      <c r="S23" s="133">
        <f>((S15+(S10*0.2)-S27))</f>
        <v>14.369999999999997</v>
      </c>
      <c r="T23" s="133">
        <f>((T15+(T10*0.2)-T27))</f>
        <v>46.798000000000016</v>
      </c>
      <c r="U23" s="133">
        <f>((U15+(U10*0.2)-U27))</f>
        <v>45.824000000000005</v>
      </c>
      <c r="V23" s="133">
        <f>+V15</f>
        <v>80.7</v>
      </c>
      <c r="W23" s="133"/>
      <c r="X23" s="141">
        <f t="shared" si="6"/>
        <v>334.25999999999993</v>
      </c>
      <c r="Y23" s="262" t="s">
        <v>2</v>
      </c>
    </row>
    <row r="24" spans="2:28" s="8" customFormat="1" ht="54.95" customHeight="1" x14ac:dyDescent="0.25">
      <c r="B24" s="567" t="s">
        <v>568</v>
      </c>
      <c r="C24" s="532"/>
      <c r="D24" s="532"/>
      <c r="E24" s="532"/>
      <c r="F24" s="533"/>
      <c r="G24" s="133"/>
      <c r="H24" s="133"/>
      <c r="I24" s="133"/>
      <c r="J24" s="133"/>
      <c r="K24" s="133"/>
      <c r="L24" s="133"/>
      <c r="M24" s="133">
        <f>((M15+(M10*0.2)-M27))</f>
        <v>5.8639999999999981</v>
      </c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41">
        <f t="shared" si="6"/>
        <v>5.8639999999999981</v>
      </c>
      <c r="Y24" s="262" t="s">
        <v>2</v>
      </c>
    </row>
    <row r="25" spans="2:28" s="8" customFormat="1" ht="54.95" customHeight="1" x14ac:dyDescent="0.25">
      <c r="B25" s="567" t="s">
        <v>569</v>
      </c>
      <c r="C25" s="532"/>
      <c r="D25" s="532"/>
      <c r="E25" s="532"/>
      <c r="F25" s="5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41">
        <f t="shared" si="6"/>
        <v>0</v>
      </c>
      <c r="Y25" s="262" t="s">
        <v>2</v>
      </c>
      <c r="AB25" s="72"/>
    </row>
    <row r="26" spans="2:28" s="8" customFormat="1" ht="24.95" customHeight="1" x14ac:dyDescent="0.25">
      <c r="B26" s="263" t="s">
        <v>51</v>
      </c>
      <c r="C26" s="192"/>
      <c r="D26" s="192"/>
      <c r="E26" s="192"/>
      <c r="F26" s="19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41"/>
      <c r="Y26" s="264"/>
    </row>
    <row r="27" spans="2:28" s="7" customFormat="1" ht="24.95" customHeight="1" x14ac:dyDescent="0.25">
      <c r="B27" s="567" t="s">
        <v>570</v>
      </c>
      <c r="C27" s="532"/>
      <c r="D27" s="532"/>
      <c r="E27" s="532"/>
      <c r="F27" s="533"/>
      <c r="G27" s="133"/>
      <c r="H27" s="133"/>
      <c r="I27" s="133"/>
      <c r="J27" s="133"/>
      <c r="K27" s="133"/>
      <c r="L27" s="133">
        <f>((9.98+9.61+8.42+10.02+1.65)*2.8)-(1.4*2.1*2+0.9*2.1*6)</f>
        <v>93.884</v>
      </c>
      <c r="M27" s="133">
        <f>((1.65+1.46+1.46)*2.8)-(1.4*2.1*2)</f>
        <v>6.9159999999999995</v>
      </c>
      <c r="N27" s="133">
        <f>((3.2+3.2+5.11)*2.8)-(0.9*2.1)</f>
        <v>30.338000000000001</v>
      </c>
      <c r="O27" s="133">
        <f t="shared" ref="O27:Q27" si="9">O15</f>
        <v>44.72999999999999</v>
      </c>
      <c r="P27" s="133">
        <f t="shared" si="9"/>
        <v>45.01</v>
      </c>
      <c r="Q27" s="133">
        <f t="shared" si="9"/>
        <v>39.353999999999999</v>
      </c>
      <c r="R27" s="133">
        <f>R15</f>
        <v>39.073999999999998</v>
      </c>
      <c r="S27" s="133">
        <f>((3.2+4.1+3.2)*2.8)-(0.9*2.1)</f>
        <v>27.509999999999998</v>
      </c>
      <c r="T27" s="133">
        <f>((5.75+10.29)*2.8)-(1.4*2.1)</f>
        <v>41.971999999999994</v>
      </c>
      <c r="U27" s="133">
        <f>((10.29+5.53)*2.8)-(1.4*2.1)</f>
        <v>41.356000000000002</v>
      </c>
      <c r="V27" s="133"/>
      <c r="W27" s="133"/>
      <c r="X27" s="141">
        <f>SUM(G27:W27)</f>
        <v>410.14399999999995</v>
      </c>
      <c r="Y27" s="262" t="s">
        <v>2</v>
      </c>
    </row>
    <row r="28" spans="2:28" s="7" customFormat="1" ht="24.95" customHeight="1" x14ac:dyDescent="0.25">
      <c r="B28" s="567" t="s">
        <v>571</v>
      </c>
      <c r="C28" s="532"/>
      <c r="D28" s="532"/>
      <c r="E28" s="532"/>
      <c r="F28" s="533"/>
      <c r="G28" s="133"/>
      <c r="H28" s="133"/>
      <c r="I28" s="133">
        <f>+I15-I20</f>
        <v>13.853999999999997</v>
      </c>
      <c r="J28" s="133">
        <f>+J15-J20</f>
        <v>13.853999999999997</v>
      </c>
      <c r="K28" s="133">
        <f>+K15-K20</f>
        <v>9.8319999999999972</v>
      </c>
      <c r="L28" s="133">
        <f>+L15</f>
        <v>169.33199999999997</v>
      </c>
      <c r="M28" s="133">
        <f>+M15</f>
        <v>11.535999999999998</v>
      </c>
      <c r="N28" s="133">
        <f>+N15</f>
        <v>41.417999999999992</v>
      </c>
      <c r="O28" s="133">
        <f t="shared" ref="O28:Q28" si="10">+O15</f>
        <v>44.72999999999999</v>
      </c>
      <c r="P28" s="133">
        <f t="shared" si="10"/>
        <v>45.01</v>
      </c>
      <c r="Q28" s="133">
        <f t="shared" si="10"/>
        <v>39.353999999999999</v>
      </c>
      <c r="R28" s="133">
        <f>+R15</f>
        <v>39.073999999999998</v>
      </c>
      <c r="S28" s="133">
        <f>+S15</f>
        <v>38.961999999999996</v>
      </c>
      <c r="T28" s="133">
        <f>+T15</f>
        <v>82.352000000000004</v>
      </c>
      <c r="U28" s="133">
        <f>+U15</f>
        <v>80.852000000000004</v>
      </c>
      <c r="V28" s="133">
        <f>+V15</f>
        <v>80.7</v>
      </c>
      <c r="W28" s="133"/>
      <c r="X28" s="141">
        <f>SUM(G28:W28)</f>
        <v>710.8599999999999</v>
      </c>
      <c r="Y28" s="262" t="s">
        <v>2</v>
      </c>
    </row>
    <row r="29" spans="2:28" s="7" customFormat="1" ht="24.95" customHeight="1" x14ac:dyDescent="0.25">
      <c r="B29" s="567" t="s">
        <v>572</v>
      </c>
      <c r="C29" s="532"/>
      <c r="D29" s="532"/>
      <c r="E29" s="532"/>
      <c r="F29" s="533"/>
      <c r="G29" s="133"/>
      <c r="H29" s="133"/>
      <c r="I29" s="133">
        <f t="shared" ref="I29:V29" si="11">+I28</f>
        <v>13.853999999999997</v>
      </c>
      <c r="J29" s="133">
        <f t="shared" si="11"/>
        <v>13.853999999999997</v>
      </c>
      <c r="K29" s="133">
        <f t="shared" si="11"/>
        <v>9.8319999999999972</v>
      </c>
      <c r="L29" s="133">
        <f t="shared" si="11"/>
        <v>169.33199999999997</v>
      </c>
      <c r="M29" s="133">
        <f t="shared" si="11"/>
        <v>11.535999999999998</v>
      </c>
      <c r="N29" s="133">
        <f t="shared" si="11"/>
        <v>41.417999999999992</v>
      </c>
      <c r="O29" s="133">
        <f t="shared" ref="O29:Q29" si="12">+O28</f>
        <v>44.72999999999999</v>
      </c>
      <c r="P29" s="133">
        <f t="shared" si="12"/>
        <v>45.01</v>
      </c>
      <c r="Q29" s="133">
        <f t="shared" si="12"/>
        <v>39.353999999999999</v>
      </c>
      <c r="R29" s="133">
        <f t="shared" si="11"/>
        <v>39.073999999999998</v>
      </c>
      <c r="S29" s="133">
        <f t="shared" si="11"/>
        <v>38.961999999999996</v>
      </c>
      <c r="T29" s="133">
        <f t="shared" si="11"/>
        <v>82.352000000000004</v>
      </c>
      <c r="U29" s="133">
        <f t="shared" si="11"/>
        <v>80.852000000000004</v>
      </c>
      <c r="V29" s="133">
        <f t="shared" si="11"/>
        <v>80.7</v>
      </c>
      <c r="W29" s="133"/>
      <c r="X29" s="141">
        <f>SUM(G29:W29)</f>
        <v>710.8599999999999</v>
      </c>
      <c r="Y29" s="262" t="s">
        <v>2</v>
      </c>
    </row>
    <row r="30" spans="2:28" s="7" customFormat="1" ht="24.95" customHeight="1" thickBot="1" x14ac:dyDescent="0.3">
      <c r="B30" s="564"/>
      <c r="C30" s="565"/>
      <c r="D30" s="565"/>
      <c r="E30" s="565"/>
      <c r="F30" s="566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6"/>
    </row>
    <row r="31" spans="2:28" s="8" customFormat="1" ht="20.100000000000001" customHeight="1" x14ac:dyDescent="0.25">
      <c r="B31" s="563"/>
      <c r="C31" s="563"/>
      <c r="D31" s="563"/>
      <c r="E31" s="563"/>
      <c r="F31" s="563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48"/>
    </row>
    <row r="32" spans="2:28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48"/>
    </row>
    <row r="33" spans="2:25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48"/>
    </row>
    <row r="34" spans="2:25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48"/>
    </row>
    <row r="35" spans="2:25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48"/>
    </row>
    <row r="36" spans="2:25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48"/>
    </row>
    <row r="37" spans="2:25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48"/>
    </row>
    <row r="38" spans="2:25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48"/>
    </row>
    <row r="39" spans="2:25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48"/>
    </row>
    <row r="40" spans="2:25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48"/>
    </row>
  </sheetData>
  <mergeCells count="22">
    <mergeCell ref="B20:F20"/>
    <mergeCell ref="B1:Y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F6A5-46DD-45AE-A64C-0152EEF040BB}">
  <sheetPr>
    <tabColor rgb="FF0070C0"/>
  </sheetPr>
  <dimension ref="B1:W40"/>
  <sheetViews>
    <sheetView showGridLines="0" view="pageBreakPreview" topLeftCell="A13" zoomScaleNormal="70" zoomScaleSheetLayoutView="100" workbookViewId="0">
      <selection activeCell="B9" sqref="B9:R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97</v>
      </c>
      <c r="N7" s="3" t="s">
        <v>234</v>
      </c>
      <c r="O7" s="68" t="s">
        <v>235</v>
      </c>
      <c r="P7" s="3" t="s">
        <v>25</v>
      </c>
      <c r="Q7" s="68" t="s">
        <v>788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J8" s="9"/>
    </row>
    <row r="9" spans="2:23" s="8" customFormat="1" ht="26.25" customHeight="1" x14ac:dyDescent="0.25">
      <c r="B9" s="571"/>
      <c r="C9" s="572"/>
      <c r="D9" s="572"/>
      <c r="E9" s="572"/>
      <c r="F9" s="572"/>
      <c r="G9" s="166" t="s">
        <v>575</v>
      </c>
      <c r="H9" s="166" t="s">
        <v>577</v>
      </c>
      <c r="I9" s="166"/>
      <c r="J9" s="166"/>
      <c r="K9" s="166"/>
      <c r="L9" s="166"/>
      <c r="M9" s="166"/>
      <c r="N9" s="166"/>
      <c r="O9" s="166"/>
      <c r="P9" s="166"/>
      <c r="Q9" s="248" t="s">
        <v>98</v>
      </c>
      <c r="R9" s="249"/>
    </row>
    <row r="10" spans="2:23" s="8" customFormat="1" ht="20.100000000000001" customHeight="1" x14ac:dyDescent="0.25">
      <c r="B10" s="568" t="s">
        <v>50</v>
      </c>
      <c r="C10" s="522"/>
      <c r="D10" s="522"/>
      <c r="E10" s="522"/>
      <c r="F10" s="522"/>
      <c r="G10" s="180">
        <f>22+22.42+7.71+30.84+1.7+9.2+6.12+21.65</f>
        <v>121.64000000000001</v>
      </c>
      <c r="H10" s="180">
        <v>28.2</v>
      </c>
      <c r="I10" s="180"/>
      <c r="J10" s="180"/>
      <c r="K10" s="180"/>
      <c r="L10" s="180"/>
      <c r="M10" s="180"/>
      <c r="N10" s="180"/>
      <c r="O10" s="180"/>
      <c r="P10" s="180"/>
      <c r="Q10" s="180"/>
      <c r="R10" s="250" t="s">
        <v>7</v>
      </c>
    </row>
    <row r="11" spans="2:23" s="7" customFormat="1" ht="20.100000000000001" customHeight="1" x14ac:dyDescent="0.25">
      <c r="B11" s="568" t="s">
        <v>92</v>
      </c>
      <c r="C11" s="522"/>
      <c r="D11" s="522"/>
      <c r="E11" s="522"/>
      <c r="F11" s="522"/>
      <c r="G11" s="180">
        <v>1.1000000000000001</v>
      </c>
      <c r="H11" s="180">
        <v>4.78</v>
      </c>
      <c r="I11" s="180"/>
      <c r="J11" s="180"/>
      <c r="K11" s="180"/>
      <c r="L11" s="180"/>
      <c r="M11" s="180"/>
      <c r="N11" s="180"/>
      <c r="O11" s="180"/>
      <c r="P11" s="180"/>
      <c r="Q11" s="180"/>
      <c r="R11" s="251" t="s">
        <v>7</v>
      </c>
    </row>
    <row r="12" spans="2:23" s="8" customFormat="1" ht="20.100000000000001" customHeight="1" x14ac:dyDescent="0.25">
      <c r="B12" s="568" t="s">
        <v>48</v>
      </c>
      <c r="C12" s="522"/>
      <c r="D12" s="522"/>
      <c r="E12" s="522"/>
      <c r="F12" s="522"/>
      <c r="G12" s="181">
        <f t="shared" ref="G12:H12" si="0">+G10*G11</f>
        <v>133.80400000000003</v>
      </c>
      <c r="H12" s="181">
        <f t="shared" si="0"/>
        <v>134.79599999999999</v>
      </c>
      <c r="I12" s="181"/>
      <c r="J12" s="181"/>
      <c r="K12" s="181"/>
      <c r="L12" s="181"/>
      <c r="M12" s="181"/>
      <c r="N12" s="181"/>
      <c r="O12" s="181"/>
      <c r="P12" s="181"/>
      <c r="Q12" s="181"/>
      <c r="R12" s="252" t="s">
        <v>2</v>
      </c>
    </row>
    <row r="13" spans="2:23" s="8" customFormat="1" ht="20.100000000000001" customHeight="1" x14ac:dyDescent="0.25">
      <c r="B13" s="568" t="s">
        <v>93</v>
      </c>
      <c r="C13" s="522"/>
      <c r="D13" s="522"/>
      <c r="E13" s="522"/>
      <c r="F13" s="522"/>
      <c r="G13" s="180">
        <f>+(25.7+23.3+11.59+23.3+11.59)*1.78</f>
        <v>169.95440000000002</v>
      </c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250" t="s">
        <v>2</v>
      </c>
    </row>
    <row r="14" spans="2:23" s="8" customFormat="1" ht="20.100000000000001" customHeight="1" x14ac:dyDescent="0.25">
      <c r="B14" s="568" t="s">
        <v>94</v>
      </c>
      <c r="C14" s="522"/>
      <c r="D14" s="522"/>
      <c r="E14" s="522"/>
      <c r="F14" s="522"/>
      <c r="G14" s="181"/>
      <c r="H14" s="181">
        <f>1*1.2*2</f>
        <v>2.4</v>
      </c>
      <c r="I14" s="181"/>
      <c r="J14" s="181"/>
      <c r="K14" s="181"/>
      <c r="L14" s="181"/>
      <c r="M14" s="181"/>
      <c r="N14" s="181"/>
      <c r="O14" s="181"/>
      <c r="P14" s="181"/>
      <c r="Q14" s="181"/>
      <c r="R14" s="252" t="s">
        <v>2</v>
      </c>
    </row>
    <row r="15" spans="2:23" s="8" customFormat="1" ht="20.100000000000001" customHeight="1" thickBot="1" x14ac:dyDescent="0.3">
      <c r="B15" s="569" t="s">
        <v>95</v>
      </c>
      <c r="C15" s="570"/>
      <c r="D15" s="570"/>
      <c r="E15" s="570"/>
      <c r="F15" s="570"/>
      <c r="G15" s="253">
        <f t="shared" ref="G15:H15" si="1">+G12+G13-G14</f>
        <v>303.75840000000005</v>
      </c>
      <c r="H15" s="253">
        <f t="shared" si="1"/>
        <v>132.39599999999999</v>
      </c>
      <c r="I15" s="253"/>
      <c r="J15" s="253"/>
      <c r="K15" s="253"/>
      <c r="L15" s="253"/>
      <c r="M15" s="253"/>
      <c r="N15" s="253"/>
      <c r="O15" s="253"/>
      <c r="P15" s="253"/>
      <c r="Q15" s="253"/>
      <c r="R15" s="254" t="s">
        <v>2</v>
      </c>
    </row>
    <row r="16" spans="2:23" s="8" customFormat="1" ht="24.95" customHeight="1" x14ac:dyDescent="0.25">
      <c r="B16" s="255" t="s">
        <v>560</v>
      </c>
      <c r="C16" s="256"/>
      <c r="D16" s="256"/>
      <c r="E16" s="256"/>
      <c r="F16" s="257"/>
      <c r="G16" s="291"/>
      <c r="H16" s="259"/>
      <c r="I16" s="260"/>
      <c r="J16" s="260"/>
      <c r="K16" s="260"/>
      <c r="L16" s="260"/>
      <c r="M16" s="260"/>
      <c r="N16" s="260"/>
      <c r="O16" s="260"/>
      <c r="P16" s="260"/>
      <c r="Q16" s="260"/>
      <c r="R16" s="261"/>
    </row>
    <row r="17" spans="2:21" s="8" customFormat="1" ht="24.95" customHeight="1" x14ac:dyDescent="0.25">
      <c r="B17" s="567" t="s">
        <v>561</v>
      </c>
      <c r="C17" s="532"/>
      <c r="D17" s="532"/>
      <c r="E17" s="532"/>
      <c r="F17" s="533"/>
      <c r="G17" s="133">
        <f>+G15</f>
        <v>303.75840000000005</v>
      </c>
      <c r="H17" s="133">
        <f t="shared" ref="H17" si="2">+H15+H10*0.2</f>
        <v>138.036</v>
      </c>
      <c r="I17" s="133"/>
      <c r="J17" s="133"/>
      <c r="K17" s="133"/>
      <c r="L17" s="133"/>
      <c r="M17" s="133"/>
      <c r="N17" s="133"/>
      <c r="O17" s="133"/>
      <c r="P17" s="133"/>
      <c r="Q17" s="141">
        <f t="shared" ref="Q17:Q25" si="3">SUM(G17:P17)</f>
        <v>441.79440000000005</v>
      </c>
      <c r="R17" s="262" t="s">
        <v>2</v>
      </c>
    </row>
    <row r="18" spans="2:21" s="7" customFormat="1" ht="24.95" customHeight="1" x14ac:dyDescent="0.25">
      <c r="B18" s="567" t="s">
        <v>562</v>
      </c>
      <c r="C18" s="532"/>
      <c r="D18" s="532"/>
      <c r="E18" s="532"/>
      <c r="F18" s="5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41">
        <f t="shared" si="3"/>
        <v>0</v>
      </c>
      <c r="R18" s="262" t="s">
        <v>2</v>
      </c>
    </row>
    <row r="19" spans="2:21" s="8" customFormat="1" ht="24.95" customHeight="1" x14ac:dyDescent="0.25">
      <c r="B19" s="567" t="s">
        <v>563</v>
      </c>
      <c r="C19" s="532"/>
      <c r="D19" s="532"/>
      <c r="E19" s="532"/>
      <c r="F19" s="533"/>
      <c r="G19" s="133">
        <f>+G17</f>
        <v>303.75840000000005</v>
      </c>
      <c r="H19" s="133">
        <f>+H17</f>
        <v>138.036</v>
      </c>
      <c r="I19" s="133"/>
      <c r="J19" s="133"/>
      <c r="K19" s="133"/>
      <c r="L19" s="133"/>
      <c r="M19" s="133"/>
      <c r="N19" s="133"/>
      <c r="O19" s="133"/>
      <c r="P19" s="133"/>
      <c r="Q19" s="141">
        <f t="shared" si="3"/>
        <v>441.79440000000005</v>
      </c>
      <c r="R19" s="262" t="s">
        <v>2</v>
      </c>
    </row>
    <row r="20" spans="2:21" s="8" customFormat="1" ht="24.95" customHeight="1" x14ac:dyDescent="0.25">
      <c r="B20" s="567" t="s">
        <v>564</v>
      </c>
      <c r="C20" s="532"/>
      <c r="D20" s="532"/>
      <c r="E20" s="532"/>
      <c r="F20" s="5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41">
        <f t="shared" si="3"/>
        <v>0</v>
      </c>
      <c r="R20" s="262" t="s">
        <v>2</v>
      </c>
    </row>
    <row r="21" spans="2:21" s="8" customFormat="1" ht="24.95" customHeight="1" x14ac:dyDescent="0.25">
      <c r="B21" s="567" t="s">
        <v>565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41">
        <f t="shared" si="3"/>
        <v>0</v>
      </c>
      <c r="R21" s="262" t="s">
        <v>2</v>
      </c>
    </row>
    <row r="22" spans="2:21" s="8" customFormat="1" ht="24.95" customHeight="1" x14ac:dyDescent="0.25">
      <c r="B22" s="567" t="s">
        <v>566</v>
      </c>
      <c r="C22" s="532"/>
      <c r="D22" s="532"/>
      <c r="E22" s="532"/>
      <c r="F22" s="5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41">
        <f t="shared" si="3"/>
        <v>0</v>
      </c>
      <c r="R22" s="262" t="s">
        <v>2</v>
      </c>
    </row>
    <row r="23" spans="2:21" s="8" customFormat="1" ht="54.95" customHeight="1" x14ac:dyDescent="0.25">
      <c r="B23" s="567" t="s">
        <v>567</v>
      </c>
      <c r="C23" s="532"/>
      <c r="D23" s="532"/>
      <c r="E23" s="532"/>
      <c r="F23" s="5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41">
        <f t="shared" si="3"/>
        <v>0</v>
      </c>
      <c r="R23" s="262" t="s">
        <v>2</v>
      </c>
    </row>
    <row r="24" spans="2:21" s="8" customFormat="1" ht="54.95" customHeight="1" x14ac:dyDescent="0.25">
      <c r="B24" s="567" t="s">
        <v>568</v>
      </c>
      <c r="C24" s="532"/>
      <c r="D24" s="532"/>
      <c r="E24" s="532"/>
      <c r="F24" s="5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41">
        <f t="shared" si="3"/>
        <v>0</v>
      </c>
      <c r="R24" s="262" t="s">
        <v>2</v>
      </c>
    </row>
    <row r="25" spans="2:21" s="8" customFormat="1" ht="54.95" customHeight="1" x14ac:dyDescent="0.25">
      <c r="B25" s="567" t="s">
        <v>569</v>
      </c>
      <c r="C25" s="532"/>
      <c r="D25" s="532"/>
      <c r="E25" s="532"/>
      <c r="F25" s="5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41">
        <f t="shared" si="3"/>
        <v>0</v>
      </c>
      <c r="R25" s="262" t="s">
        <v>2</v>
      </c>
      <c r="U25" s="72"/>
    </row>
    <row r="26" spans="2:21" s="8" customFormat="1" ht="24.95" customHeight="1" x14ac:dyDescent="0.25">
      <c r="B26" s="263" t="s">
        <v>51</v>
      </c>
      <c r="C26" s="192"/>
      <c r="D26" s="192"/>
      <c r="E26" s="192"/>
      <c r="F26" s="19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41"/>
      <c r="R26" s="264"/>
    </row>
    <row r="27" spans="2:21" s="7" customFormat="1" ht="24.95" customHeight="1" x14ac:dyDescent="0.25">
      <c r="B27" s="567" t="s">
        <v>570</v>
      </c>
      <c r="C27" s="532"/>
      <c r="D27" s="532"/>
      <c r="E27" s="532"/>
      <c r="F27" s="5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41">
        <f>SUM(G27:P27)</f>
        <v>0</v>
      </c>
      <c r="R27" s="262" t="s">
        <v>2</v>
      </c>
    </row>
    <row r="28" spans="2:21" s="7" customFormat="1" ht="24.95" customHeight="1" x14ac:dyDescent="0.25">
      <c r="B28" s="567" t="s">
        <v>571</v>
      </c>
      <c r="C28" s="532"/>
      <c r="D28" s="532"/>
      <c r="E28" s="532"/>
      <c r="F28" s="533"/>
      <c r="G28" s="133">
        <f>+G19</f>
        <v>303.75840000000005</v>
      </c>
      <c r="H28" s="133">
        <f>+H19</f>
        <v>138.036</v>
      </c>
      <c r="I28" s="133"/>
      <c r="J28" s="133"/>
      <c r="K28" s="133"/>
      <c r="L28" s="133"/>
      <c r="M28" s="133"/>
      <c r="N28" s="133"/>
      <c r="O28" s="133"/>
      <c r="P28" s="133"/>
      <c r="Q28" s="141">
        <f>SUM(G28:P28)</f>
        <v>441.79440000000005</v>
      </c>
      <c r="R28" s="262" t="s">
        <v>2</v>
      </c>
    </row>
    <row r="29" spans="2:21" s="7" customFormat="1" ht="24.95" customHeight="1" x14ac:dyDescent="0.25">
      <c r="B29" s="567" t="s">
        <v>572</v>
      </c>
      <c r="C29" s="532"/>
      <c r="D29" s="532"/>
      <c r="E29" s="532"/>
      <c r="F29" s="533"/>
      <c r="G29" s="133"/>
      <c r="H29" s="133">
        <f>+H28</f>
        <v>138.036</v>
      </c>
      <c r="I29" s="133"/>
      <c r="J29" s="133"/>
      <c r="K29" s="133"/>
      <c r="L29" s="133"/>
      <c r="M29" s="133"/>
      <c r="N29" s="133"/>
      <c r="O29" s="133"/>
      <c r="P29" s="133"/>
      <c r="Q29" s="141">
        <f>SUM(G29:P29)</f>
        <v>138.036</v>
      </c>
      <c r="R29" s="262" t="s">
        <v>2</v>
      </c>
    </row>
    <row r="30" spans="2:21" s="7" customFormat="1" ht="50.1" customHeight="1" thickBot="1" x14ac:dyDescent="0.3">
      <c r="B30" s="564" t="s">
        <v>576</v>
      </c>
      <c r="C30" s="565"/>
      <c r="D30" s="565"/>
      <c r="E30" s="565"/>
      <c r="F30" s="566"/>
      <c r="G30" s="265">
        <f>+G28</f>
        <v>303.75840000000005</v>
      </c>
      <c r="H30" s="265"/>
      <c r="I30" s="265"/>
      <c r="J30" s="265"/>
      <c r="K30" s="265"/>
      <c r="L30" s="265"/>
      <c r="M30" s="265"/>
      <c r="N30" s="265"/>
      <c r="O30" s="265"/>
      <c r="P30" s="265"/>
      <c r="Q30" s="267">
        <f>SUM(G30:P30)</f>
        <v>303.75840000000005</v>
      </c>
      <c r="R30" s="266" t="s">
        <v>2</v>
      </c>
    </row>
    <row r="31" spans="2:21" s="8" customFormat="1" ht="20.100000000000001" customHeight="1" x14ac:dyDescent="0.25">
      <c r="B31" s="563"/>
      <c r="C31" s="563"/>
      <c r="D31" s="563"/>
      <c r="E31" s="563"/>
      <c r="F31" s="563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48"/>
    </row>
    <row r="32" spans="2:21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48"/>
    </row>
    <row r="33" spans="2:18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48"/>
    </row>
    <row r="34" spans="2:18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48"/>
    </row>
    <row r="35" spans="2:18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48"/>
    </row>
    <row r="36" spans="2:18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48"/>
    </row>
    <row r="37" spans="2:18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48"/>
    </row>
    <row r="38" spans="2:18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48"/>
    </row>
    <row r="39" spans="2:18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48"/>
    </row>
    <row r="40" spans="2:18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48"/>
    </row>
  </sheetData>
  <mergeCells count="22">
    <mergeCell ref="B20:F20"/>
    <mergeCell ref="B1:R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0B1C-5089-47BF-8C65-766F721B8F1C}">
  <sheetPr>
    <tabColor rgb="FF0070C0"/>
  </sheetPr>
  <dimension ref="B1:X33"/>
  <sheetViews>
    <sheetView showGridLines="0" view="pageBreakPreview" topLeftCell="A4" zoomScaleNormal="70" zoomScaleSheetLayoutView="100" workbookViewId="0">
      <selection activeCell="J20" sqref="J2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8" width="10.7109375" style="32" customWidth="1"/>
    <col min="19" max="19" width="3.5703125" style="34" customWidth="1"/>
    <col min="20" max="20" width="1.7109375" style="32" customWidth="1"/>
    <col min="21" max="16384" width="9.140625" style="32"/>
  </cols>
  <sheetData>
    <row r="1" spans="2:24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</row>
    <row r="2" spans="2:24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</row>
    <row r="3" spans="2:24" s="10" customFormat="1" ht="20.100000000000001" customHeight="1" x14ac:dyDescent="0.25"/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Q4" s="3" t="s">
        <v>21</v>
      </c>
      <c r="R4" s="236" t="str">
        <f>+'DADOS DA OBRA'!$N$25</f>
        <v>18/03/2026</v>
      </c>
      <c r="U4" s="35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Q5" s="3" t="s">
        <v>22</v>
      </c>
      <c r="R5" s="4" t="str">
        <f>'DADOS DA OBRA'!$N$28</f>
        <v>00</v>
      </c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4" s="5" customFormat="1" ht="20.100000000000001" customHeight="1" x14ac:dyDescent="0.25">
      <c r="B7" s="1" t="s">
        <v>24</v>
      </c>
      <c r="D7" s="43" t="s">
        <v>97</v>
      </c>
      <c r="O7" s="3" t="s">
        <v>234</v>
      </c>
      <c r="P7" s="68" t="s">
        <v>235</v>
      </c>
      <c r="Q7" s="3" t="s">
        <v>25</v>
      </c>
      <c r="R7" s="68" t="s">
        <v>120</v>
      </c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J8" s="9"/>
    </row>
    <row r="9" spans="2:24" s="8" customFormat="1" ht="26.25" customHeight="1" x14ac:dyDescent="0.25">
      <c r="B9" s="571"/>
      <c r="C9" s="572"/>
      <c r="D9" s="572"/>
      <c r="E9" s="572"/>
      <c r="F9" s="572"/>
      <c r="G9" s="166" t="s">
        <v>789</v>
      </c>
      <c r="H9" s="166" t="s">
        <v>790</v>
      </c>
      <c r="I9" s="166" t="s">
        <v>791</v>
      </c>
      <c r="J9" s="166" t="s">
        <v>792</v>
      </c>
      <c r="K9" s="166" t="s">
        <v>793</v>
      </c>
      <c r="L9" s="166" t="s">
        <v>794</v>
      </c>
      <c r="M9" s="166" t="s">
        <v>795</v>
      </c>
      <c r="N9" s="166" t="s">
        <v>796</v>
      </c>
      <c r="O9" s="166" t="s">
        <v>797</v>
      </c>
      <c r="P9" s="166" t="s">
        <v>798</v>
      </c>
      <c r="Q9" s="166" t="s">
        <v>577</v>
      </c>
      <c r="R9" s="248" t="s">
        <v>98</v>
      </c>
      <c r="S9" s="249"/>
    </row>
    <row r="10" spans="2:24" s="8" customFormat="1" ht="20.100000000000001" customHeight="1" x14ac:dyDescent="0.25">
      <c r="B10" s="568" t="s">
        <v>50</v>
      </c>
      <c r="C10" s="522"/>
      <c r="D10" s="522"/>
      <c r="E10" s="522"/>
      <c r="F10" s="522"/>
      <c r="G10" s="180">
        <v>59.16</v>
      </c>
      <c r="H10" s="180">
        <v>59.16</v>
      </c>
      <c r="I10" s="180">
        <v>70.040000000000006</v>
      </c>
      <c r="J10" s="180">
        <v>9.23</v>
      </c>
      <c r="K10" s="180">
        <v>81.88</v>
      </c>
      <c r="L10" s="180">
        <v>86.23</v>
      </c>
      <c r="M10" s="180">
        <v>86.23</v>
      </c>
      <c r="N10" s="180">
        <v>86.23</v>
      </c>
      <c r="O10" s="180">
        <v>86.23</v>
      </c>
      <c r="P10" s="180">
        <v>71.03</v>
      </c>
      <c r="Q10" s="180">
        <v>29.52</v>
      </c>
      <c r="R10" s="180"/>
      <c r="S10" s="250" t="s">
        <v>7</v>
      </c>
    </row>
    <row r="11" spans="2:24" s="7" customFormat="1" ht="20.100000000000001" customHeight="1" x14ac:dyDescent="0.25">
      <c r="B11" s="568" t="s">
        <v>92</v>
      </c>
      <c r="C11" s="522"/>
      <c r="D11" s="522"/>
      <c r="E11" s="522"/>
      <c r="F11" s="522"/>
      <c r="G11" s="180">
        <v>3.9</v>
      </c>
      <c r="H11" s="180">
        <v>3.9</v>
      </c>
      <c r="I11" s="180">
        <v>1.1000000000000001</v>
      </c>
      <c r="J11" s="180">
        <v>3.9</v>
      </c>
      <c r="K11" s="180">
        <v>3.9</v>
      </c>
      <c r="L11" s="180">
        <v>3.9</v>
      </c>
      <c r="M11" s="180">
        <v>3.9</v>
      </c>
      <c r="N11" s="180">
        <v>3.9</v>
      </c>
      <c r="O11" s="180">
        <v>3.9</v>
      </c>
      <c r="P11" s="180">
        <v>1.78</v>
      </c>
      <c r="Q11" s="180">
        <v>5.57</v>
      </c>
      <c r="R11" s="180"/>
      <c r="S11" s="251" t="s">
        <v>7</v>
      </c>
    </row>
    <row r="12" spans="2:24" s="8" customFormat="1" ht="20.100000000000001" customHeight="1" x14ac:dyDescent="0.25">
      <c r="B12" s="568" t="s">
        <v>48</v>
      </c>
      <c r="C12" s="522"/>
      <c r="D12" s="522"/>
      <c r="E12" s="522"/>
      <c r="F12" s="522"/>
      <c r="G12" s="181">
        <f t="shared" ref="G12:H12" si="0">+G10*G11</f>
        <v>230.72399999999999</v>
      </c>
      <c r="H12" s="181">
        <f t="shared" si="0"/>
        <v>230.72399999999999</v>
      </c>
      <c r="I12" s="181">
        <f t="shared" ref="I12:Q12" si="1">+I10*I11</f>
        <v>77.044000000000011</v>
      </c>
      <c r="J12" s="181">
        <f t="shared" si="1"/>
        <v>35.997</v>
      </c>
      <c r="K12" s="181">
        <f t="shared" si="1"/>
        <v>319.33199999999999</v>
      </c>
      <c r="L12" s="181">
        <f t="shared" si="1"/>
        <v>336.29700000000003</v>
      </c>
      <c r="M12" s="181">
        <f t="shared" ref="M12:N12" si="2">+M10*M11</f>
        <v>336.29700000000003</v>
      </c>
      <c r="N12" s="181">
        <f t="shared" si="2"/>
        <v>336.29700000000003</v>
      </c>
      <c r="O12" s="181">
        <f t="shared" si="1"/>
        <v>336.29700000000003</v>
      </c>
      <c r="P12" s="181">
        <f t="shared" si="1"/>
        <v>126.43340000000001</v>
      </c>
      <c r="Q12" s="181">
        <f t="shared" si="1"/>
        <v>164.4264</v>
      </c>
      <c r="R12" s="181"/>
      <c r="S12" s="252" t="s">
        <v>2</v>
      </c>
    </row>
    <row r="13" spans="2:24" s="8" customFormat="1" ht="20.100000000000001" customHeight="1" x14ac:dyDescent="0.25">
      <c r="B13" s="568" t="s">
        <v>93</v>
      </c>
      <c r="C13" s="522"/>
      <c r="D13" s="522"/>
      <c r="E13" s="522"/>
      <c r="F13" s="522"/>
      <c r="G13" s="180"/>
      <c r="H13" s="180"/>
      <c r="I13" s="180"/>
      <c r="J13" s="180">
        <f>20.49*1.75</f>
        <v>35.857499999999995</v>
      </c>
      <c r="K13" s="180"/>
      <c r="L13" s="180"/>
      <c r="M13" s="180"/>
      <c r="N13" s="180"/>
      <c r="O13" s="180"/>
      <c r="P13" s="180"/>
      <c r="Q13" s="180"/>
      <c r="R13" s="180"/>
      <c r="S13" s="250" t="s">
        <v>2</v>
      </c>
    </row>
    <row r="14" spans="2:24" s="8" customFormat="1" ht="20.100000000000001" customHeight="1" x14ac:dyDescent="0.25">
      <c r="B14" s="568" t="s">
        <v>94</v>
      </c>
      <c r="C14" s="522"/>
      <c r="D14" s="522"/>
      <c r="E14" s="522"/>
      <c r="F14" s="522"/>
      <c r="G14" s="181">
        <f>1.2*0.8*3+1.8*0.8*4</f>
        <v>8.64</v>
      </c>
      <c r="H14" s="181">
        <f>1.2*0.8*3+1.8*0.8*4</f>
        <v>8.64</v>
      </c>
      <c r="I14" s="181"/>
      <c r="J14" s="181">
        <f>2.5*1.2*2</f>
        <v>6</v>
      </c>
      <c r="K14" s="181">
        <f>25*1.2*2+1.2*0.8+1.8*0.8+9.45*3.66+2.8*0.8+21.14*3.66+1.6*0.8+1.8*0.8+2.8*0.8+1.6*0.8+1.2*0.8</f>
        <v>183.79940000000002</v>
      </c>
      <c r="L14" s="181">
        <f>2.8*0.8+1.8*0.8+1.6*0.8+2.5*1.2*3+2.8*0.8+1.2*0.8+2.8*0.8+2.8*0.8+1.2*0.8+2*0.8+2*0.8+1.2*0.8+1*0.8*2+1.2*0.8+1.6*0.8</f>
        <v>30.600000000000005</v>
      </c>
      <c r="M14" s="181">
        <f>2.8*0.8+1.8*0.8+1.6*0.8+2.5*1.2*3+2.8*0.8+1.2*0.8+2.8*0.8+2*0.8+1.2*0.8+2.8*0.8+2.8*0.8+1.2*0.8+1*0.8*2+1.2*0.8+1.6*0.8</f>
        <v>31.240000000000002</v>
      </c>
      <c r="N14" s="181">
        <f>2.8*0.8+1.8*0.8+1.6*0.8+2.5*1.2*3+2.8*0.8+1.2*0.8+2*0.8+2.8*0.8+1.2*0.8+2.8*0.8+2*0.8+1.2*0.8+1*0.8*2+1.2*0.8+1.6*0.8</f>
        <v>30.600000000000005</v>
      </c>
      <c r="O14" s="181">
        <f>2.8*0.8+1.8*0.8+1.6*0.8+2.5*1.2*3+2.8*0.8+1.2*0.8+2.8*0.8+2*0.8+1.2*0.8+2*0.8+2.8*0.8+1.2*0.8+1*0.8*2+1.2*0.8+1.6*0.8</f>
        <v>30.600000000000005</v>
      </c>
      <c r="P14" s="181"/>
      <c r="Q14" s="181">
        <f>1*1.2*2</f>
        <v>2.4</v>
      </c>
      <c r="R14" s="181"/>
      <c r="S14" s="252" t="s">
        <v>2</v>
      </c>
    </row>
    <row r="15" spans="2:24" s="8" customFormat="1" ht="20.100000000000001" customHeight="1" thickBot="1" x14ac:dyDescent="0.3">
      <c r="B15" s="569" t="s">
        <v>95</v>
      </c>
      <c r="C15" s="570"/>
      <c r="D15" s="570"/>
      <c r="E15" s="570"/>
      <c r="F15" s="570"/>
      <c r="G15" s="253">
        <f t="shared" ref="G15:H15" si="3">+G12+G13-G14</f>
        <v>222.084</v>
      </c>
      <c r="H15" s="253">
        <f t="shared" si="3"/>
        <v>222.084</v>
      </c>
      <c r="I15" s="253">
        <f t="shared" ref="I15:Q15" si="4">+I12+I13-I14</f>
        <v>77.044000000000011</v>
      </c>
      <c r="J15" s="253">
        <f t="shared" si="4"/>
        <v>65.854500000000002</v>
      </c>
      <c r="K15" s="253">
        <f t="shared" si="4"/>
        <v>135.53259999999997</v>
      </c>
      <c r="L15" s="253">
        <f t="shared" si="4"/>
        <v>305.697</v>
      </c>
      <c r="M15" s="253">
        <f t="shared" ref="M15:N15" si="5">+M12+M13-M14</f>
        <v>305.05700000000002</v>
      </c>
      <c r="N15" s="253">
        <f t="shared" si="5"/>
        <v>305.697</v>
      </c>
      <c r="O15" s="253">
        <f t="shared" si="4"/>
        <v>305.697</v>
      </c>
      <c r="P15" s="253">
        <f t="shared" si="4"/>
        <v>126.43340000000001</v>
      </c>
      <c r="Q15" s="253">
        <f t="shared" si="4"/>
        <v>162.0264</v>
      </c>
      <c r="R15" s="253"/>
      <c r="S15" s="254" t="s">
        <v>2</v>
      </c>
    </row>
    <row r="16" spans="2:24" s="7" customFormat="1" ht="24.95" customHeight="1" x14ac:dyDescent="0.25">
      <c r="B16" s="255" t="s">
        <v>560</v>
      </c>
      <c r="C16" s="256"/>
      <c r="D16" s="256"/>
      <c r="E16" s="256"/>
      <c r="F16" s="257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41"/>
      <c r="S16" s="262"/>
    </row>
    <row r="17" spans="2:19" s="7" customFormat="1" ht="24.95" customHeight="1" x14ac:dyDescent="0.25">
      <c r="B17" s="567" t="s">
        <v>1132</v>
      </c>
      <c r="C17" s="532"/>
      <c r="D17" s="532"/>
      <c r="E17" s="532"/>
      <c r="F17" s="533"/>
      <c r="G17" s="133">
        <f>+((25.5*2)*0.4)+((3.5*12)*0.6)+((3.5*22)*0.11)+((3.5*2)*0.25)+(3.5*0.5)+(3.5*0.64)+((3.5*3)*0.07)</f>
        <v>60.545000000000002</v>
      </c>
      <c r="H17" s="133">
        <f>+((25.5*2)*0.4)+((3.5*12)*0.6)+((3.5*22)*0.11)+((3.5*2)*0.25)+(3.5*0.5)+(3.5*0.64)+((3.5*3)*0.07)</f>
        <v>60.545000000000002</v>
      </c>
      <c r="I17" s="133">
        <f>+(70.02*0.2)+(0.9*0.5)+(0.9*12*0.6)+(0.9*0.55)+(0.9*0.64)+(0.9*0.25*2)</f>
        <v>22.454999999999998</v>
      </c>
      <c r="J17" s="133">
        <f>+((9.33+1.94+5.82+3.4)*0.5)+(3.5*0.6)+(3.5*0.3)+(3.5*0.2)+(3.5*0.1)</f>
        <v>14.444999999999999</v>
      </c>
      <c r="K17" s="133">
        <f>+(81.71*0.5)+(3.4*0.65)+(3.4*11*0.7)+(3.4*0.22)+(3.4*0.55)+(3.4*6*0.6)+(3.4*0.5)+(3.4*3*0.3)+(3.4*0.2)+(3.4*15*0.06)+(3.4*14*0.1)</f>
        <v>97.363000000000014</v>
      </c>
      <c r="L17" s="133">
        <f>+(86.02*0.5)+(3.4*0.8)+(3.4*0.7*11)+(3.4*6*0.6)+(3.4*5*0.3)+(3.4*0.55)+(3.4*20*0.05)+(3.4*13*0.1)</f>
        <v>98.94</v>
      </c>
      <c r="M17" s="133">
        <f t="shared" ref="M17:O17" si="6">+(86.02*0.5)+(3.4*0.8)+(3.4*0.7*11)+(3.4*6*0.6)+(3.4*5*0.3)+(3.4*0.55)+(3.4*20*0.05)+(3.4*13*0.1)</f>
        <v>98.94</v>
      </c>
      <c r="N17" s="133">
        <f t="shared" si="6"/>
        <v>98.94</v>
      </c>
      <c r="O17" s="133">
        <f t="shared" si="6"/>
        <v>98.94</v>
      </c>
      <c r="P17" s="133">
        <f>+(71.04*0.3)+(4.49*1.25)+(1.45*6*0.6)+(1.45*10*0.7)+(1.45*0.5)+(1.45*0.55)+(1.45*0.3*3)</f>
        <v>45.122</v>
      </c>
      <c r="Q17" s="133">
        <f>+(21.99*0.5)+(7.53*0.7)+(29.52*0.4)+(5.58*0.8)+(5.58*0.7)+(5.58*0.6*2)+(5.58*0.5)+(5.58*0.3*5)+(5.58*0.2)</f>
        <v>55.41599999999999</v>
      </c>
      <c r="R17" s="141">
        <f t="shared" ref="R17:R18" si="7">SUM(G17:Q17)</f>
        <v>751.65099999999995</v>
      </c>
      <c r="S17" s="262" t="s">
        <v>2</v>
      </c>
    </row>
    <row r="18" spans="2:19" s="7" customFormat="1" ht="24.95" customHeight="1" x14ac:dyDescent="0.25">
      <c r="B18" s="567" t="s">
        <v>1131</v>
      </c>
      <c r="C18" s="532"/>
      <c r="D18" s="532"/>
      <c r="E18" s="532"/>
      <c r="F18" s="533"/>
      <c r="G18" s="133">
        <f>+G15</f>
        <v>222.084</v>
      </c>
      <c r="H18" s="133">
        <f t="shared" ref="H18:Q18" si="8">+H15</f>
        <v>222.084</v>
      </c>
      <c r="I18" s="133">
        <f t="shared" si="8"/>
        <v>77.044000000000011</v>
      </c>
      <c r="J18" s="133">
        <f>+J15</f>
        <v>65.854500000000002</v>
      </c>
      <c r="K18" s="133">
        <f t="shared" si="8"/>
        <v>135.53259999999997</v>
      </c>
      <c r="L18" s="133">
        <f t="shared" si="8"/>
        <v>305.697</v>
      </c>
      <c r="M18" s="133">
        <f t="shared" si="8"/>
        <v>305.05700000000002</v>
      </c>
      <c r="N18" s="133">
        <f t="shared" si="8"/>
        <v>305.697</v>
      </c>
      <c r="O18" s="133">
        <f t="shared" si="8"/>
        <v>305.697</v>
      </c>
      <c r="P18" s="133">
        <f t="shared" si="8"/>
        <v>126.43340000000001</v>
      </c>
      <c r="Q18" s="133">
        <f t="shared" si="8"/>
        <v>162.0264</v>
      </c>
      <c r="R18" s="141">
        <f t="shared" si="7"/>
        <v>2233.2069000000001</v>
      </c>
      <c r="S18" s="262" t="s">
        <v>2</v>
      </c>
    </row>
    <row r="19" spans="2:19" s="7" customFormat="1" ht="39.950000000000003" customHeight="1" x14ac:dyDescent="0.25">
      <c r="B19" s="567" t="s">
        <v>1134</v>
      </c>
      <c r="C19" s="532"/>
      <c r="D19" s="532"/>
      <c r="E19" s="532"/>
      <c r="F19" s="533"/>
      <c r="G19" s="133"/>
      <c r="H19" s="133"/>
      <c r="I19" s="133">
        <f>70.03+7.71</f>
        <v>77.739999999999995</v>
      </c>
      <c r="J19" s="133"/>
      <c r="K19" s="133"/>
      <c r="L19" s="133"/>
      <c r="M19" s="133"/>
      <c r="N19" s="133"/>
      <c r="O19" s="133"/>
      <c r="P19" s="133">
        <f>71.04+4.49+29.38</f>
        <v>104.91</v>
      </c>
      <c r="Q19" s="133"/>
      <c r="R19" s="141">
        <f t="shared" ref="R19" si="9">SUM(G19:Q19)</f>
        <v>182.64999999999998</v>
      </c>
      <c r="S19" s="262" t="s">
        <v>7</v>
      </c>
    </row>
    <row r="20" spans="2:19" s="7" customFormat="1" ht="24.95" customHeight="1" x14ac:dyDescent="0.25">
      <c r="B20" s="567" t="s">
        <v>1135</v>
      </c>
      <c r="C20" s="532"/>
      <c r="D20" s="532"/>
      <c r="E20" s="532"/>
      <c r="F20" s="533"/>
      <c r="G20" s="133">
        <v>58.98</v>
      </c>
      <c r="H20" s="133">
        <v>58.98</v>
      </c>
      <c r="I20" s="133"/>
      <c r="J20" s="133">
        <f>9.3+9.03</f>
        <v>18.329999999999998</v>
      </c>
      <c r="K20" s="133">
        <v>81.91</v>
      </c>
      <c r="L20" s="133">
        <v>86.43</v>
      </c>
      <c r="M20" s="133">
        <v>86.43</v>
      </c>
      <c r="N20" s="133">
        <v>86.43</v>
      </c>
      <c r="O20" s="133">
        <v>86.43</v>
      </c>
      <c r="P20" s="133"/>
      <c r="Q20" s="133"/>
      <c r="R20" s="141">
        <f t="shared" ref="R20" si="10">SUM(G20:Q20)</f>
        <v>563.92000000000007</v>
      </c>
      <c r="S20" s="262" t="s">
        <v>7</v>
      </c>
    </row>
    <row r="21" spans="2:19" s="8" customFormat="1" ht="24.95" customHeight="1" x14ac:dyDescent="0.25">
      <c r="B21" s="263" t="s">
        <v>51</v>
      </c>
      <c r="C21" s="192"/>
      <c r="D21" s="192"/>
      <c r="E21" s="192"/>
      <c r="F21" s="19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41"/>
      <c r="S21" s="264"/>
    </row>
    <row r="22" spans="2:19" s="7" customFormat="1" ht="24.95" customHeight="1" x14ac:dyDescent="0.25">
      <c r="B22" s="567" t="s">
        <v>571</v>
      </c>
      <c r="C22" s="532"/>
      <c r="D22" s="532"/>
      <c r="E22" s="532"/>
      <c r="F22" s="533"/>
      <c r="G22" s="133">
        <f t="shared" ref="G22:O22" si="11">+G15</f>
        <v>222.084</v>
      </c>
      <c r="H22" s="133">
        <f t="shared" si="11"/>
        <v>222.084</v>
      </c>
      <c r="I22" s="133">
        <f t="shared" si="11"/>
        <v>77.044000000000011</v>
      </c>
      <c r="J22" s="133">
        <f t="shared" si="11"/>
        <v>65.854500000000002</v>
      </c>
      <c r="K22" s="133">
        <f t="shared" si="11"/>
        <v>135.53259999999997</v>
      </c>
      <c r="L22" s="133">
        <f t="shared" si="11"/>
        <v>305.697</v>
      </c>
      <c r="M22" s="133">
        <f t="shared" si="11"/>
        <v>305.05700000000002</v>
      </c>
      <c r="N22" s="133">
        <f t="shared" si="11"/>
        <v>305.697</v>
      </c>
      <c r="O22" s="133">
        <f t="shared" si="11"/>
        <v>305.697</v>
      </c>
      <c r="P22" s="133">
        <f t="shared" ref="P22:Q22" si="12">+P15</f>
        <v>126.43340000000001</v>
      </c>
      <c r="Q22" s="133">
        <f t="shared" si="12"/>
        <v>162.0264</v>
      </c>
      <c r="R22" s="141">
        <f>SUM(G22:Q22)</f>
        <v>2233.2069000000001</v>
      </c>
      <c r="S22" s="262" t="s">
        <v>2</v>
      </c>
    </row>
    <row r="23" spans="2:19" s="7" customFormat="1" ht="50.1" customHeight="1" thickBot="1" x14ac:dyDescent="0.3">
      <c r="B23" s="564" t="s">
        <v>576</v>
      </c>
      <c r="C23" s="565"/>
      <c r="D23" s="565"/>
      <c r="E23" s="565"/>
      <c r="F23" s="566"/>
      <c r="G23" s="265">
        <f t="shared" ref="G23:O23" si="13">+G22</f>
        <v>222.084</v>
      </c>
      <c r="H23" s="265">
        <f t="shared" si="13"/>
        <v>222.084</v>
      </c>
      <c r="I23" s="265">
        <f t="shared" si="13"/>
        <v>77.044000000000011</v>
      </c>
      <c r="J23" s="265">
        <f t="shared" si="13"/>
        <v>65.854500000000002</v>
      </c>
      <c r="K23" s="265">
        <f t="shared" si="13"/>
        <v>135.53259999999997</v>
      </c>
      <c r="L23" s="265">
        <f t="shared" si="13"/>
        <v>305.697</v>
      </c>
      <c r="M23" s="265">
        <f t="shared" si="13"/>
        <v>305.05700000000002</v>
      </c>
      <c r="N23" s="265">
        <f t="shared" si="13"/>
        <v>305.697</v>
      </c>
      <c r="O23" s="265">
        <f t="shared" si="13"/>
        <v>305.697</v>
      </c>
      <c r="P23" s="265">
        <f t="shared" ref="P23:Q23" si="14">+P22</f>
        <v>126.43340000000001</v>
      </c>
      <c r="Q23" s="265">
        <f t="shared" si="14"/>
        <v>162.0264</v>
      </c>
      <c r="R23" s="267">
        <f>SUM(G23:Q23)</f>
        <v>2233.2069000000001</v>
      </c>
      <c r="S23" s="266" t="s">
        <v>2</v>
      </c>
    </row>
    <row r="24" spans="2:19" s="8" customFormat="1" ht="20.100000000000001" customHeight="1" x14ac:dyDescent="0.25">
      <c r="B24" s="563"/>
      <c r="C24" s="563"/>
      <c r="D24" s="563"/>
      <c r="E24" s="563"/>
      <c r="F24" s="563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48"/>
    </row>
    <row r="25" spans="2:19" s="8" customFormat="1" ht="20.100000000000001" customHeight="1" x14ac:dyDescent="0.25"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48"/>
    </row>
    <row r="26" spans="2:19" s="8" customFormat="1" ht="20.100000000000001" customHeight="1" x14ac:dyDescent="0.25"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48"/>
    </row>
    <row r="27" spans="2:19" s="8" customFormat="1" ht="20.100000000000001" customHeight="1" x14ac:dyDescent="0.25"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48"/>
    </row>
    <row r="28" spans="2:19" s="8" customFormat="1" ht="20.100000000000001" customHeight="1" x14ac:dyDescent="0.25"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48"/>
    </row>
    <row r="29" spans="2:19" s="8" customFormat="1" ht="20.100000000000001" customHeight="1" x14ac:dyDescent="0.25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48"/>
    </row>
    <row r="30" spans="2:19" s="8" customFormat="1" ht="20.100000000000001" customHeight="1" x14ac:dyDescent="0.25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48"/>
    </row>
    <row r="31" spans="2:19" s="8" customFormat="1" ht="20.100000000000001" customHeight="1" x14ac:dyDescent="0.25"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48"/>
    </row>
    <row r="32" spans="2:19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48"/>
    </row>
    <row r="33" spans="2:19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48"/>
    </row>
  </sheetData>
  <mergeCells count="15">
    <mergeCell ref="B22:F22"/>
    <mergeCell ref="B23:F23"/>
    <mergeCell ref="B24:F24"/>
    <mergeCell ref="B1:S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0:F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D172D-C600-4A65-AD34-D1F1B6022495}">
  <sheetPr>
    <tabColor rgb="FF0070C0"/>
  </sheetPr>
  <dimension ref="B1:AD36"/>
  <sheetViews>
    <sheetView showGridLines="0" view="pageBreakPreview" topLeftCell="A15" zoomScaleNormal="70" zoomScaleSheetLayoutView="100" workbookViewId="0">
      <selection activeCell="U26" sqref="U2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4" width="10.7109375" style="32" customWidth="1"/>
    <col min="25" max="25" width="3.5703125" style="194" customWidth="1"/>
    <col min="26" max="26" width="1.7109375" style="32" customWidth="1"/>
    <col min="27" max="16384" width="9.140625" style="32"/>
  </cols>
  <sheetData>
    <row r="1" spans="2:30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</row>
    <row r="2" spans="2:30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</row>
    <row r="3" spans="2:30" s="10" customFormat="1" ht="20.100000000000001" customHeight="1" x14ac:dyDescent="0.25">
      <c r="Y3" s="13"/>
    </row>
    <row r="4" spans="2:30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2"/>
      <c r="R4" s="2"/>
      <c r="S4" s="2"/>
      <c r="T4" s="2"/>
      <c r="W4" s="3" t="s">
        <v>21</v>
      </c>
      <c r="X4" s="236" t="str">
        <f>+'DADOS DA OBRA'!$N$25</f>
        <v>18/03/2026</v>
      </c>
      <c r="Y4" s="53"/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W5" s="3" t="s">
        <v>22</v>
      </c>
      <c r="X5" s="4" t="str">
        <f>'DADOS DA OBRA'!$N$28</f>
        <v>00</v>
      </c>
      <c r="Y5" s="53"/>
    </row>
    <row r="6" spans="2:30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Y6" s="53"/>
    </row>
    <row r="7" spans="2:30" s="5" customFormat="1" ht="20.100000000000001" customHeight="1" x14ac:dyDescent="0.25">
      <c r="B7" s="1" t="s">
        <v>24</v>
      </c>
      <c r="D7" s="43" t="s">
        <v>99</v>
      </c>
      <c r="U7" s="3" t="s">
        <v>234</v>
      </c>
      <c r="V7" s="68" t="s">
        <v>235</v>
      </c>
      <c r="W7" s="3" t="s">
        <v>25</v>
      </c>
      <c r="X7" s="68" t="s">
        <v>285</v>
      </c>
      <c r="Y7" s="53"/>
    </row>
    <row r="8" spans="2:30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Q8" s="9"/>
      <c r="Y8" s="47"/>
    </row>
    <row r="9" spans="2:30" s="8" customFormat="1" ht="26.25" customHeight="1" x14ac:dyDescent="0.25">
      <c r="B9" s="523"/>
      <c r="C9" s="524"/>
      <c r="D9" s="524"/>
      <c r="E9" s="524"/>
      <c r="F9" s="524"/>
      <c r="G9" s="166" t="s">
        <v>589</v>
      </c>
      <c r="H9" s="166" t="s">
        <v>509</v>
      </c>
      <c r="I9" s="166" t="s">
        <v>510</v>
      </c>
      <c r="J9" s="166" t="s">
        <v>511</v>
      </c>
      <c r="K9" s="166" t="s">
        <v>512</v>
      </c>
      <c r="L9" s="166" t="s">
        <v>513</v>
      </c>
      <c r="M9" s="166" t="s">
        <v>514</v>
      </c>
      <c r="N9" s="166" t="s">
        <v>483</v>
      </c>
      <c r="O9" s="166" t="s">
        <v>484</v>
      </c>
      <c r="P9" s="166" t="s">
        <v>485</v>
      </c>
      <c r="Q9" s="166" t="s">
        <v>486</v>
      </c>
      <c r="R9" s="166" t="s">
        <v>91</v>
      </c>
      <c r="S9" s="166" t="s">
        <v>515</v>
      </c>
      <c r="T9" s="166" t="s">
        <v>516</v>
      </c>
      <c r="U9" s="166" t="s">
        <v>1122</v>
      </c>
      <c r="V9" s="166" t="s">
        <v>87</v>
      </c>
      <c r="W9" s="166"/>
      <c r="X9" s="178" t="s">
        <v>98</v>
      </c>
      <c r="Y9" s="197"/>
    </row>
    <row r="10" spans="2:30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2" t="s">
        <v>7</v>
      </c>
    </row>
    <row r="11" spans="2:30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3" t="s">
        <v>7</v>
      </c>
    </row>
    <row r="12" spans="2:30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594.61</v>
      </c>
      <c r="H12" s="181">
        <v>110.56</v>
      </c>
      <c r="I12" s="181">
        <v>44.2</v>
      </c>
      <c r="J12" s="169">
        <v>17.850000000000001</v>
      </c>
      <c r="K12" s="169">
        <v>17.88</v>
      </c>
      <c r="L12" s="169">
        <v>6.78</v>
      </c>
      <c r="M12" s="169">
        <v>6.78</v>
      </c>
      <c r="N12" s="169">
        <v>10.15</v>
      </c>
      <c r="O12" s="169">
        <v>10.199999999999999</v>
      </c>
      <c r="P12" s="169">
        <v>3.86</v>
      </c>
      <c r="Q12" s="169">
        <v>3.85</v>
      </c>
      <c r="R12" s="169">
        <v>1.98</v>
      </c>
      <c r="S12" s="169">
        <v>39.35</v>
      </c>
      <c r="T12" s="169">
        <v>61.27</v>
      </c>
      <c r="U12" s="169">
        <v>176.22</v>
      </c>
      <c r="V12" s="181">
        <v>32.42</v>
      </c>
      <c r="W12" s="181"/>
      <c r="X12" s="181"/>
      <c r="Y12" s="184" t="s">
        <v>2</v>
      </c>
    </row>
    <row r="13" spans="2:30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0"/>
      <c r="H13" s="180">
        <f>7.7*0.1</f>
        <v>0.77</v>
      </c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>
        <f>+(6.33+9.83)*0.1</f>
        <v>1.6160000000000001</v>
      </c>
      <c r="U13" s="180">
        <f>11.58*0.1</f>
        <v>1.1580000000000001</v>
      </c>
      <c r="V13" s="180">
        <f>24*2.05*0.18+1*0.17</f>
        <v>9.025999999999998</v>
      </c>
      <c r="W13" s="180"/>
      <c r="X13" s="180"/>
      <c r="Y13" s="182" t="s">
        <v>2</v>
      </c>
    </row>
    <row r="14" spans="2:30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4" t="s">
        <v>2</v>
      </c>
    </row>
    <row r="15" spans="2:30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V15" si="0">+G12+G13-G14</f>
        <v>594.61</v>
      </c>
      <c r="H15" s="185">
        <f t="shared" ref="H15" si="1">+H12+H13-H14</f>
        <v>111.33</v>
      </c>
      <c r="I15" s="185">
        <f t="shared" si="0"/>
        <v>44.2</v>
      </c>
      <c r="J15" s="185">
        <f t="shared" si="0"/>
        <v>17.850000000000001</v>
      </c>
      <c r="K15" s="185">
        <f t="shared" si="0"/>
        <v>17.88</v>
      </c>
      <c r="L15" s="185">
        <f t="shared" si="0"/>
        <v>6.78</v>
      </c>
      <c r="M15" s="185">
        <f t="shared" si="0"/>
        <v>6.78</v>
      </c>
      <c r="N15" s="185">
        <f t="shared" si="0"/>
        <v>10.15</v>
      </c>
      <c r="O15" s="185">
        <f t="shared" si="0"/>
        <v>10.199999999999999</v>
      </c>
      <c r="P15" s="185">
        <f t="shared" si="0"/>
        <v>3.86</v>
      </c>
      <c r="Q15" s="185">
        <f t="shared" si="0"/>
        <v>3.85</v>
      </c>
      <c r="R15" s="185">
        <f t="shared" si="0"/>
        <v>1.98</v>
      </c>
      <c r="S15" s="185">
        <f t="shared" si="0"/>
        <v>39.35</v>
      </c>
      <c r="T15" s="185">
        <f t="shared" si="0"/>
        <v>62.886000000000003</v>
      </c>
      <c r="U15" s="185">
        <f t="shared" si="0"/>
        <v>177.37799999999999</v>
      </c>
      <c r="V15" s="185">
        <f t="shared" si="0"/>
        <v>41.445999999999998</v>
      </c>
      <c r="W15" s="185"/>
      <c r="X15" s="185"/>
      <c r="Y15" s="186" t="s">
        <v>2</v>
      </c>
    </row>
    <row r="16" spans="2:30" s="8" customFormat="1" ht="24.95" customHeight="1" x14ac:dyDescent="0.25">
      <c r="B16" s="189" t="s">
        <v>214</v>
      </c>
      <c r="C16" s="190"/>
      <c r="D16" s="190"/>
      <c r="E16" s="190"/>
      <c r="F16" s="191"/>
      <c r="G16" s="195"/>
      <c r="H16" s="195"/>
      <c r="I16" s="195"/>
      <c r="J16" s="196"/>
      <c r="K16" s="187"/>
      <c r="L16" s="187"/>
      <c r="M16" s="187"/>
      <c r="N16" s="187"/>
      <c r="O16" s="195"/>
      <c r="P16" s="195"/>
      <c r="Q16" s="196"/>
      <c r="R16" s="187"/>
      <c r="S16" s="187"/>
      <c r="T16" s="187"/>
      <c r="U16" s="187"/>
      <c r="V16" s="187"/>
      <c r="W16" s="187"/>
      <c r="X16" s="187"/>
      <c r="Y16" s="188"/>
    </row>
    <row r="17" spans="2:25" s="8" customFormat="1" ht="24.95" customHeight="1" x14ac:dyDescent="0.25">
      <c r="B17" s="531" t="s">
        <v>578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41">
        <f>SUM(G17:W17)</f>
        <v>0</v>
      </c>
      <c r="Y17" s="174" t="s">
        <v>2</v>
      </c>
    </row>
    <row r="18" spans="2:25" s="8" customFormat="1" ht="24.95" customHeight="1" x14ac:dyDescent="0.25">
      <c r="B18" s="531" t="s">
        <v>579</v>
      </c>
      <c r="C18" s="532"/>
      <c r="D18" s="532"/>
      <c r="E18" s="532"/>
      <c r="F18" s="5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41">
        <f t="shared" ref="X18:X35" si="2">SUM(G18:W18)</f>
        <v>0</v>
      </c>
      <c r="Y18" s="174" t="s">
        <v>2</v>
      </c>
    </row>
    <row r="19" spans="2:25" s="8" customFormat="1" ht="24.95" customHeight="1" x14ac:dyDescent="0.25">
      <c r="B19" s="531" t="s">
        <v>580</v>
      </c>
      <c r="C19" s="532"/>
      <c r="D19" s="532"/>
      <c r="E19" s="532"/>
      <c r="F19" s="533"/>
      <c r="G19" s="133">
        <f>+G15*0.1</f>
        <v>59.461000000000006</v>
      </c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41">
        <f t="shared" si="2"/>
        <v>59.461000000000006</v>
      </c>
      <c r="Y19" s="174" t="s">
        <v>8</v>
      </c>
    </row>
    <row r="20" spans="2:25" s="8" customFormat="1" ht="39.950000000000003" customHeight="1" x14ac:dyDescent="0.25">
      <c r="B20" s="531" t="s">
        <v>590</v>
      </c>
      <c r="C20" s="532"/>
      <c r="D20" s="532"/>
      <c r="E20" s="532"/>
      <c r="F20" s="533"/>
      <c r="G20" s="133">
        <f>+G15</f>
        <v>594.61</v>
      </c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41">
        <f>SUM(G20:W20)</f>
        <v>594.61</v>
      </c>
      <c r="Y20" s="174" t="s">
        <v>2</v>
      </c>
    </row>
    <row r="21" spans="2:25" s="8" customFormat="1" ht="50.1" customHeight="1" x14ac:dyDescent="0.25">
      <c r="B21" s="531" t="s">
        <v>591</v>
      </c>
      <c r="C21" s="532"/>
      <c r="D21" s="532"/>
      <c r="E21" s="532"/>
      <c r="F21" s="533"/>
      <c r="G21" s="133">
        <f>+G20*2.52*2</f>
        <v>2996.8344000000002</v>
      </c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41">
        <f>SUM(G21:W21)</f>
        <v>2996.8344000000002</v>
      </c>
      <c r="Y21" s="174" t="s">
        <v>107</v>
      </c>
    </row>
    <row r="22" spans="2:25" s="8" customFormat="1" ht="24.95" customHeight="1" x14ac:dyDescent="0.25">
      <c r="B22" s="531" t="s">
        <v>1136</v>
      </c>
      <c r="C22" s="532"/>
      <c r="D22" s="532"/>
      <c r="E22" s="532"/>
      <c r="F22" s="533"/>
      <c r="G22" s="133"/>
      <c r="H22" s="133">
        <f>+H15</f>
        <v>111.33</v>
      </c>
      <c r="I22" s="133">
        <f t="shared" ref="I22:V22" si="3">+I15</f>
        <v>44.2</v>
      </c>
      <c r="J22" s="133">
        <f t="shared" si="3"/>
        <v>17.850000000000001</v>
      </c>
      <c r="K22" s="133">
        <f t="shared" si="3"/>
        <v>17.88</v>
      </c>
      <c r="L22" s="133">
        <f t="shared" si="3"/>
        <v>6.78</v>
      </c>
      <c r="M22" s="133">
        <f t="shared" si="3"/>
        <v>6.78</v>
      </c>
      <c r="N22" s="133">
        <f t="shared" si="3"/>
        <v>10.15</v>
      </c>
      <c r="O22" s="133">
        <f t="shared" si="3"/>
        <v>10.199999999999999</v>
      </c>
      <c r="P22" s="133">
        <f t="shared" si="3"/>
        <v>3.86</v>
      </c>
      <c r="Q22" s="133">
        <f t="shared" si="3"/>
        <v>3.85</v>
      </c>
      <c r="R22" s="133">
        <f t="shared" si="3"/>
        <v>1.98</v>
      </c>
      <c r="S22" s="133">
        <f t="shared" si="3"/>
        <v>39.35</v>
      </c>
      <c r="T22" s="133">
        <f t="shared" si="3"/>
        <v>62.886000000000003</v>
      </c>
      <c r="U22" s="133">
        <f t="shared" si="3"/>
        <v>177.37799999999999</v>
      </c>
      <c r="V22" s="133">
        <f t="shared" si="3"/>
        <v>41.445999999999998</v>
      </c>
      <c r="W22" s="133"/>
      <c r="X22" s="141">
        <f>SUM(G22:W22)</f>
        <v>555.91999999999996</v>
      </c>
      <c r="Y22" s="174" t="s">
        <v>2</v>
      </c>
    </row>
    <row r="23" spans="2:25" s="8" customFormat="1" ht="24.95" customHeight="1" x14ac:dyDescent="0.25">
      <c r="B23" s="573" t="s">
        <v>594</v>
      </c>
      <c r="C23" s="574"/>
      <c r="D23" s="574"/>
      <c r="E23" s="574"/>
      <c r="F23" s="575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41"/>
      <c r="Y23" s="174"/>
    </row>
    <row r="24" spans="2:25" s="8" customFormat="1" ht="39.950000000000003" customHeight="1" x14ac:dyDescent="0.25">
      <c r="B24" s="531" t="s">
        <v>581</v>
      </c>
      <c r="C24" s="532"/>
      <c r="D24" s="532"/>
      <c r="E24" s="532"/>
      <c r="F24" s="533"/>
      <c r="G24" s="133"/>
      <c r="H24" s="133"/>
      <c r="I24" s="133"/>
      <c r="J24" s="133">
        <f>+J15</f>
        <v>17.850000000000001</v>
      </c>
      <c r="K24" s="133">
        <f>+K15</f>
        <v>17.88</v>
      </c>
      <c r="L24" s="133"/>
      <c r="M24" s="133"/>
      <c r="N24" s="133">
        <f t="shared" ref="N24:P24" si="4">+N15</f>
        <v>10.15</v>
      </c>
      <c r="O24" s="133">
        <f t="shared" si="4"/>
        <v>10.199999999999999</v>
      </c>
      <c r="P24" s="133">
        <f t="shared" si="4"/>
        <v>3.86</v>
      </c>
      <c r="Q24" s="133">
        <f t="shared" ref="Q24:R24" si="5">+Q15</f>
        <v>3.85</v>
      </c>
      <c r="R24" s="133">
        <f t="shared" si="5"/>
        <v>1.98</v>
      </c>
      <c r="S24" s="133"/>
      <c r="T24" s="133"/>
      <c r="U24" s="133"/>
      <c r="V24" s="133"/>
      <c r="W24" s="133"/>
      <c r="X24" s="141">
        <f t="shared" si="2"/>
        <v>65.77</v>
      </c>
      <c r="Y24" s="174" t="s">
        <v>2</v>
      </c>
    </row>
    <row r="25" spans="2:25" s="8" customFormat="1" ht="24.95" customHeight="1" x14ac:dyDescent="0.25">
      <c r="B25" s="573" t="s">
        <v>595</v>
      </c>
      <c r="C25" s="574"/>
      <c r="D25" s="574"/>
      <c r="E25" s="574"/>
      <c r="F25" s="575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41"/>
      <c r="Y25" s="174"/>
    </row>
    <row r="26" spans="2:25" s="8" customFormat="1" ht="39.950000000000003" customHeight="1" x14ac:dyDescent="0.25">
      <c r="B26" s="531" t="s">
        <v>583</v>
      </c>
      <c r="C26" s="532"/>
      <c r="D26" s="532"/>
      <c r="E26" s="532"/>
      <c r="F26" s="533"/>
      <c r="G26" s="133"/>
      <c r="H26" s="133">
        <f>+H15</f>
        <v>111.33</v>
      </c>
      <c r="I26" s="133">
        <f>+I15</f>
        <v>44.2</v>
      </c>
      <c r="J26" s="133"/>
      <c r="K26" s="133"/>
      <c r="L26" s="133">
        <f>+L15</f>
        <v>6.78</v>
      </c>
      <c r="M26" s="133">
        <f>+M15</f>
        <v>6.78</v>
      </c>
      <c r="N26" s="133"/>
      <c r="O26" s="133"/>
      <c r="P26" s="133"/>
      <c r="Q26" s="133"/>
      <c r="R26" s="133"/>
      <c r="S26" s="133">
        <f>+S15</f>
        <v>39.35</v>
      </c>
      <c r="T26" s="133">
        <f>+T15</f>
        <v>62.886000000000003</v>
      </c>
      <c r="U26" s="133">
        <f>+U15</f>
        <v>177.37799999999999</v>
      </c>
      <c r="V26" s="133">
        <f>+V15</f>
        <v>41.445999999999998</v>
      </c>
      <c r="W26" s="133"/>
      <c r="X26" s="141">
        <f>SUM(G26:W26)</f>
        <v>490.15</v>
      </c>
      <c r="Y26" s="174" t="s">
        <v>2</v>
      </c>
    </row>
    <row r="27" spans="2:25" s="8" customFormat="1" ht="24.95" customHeight="1" x14ac:dyDescent="0.25">
      <c r="B27" s="573" t="s">
        <v>88</v>
      </c>
      <c r="C27" s="574"/>
      <c r="D27" s="574"/>
      <c r="E27" s="574"/>
      <c r="F27" s="575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41"/>
      <c r="Y27" s="174"/>
    </row>
    <row r="28" spans="2:25" s="8" customFormat="1" ht="39.950000000000003" customHeight="1" x14ac:dyDescent="0.25">
      <c r="B28" s="531" t="s">
        <v>585</v>
      </c>
      <c r="C28" s="532"/>
      <c r="D28" s="532"/>
      <c r="E28" s="532"/>
      <c r="F28" s="5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41">
        <f>SUM(G28:W28)</f>
        <v>0</v>
      </c>
      <c r="Y28" s="174" t="s">
        <v>2</v>
      </c>
    </row>
    <row r="29" spans="2:25" s="8" customFormat="1" ht="39.950000000000003" customHeight="1" x14ac:dyDescent="0.25">
      <c r="B29" s="531" t="s">
        <v>586</v>
      </c>
      <c r="C29" s="532"/>
      <c r="D29" s="532"/>
      <c r="E29" s="532"/>
      <c r="F29" s="533"/>
      <c r="G29" s="133"/>
      <c r="H29" s="133"/>
      <c r="I29" s="133">
        <f>+(1.63+1.7)*0.25</f>
        <v>0.83250000000000002</v>
      </c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>
        <f>2.05*0.25</f>
        <v>0.51249999999999996</v>
      </c>
      <c r="W29" s="133"/>
      <c r="X29" s="141">
        <f>SUM(G29:W29)</f>
        <v>1.345</v>
      </c>
      <c r="Y29" s="174" t="s">
        <v>2</v>
      </c>
    </row>
    <row r="30" spans="2:25" s="8" customFormat="1" ht="24.95" customHeight="1" x14ac:dyDescent="0.25">
      <c r="B30" s="531" t="s">
        <v>1137</v>
      </c>
      <c r="C30" s="532"/>
      <c r="D30" s="532"/>
      <c r="E30" s="532"/>
      <c r="F30" s="5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>
        <f>2.05*22</f>
        <v>45.099999999999994</v>
      </c>
      <c r="W30" s="133"/>
      <c r="X30" s="141">
        <f>SUM(G30:W30)</f>
        <v>45.099999999999994</v>
      </c>
      <c r="Y30" s="174" t="s">
        <v>7</v>
      </c>
    </row>
    <row r="31" spans="2:25" s="8" customFormat="1" ht="24.95" customHeight="1" x14ac:dyDescent="0.25">
      <c r="B31" s="573" t="s">
        <v>596</v>
      </c>
      <c r="C31" s="574"/>
      <c r="D31" s="574"/>
      <c r="E31" s="574"/>
      <c r="F31" s="575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41"/>
      <c r="Y31" s="174"/>
    </row>
    <row r="32" spans="2:25" s="8" customFormat="1" ht="24.95" customHeight="1" x14ac:dyDescent="0.25">
      <c r="B32" s="531" t="s">
        <v>588</v>
      </c>
      <c r="C32" s="532"/>
      <c r="D32" s="532"/>
      <c r="E32" s="532"/>
      <c r="F32" s="533"/>
      <c r="G32" s="133"/>
      <c r="H32" s="133">
        <f>+'BL1-REV-SUB-R00'!G10-1.4</f>
        <v>42.72</v>
      </c>
      <c r="I32" s="133">
        <f>+'BL1-REV-SUB-R00'!H10-1.4-1.2-1.65-0.8*2</f>
        <v>50.269999999999996</v>
      </c>
      <c r="J32" s="133"/>
      <c r="K32" s="133"/>
      <c r="L32" s="133">
        <f>+'BL1-REV-SUB-R00'!K10-0.8</f>
        <v>9.6399999999999988</v>
      </c>
      <c r="M32" s="133">
        <f>+'BL1-REV-SUB-R00'!L10-0.8</f>
        <v>9.6399999999999988</v>
      </c>
      <c r="N32" s="133"/>
      <c r="O32" s="133"/>
      <c r="P32" s="133"/>
      <c r="Q32" s="133"/>
      <c r="R32" s="133"/>
      <c r="S32" s="133">
        <f>+'BL1-REV-SUB-R00'!R10-(1.65+1*2+0.8*3+0.9*2+1.4*2)</f>
        <v>37.120000000000005</v>
      </c>
      <c r="T32" s="133">
        <f>+'BL1-REV-SUB-R00'!S10-1.4</f>
        <v>30.730000000000004</v>
      </c>
      <c r="U32" s="133">
        <f>+'BL1-REV-SUB-R00'!T10-1.4</f>
        <v>52.2</v>
      </c>
      <c r="V32" s="133"/>
      <c r="W32" s="133"/>
      <c r="X32" s="141">
        <f>SUM(G32:W32)</f>
        <v>232.32</v>
      </c>
      <c r="Y32" s="174" t="s">
        <v>7</v>
      </c>
    </row>
    <row r="33" spans="2:25" s="8" customFormat="1" ht="24.95" customHeight="1" x14ac:dyDescent="0.25">
      <c r="B33" s="531" t="s">
        <v>584</v>
      </c>
      <c r="C33" s="532"/>
      <c r="D33" s="532"/>
      <c r="E33" s="532"/>
      <c r="F33" s="5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>
        <f>+'BL1-REV-SUB-R00'!U10+(24*0.18)-1</f>
        <v>26.32</v>
      </c>
      <c r="W33" s="133"/>
      <c r="X33" s="141">
        <f>SUM(G33:W33)</f>
        <v>26.32</v>
      </c>
      <c r="Y33" s="174" t="s">
        <v>7</v>
      </c>
    </row>
    <row r="34" spans="2:25" s="8" customFormat="1" ht="24.95" customHeight="1" x14ac:dyDescent="0.25">
      <c r="B34" s="531" t="s">
        <v>587</v>
      </c>
      <c r="C34" s="532"/>
      <c r="D34" s="532"/>
      <c r="E34" s="532"/>
      <c r="F34" s="5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41">
        <f>SUM(G34:W34)</f>
        <v>0</v>
      </c>
      <c r="Y34" s="174" t="s">
        <v>7</v>
      </c>
    </row>
    <row r="35" spans="2:25" s="8" customFormat="1" ht="24.95" customHeight="1" x14ac:dyDescent="0.25">
      <c r="B35" s="531" t="s">
        <v>582</v>
      </c>
      <c r="C35" s="532"/>
      <c r="D35" s="532"/>
      <c r="E35" s="532"/>
      <c r="F35" s="533"/>
      <c r="G35" s="133"/>
      <c r="H35" s="133"/>
      <c r="I35" s="133">
        <f>1.2*0.17</f>
        <v>0.20400000000000001</v>
      </c>
      <c r="J35" s="133">
        <f>0.86*0.17</f>
        <v>0.1462</v>
      </c>
      <c r="K35" s="133">
        <f>0.86*0.17</f>
        <v>0.1462</v>
      </c>
      <c r="L35" s="133">
        <f t="shared" ref="L35:O35" si="6">0.86*0.17</f>
        <v>0.1462</v>
      </c>
      <c r="M35" s="133">
        <f t="shared" si="6"/>
        <v>0.1462</v>
      </c>
      <c r="N35" s="133">
        <f t="shared" si="6"/>
        <v>0.1462</v>
      </c>
      <c r="O35" s="133">
        <f t="shared" si="6"/>
        <v>0.1462</v>
      </c>
      <c r="P35" s="133">
        <f>0.9*0.17</f>
        <v>0.15300000000000002</v>
      </c>
      <c r="Q35" s="133">
        <f>0.9*0.17</f>
        <v>0.15300000000000002</v>
      </c>
      <c r="R35" s="133">
        <f>0.9*0.17</f>
        <v>0.15300000000000002</v>
      </c>
      <c r="S35" s="133"/>
      <c r="T35" s="133"/>
      <c r="U35" s="133"/>
      <c r="V35" s="133"/>
      <c r="W35" s="133"/>
      <c r="X35" s="141">
        <f t="shared" si="2"/>
        <v>1.5402</v>
      </c>
      <c r="Y35" s="174" t="s">
        <v>2</v>
      </c>
    </row>
    <row r="36" spans="2:25" s="7" customFormat="1" ht="24.95" customHeight="1" thickBot="1" x14ac:dyDescent="0.3">
      <c r="B36" s="576"/>
      <c r="C36" s="577"/>
      <c r="D36" s="577"/>
      <c r="E36" s="577"/>
      <c r="F36" s="578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43"/>
      <c r="Y36" s="176"/>
    </row>
  </sheetData>
  <mergeCells count="28">
    <mergeCell ref="B36:F36"/>
    <mergeCell ref="B35:F35"/>
    <mergeCell ref="B1:Y2"/>
    <mergeCell ref="B9:F9"/>
    <mergeCell ref="B10:F10"/>
    <mergeCell ref="B11:F11"/>
    <mergeCell ref="B12:F12"/>
    <mergeCell ref="B13:F13"/>
    <mergeCell ref="B14:F14"/>
    <mergeCell ref="B15:F15"/>
    <mergeCell ref="B17:F17"/>
    <mergeCell ref="B19:F19"/>
    <mergeCell ref="B18:F18"/>
    <mergeCell ref="B20:F20"/>
    <mergeCell ref="B21:F21"/>
    <mergeCell ref="B23:F23"/>
    <mergeCell ref="B34:F34"/>
    <mergeCell ref="B22:F22"/>
    <mergeCell ref="B30:F30"/>
    <mergeCell ref="B33:F33"/>
    <mergeCell ref="B28:F28"/>
    <mergeCell ref="B29:F29"/>
    <mergeCell ref="B32:F32"/>
    <mergeCell ref="B25:F25"/>
    <mergeCell ref="B27:F27"/>
    <mergeCell ref="B31:F31"/>
    <mergeCell ref="B24:F24"/>
    <mergeCell ref="B26:F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BBAA-F43C-48A9-8B3E-E27191362B1E}">
  <sheetPr>
    <tabColor rgb="FF0070C0"/>
  </sheetPr>
  <dimension ref="B1:AF36"/>
  <sheetViews>
    <sheetView showGridLines="0" view="pageBreakPreview" topLeftCell="E1" zoomScaleNormal="70" zoomScaleSheetLayoutView="100" workbookViewId="0">
      <selection activeCell="U7" sqref="U7:V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6" width="10.7109375" style="32" customWidth="1"/>
    <col min="27" max="27" width="3.5703125" style="194" customWidth="1"/>
    <col min="28" max="28" width="1.7109375" style="32" customWidth="1"/>
    <col min="29" max="16384" width="9.140625" style="32"/>
  </cols>
  <sheetData>
    <row r="1" spans="2:32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</row>
    <row r="2" spans="2:32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</row>
    <row r="3" spans="2:32" s="10" customFormat="1" ht="20.100000000000001" customHeight="1" x14ac:dyDescent="0.25">
      <c r="AA3" s="13"/>
    </row>
    <row r="4" spans="2:32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2"/>
      <c r="R4" s="2"/>
      <c r="S4" s="2"/>
      <c r="T4" s="2"/>
      <c r="U4" s="2"/>
      <c r="V4" s="2"/>
      <c r="Y4" s="3" t="s">
        <v>21</v>
      </c>
      <c r="Z4" s="236" t="str">
        <f>+'DADOS DA OBRA'!$N$25</f>
        <v>18/03/2026</v>
      </c>
      <c r="AA4" s="53"/>
      <c r="AC4" s="35"/>
      <c r="AD4" s="35"/>
      <c r="AE4" s="36"/>
      <c r="AF4" s="36"/>
    </row>
    <row r="5" spans="2:32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Y5" s="3" t="s">
        <v>22</v>
      </c>
      <c r="Z5" s="4" t="str">
        <f>'DADOS DA OBRA'!$N$28</f>
        <v>00</v>
      </c>
      <c r="AA5" s="53"/>
    </row>
    <row r="6" spans="2:32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AA6" s="53"/>
    </row>
    <row r="7" spans="2:32" s="5" customFormat="1" ht="20.100000000000001" customHeight="1" x14ac:dyDescent="0.25">
      <c r="B7" s="1" t="s">
        <v>24</v>
      </c>
      <c r="D7" s="43" t="s">
        <v>99</v>
      </c>
      <c r="W7" s="3" t="s">
        <v>234</v>
      </c>
      <c r="X7" s="68" t="s">
        <v>235</v>
      </c>
      <c r="Y7" s="3" t="s">
        <v>25</v>
      </c>
      <c r="Z7" s="68" t="s">
        <v>84</v>
      </c>
      <c r="AA7" s="53"/>
    </row>
    <row r="8" spans="2:32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Q8" s="9"/>
      <c r="AA8" s="47"/>
    </row>
    <row r="9" spans="2:32" s="8" customFormat="1" ht="26.25" customHeight="1" x14ac:dyDescent="0.25">
      <c r="B9" s="523"/>
      <c r="C9" s="524"/>
      <c r="D9" s="524"/>
      <c r="E9" s="524"/>
      <c r="F9" s="524"/>
      <c r="G9" s="166" t="s">
        <v>517</v>
      </c>
      <c r="H9" s="166" t="s">
        <v>72</v>
      </c>
      <c r="I9" s="166" t="s">
        <v>518</v>
      </c>
      <c r="J9" s="166" t="s">
        <v>483</v>
      </c>
      <c r="K9" s="166" t="s">
        <v>484</v>
      </c>
      <c r="L9" s="166" t="s">
        <v>485</v>
      </c>
      <c r="M9" s="166" t="s">
        <v>486</v>
      </c>
      <c r="N9" s="166" t="s">
        <v>91</v>
      </c>
      <c r="O9" s="166" t="s">
        <v>519</v>
      </c>
      <c r="P9" s="166" t="s">
        <v>520</v>
      </c>
      <c r="Q9" s="166" t="s">
        <v>521</v>
      </c>
      <c r="R9" s="166" t="s">
        <v>119</v>
      </c>
      <c r="S9" s="166" t="s">
        <v>72</v>
      </c>
      <c r="T9" s="166" t="s">
        <v>91</v>
      </c>
      <c r="U9" s="166" t="s">
        <v>1129</v>
      </c>
      <c r="V9" s="166" t="s">
        <v>1071</v>
      </c>
      <c r="W9" s="166" t="s">
        <v>524</v>
      </c>
      <c r="X9" s="166" t="s">
        <v>87</v>
      </c>
      <c r="Y9" s="166"/>
      <c r="Z9" s="178" t="s">
        <v>98</v>
      </c>
      <c r="AA9" s="197"/>
    </row>
    <row r="10" spans="2:32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2" t="s">
        <v>7</v>
      </c>
    </row>
    <row r="11" spans="2:32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3" t="s">
        <v>7</v>
      </c>
    </row>
    <row r="12" spans="2:32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101.75</v>
      </c>
      <c r="H12" s="181">
        <v>36.33</v>
      </c>
      <c r="I12" s="181">
        <v>70.06</v>
      </c>
      <c r="J12" s="169">
        <v>10.17</v>
      </c>
      <c r="K12" s="169">
        <v>10.23</v>
      </c>
      <c r="L12" s="169">
        <v>3.86</v>
      </c>
      <c r="M12" s="169">
        <v>3.84</v>
      </c>
      <c r="N12" s="169">
        <v>1.98</v>
      </c>
      <c r="O12" s="169">
        <v>186.5</v>
      </c>
      <c r="P12" s="169">
        <v>1.99</v>
      </c>
      <c r="Q12" s="169">
        <v>1.99</v>
      </c>
      <c r="R12" s="169">
        <v>25.31</v>
      </c>
      <c r="S12" s="169">
        <v>4.2</v>
      </c>
      <c r="T12" s="169">
        <v>1.72</v>
      </c>
      <c r="U12" s="169">
        <v>2.75</v>
      </c>
      <c r="V12" s="169">
        <v>5.31</v>
      </c>
      <c r="W12" s="169">
        <v>43.12</v>
      </c>
      <c r="X12" s="181">
        <v>32.42</v>
      </c>
      <c r="Y12" s="181"/>
      <c r="Z12" s="181"/>
      <c r="AA12" s="184" t="s">
        <v>2</v>
      </c>
    </row>
    <row r="13" spans="2:32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0">
        <f>7.7*0.1</f>
        <v>0.77</v>
      </c>
      <c r="H13" s="180"/>
      <c r="I13" s="180">
        <f>11.95*0.1</f>
        <v>1.1950000000000001</v>
      </c>
      <c r="J13" s="180"/>
      <c r="K13" s="180"/>
      <c r="L13" s="180"/>
      <c r="M13" s="180"/>
      <c r="N13" s="180"/>
      <c r="O13" s="180">
        <v>4.38</v>
      </c>
      <c r="P13" s="180"/>
      <c r="Q13" s="180"/>
      <c r="R13" s="180"/>
      <c r="S13" s="180"/>
      <c r="T13" s="180"/>
      <c r="U13" s="180"/>
      <c r="V13" s="180"/>
      <c r="W13" s="180">
        <f>0.86*0.17</f>
        <v>0.1462</v>
      </c>
      <c r="X13" s="180">
        <f>24*2.05*0.18+1*0.17*2</f>
        <v>9.195999999999998</v>
      </c>
      <c r="Y13" s="180"/>
      <c r="Z13" s="180"/>
      <c r="AA13" s="182" t="s">
        <v>2</v>
      </c>
    </row>
    <row r="14" spans="2:32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4" t="s">
        <v>2</v>
      </c>
    </row>
    <row r="15" spans="2:32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X15" si="0">+G12+G13-G14</f>
        <v>102.52</v>
      </c>
      <c r="H15" s="185">
        <f t="shared" si="0"/>
        <v>36.33</v>
      </c>
      <c r="I15" s="185">
        <f t="shared" si="0"/>
        <v>71.254999999999995</v>
      </c>
      <c r="J15" s="185">
        <f t="shared" si="0"/>
        <v>10.17</v>
      </c>
      <c r="K15" s="185">
        <f t="shared" si="0"/>
        <v>10.23</v>
      </c>
      <c r="L15" s="185">
        <f t="shared" si="0"/>
        <v>3.86</v>
      </c>
      <c r="M15" s="185">
        <f t="shared" si="0"/>
        <v>3.84</v>
      </c>
      <c r="N15" s="185">
        <f t="shared" si="0"/>
        <v>1.98</v>
      </c>
      <c r="O15" s="185">
        <f t="shared" si="0"/>
        <v>190.88</v>
      </c>
      <c r="P15" s="185">
        <f t="shared" si="0"/>
        <v>1.99</v>
      </c>
      <c r="Q15" s="185">
        <f t="shared" si="0"/>
        <v>1.99</v>
      </c>
      <c r="R15" s="185">
        <f t="shared" si="0"/>
        <v>25.31</v>
      </c>
      <c r="S15" s="185">
        <f t="shared" si="0"/>
        <v>4.2</v>
      </c>
      <c r="T15" s="185">
        <f t="shared" ref="T15:V15" si="1">+T12+T13-T14</f>
        <v>1.72</v>
      </c>
      <c r="U15" s="185">
        <f t="shared" ref="U15" si="2">+U12+U13-U14</f>
        <v>2.75</v>
      </c>
      <c r="V15" s="185">
        <f t="shared" si="1"/>
        <v>5.31</v>
      </c>
      <c r="W15" s="185">
        <f t="shared" si="0"/>
        <v>43.266199999999998</v>
      </c>
      <c r="X15" s="185">
        <f t="shared" si="0"/>
        <v>41.616</v>
      </c>
      <c r="Y15" s="185"/>
      <c r="Z15" s="185"/>
      <c r="AA15" s="186" t="s">
        <v>2</v>
      </c>
    </row>
    <row r="16" spans="2:32" s="8" customFormat="1" ht="24.95" customHeight="1" x14ac:dyDescent="0.25">
      <c r="B16" s="189" t="s">
        <v>214</v>
      </c>
      <c r="C16" s="190"/>
      <c r="D16" s="190"/>
      <c r="E16" s="190"/>
      <c r="F16" s="191"/>
      <c r="G16" s="195"/>
      <c r="H16" s="195"/>
      <c r="I16" s="195"/>
      <c r="J16" s="196"/>
      <c r="K16" s="187"/>
      <c r="L16" s="187"/>
      <c r="M16" s="187"/>
      <c r="N16" s="187"/>
      <c r="O16" s="195"/>
      <c r="P16" s="195"/>
      <c r="Q16" s="196"/>
      <c r="R16" s="187"/>
      <c r="S16" s="187"/>
      <c r="T16" s="187"/>
      <c r="U16" s="187"/>
      <c r="V16" s="187"/>
      <c r="W16" s="187"/>
      <c r="X16" s="187"/>
      <c r="Y16" s="187"/>
      <c r="Z16" s="187"/>
      <c r="AA16" s="188"/>
    </row>
    <row r="17" spans="2:27" s="8" customFormat="1" ht="24.95" customHeight="1" x14ac:dyDescent="0.25">
      <c r="B17" s="531" t="s">
        <v>578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41">
        <f t="shared" ref="Z17:Z22" si="3">SUM(G17:Y17)</f>
        <v>0</v>
      </c>
      <c r="AA17" s="174" t="s">
        <v>2</v>
      </c>
    </row>
    <row r="18" spans="2:27" s="8" customFormat="1" ht="24.95" customHeight="1" x14ac:dyDescent="0.25">
      <c r="B18" s="531" t="s">
        <v>579</v>
      </c>
      <c r="C18" s="532"/>
      <c r="D18" s="532"/>
      <c r="E18" s="532"/>
      <c r="F18" s="5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41">
        <f t="shared" si="3"/>
        <v>0</v>
      </c>
      <c r="AA18" s="174" t="s">
        <v>2</v>
      </c>
    </row>
    <row r="19" spans="2:27" s="8" customFormat="1" ht="24.95" customHeight="1" x14ac:dyDescent="0.25">
      <c r="B19" s="531" t="s">
        <v>580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41">
        <f t="shared" si="3"/>
        <v>0</v>
      </c>
      <c r="AA19" s="174" t="s">
        <v>8</v>
      </c>
    </row>
    <row r="20" spans="2:27" s="8" customFormat="1" ht="39.950000000000003" customHeight="1" x14ac:dyDescent="0.25">
      <c r="B20" s="531" t="s">
        <v>590</v>
      </c>
      <c r="C20" s="532"/>
      <c r="D20" s="532"/>
      <c r="E20" s="532"/>
      <c r="F20" s="5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41">
        <f t="shared" si="3"/>
        <v>0</v>
      </c>
      <c r="AA20" s="174" t="s">
        <v>2</v>
      </c>
    </row>
    <row r="21" spans="2:27" s="8" customFormat="1" ht="50.1" customHeight="1" x14ac:dyDescent="0.25">
      <c r="B21" s="531" t="s">
        <v>591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41">
        <f t="shared" si="3"/>
        <v>0</v>
      </c>
      <c r="AA21" s="174" t="s">
        <v>107</v>
      </c>
    </row>
    <row r="22" spans="2:27" s="8" customFormat="1" ht="24.95" customHeight="1" x14ac:dyDescent="0.25">
      <c r="B22" s="531" t="s">
        <v>1136</v>
      </c>
      <c r="C22" s="532"/>
      <c r="D22" s="532"/>
      <c r="E22" s="532"/>
      <c r="F22" s="533"/>
      <c r="G22" s="133">
        <f>+G15</f>
        <v>102.52</v>
      </c>
      <c r="H22" s="133">
        <f t="shared" ref="H22:X22" si="4">+H15</f>
        <v>36.33</v>
      </c>
      <c r="I22" s="133">
        <f t="shared" si="4"/>
        <v>71.254999999999995</v>
      </c>
      <c r="J22" s="133">
        <f t="shared" si="4"/>
        <v>10.17</v>
      </c>
      <c r="K22" s="133">
        <f t="shared" si="4"/>
        <v>10.23</v>
      </c>
      <c r="L22" s="133">
        <f t="shared" si="4"/>
        <v>3.86</v>
      </c>
      <c r="M22" s="133">
        <f t="shared" si="4"/>
        <v>3.84</v>
      </c>
      <c r="N22" s="133">
        <f t="shared" si="4"/>
        <v>1.98</v>
      </c>
      <c r="O22" s="133">
        <f t="shared" si="4"/>
        <v>190.88</v>
      </c>
      <c r="P22" s="133">
        <f t="shared" si="4"/>
        <v>1.99</v>
      </c>
      <c r="Q22" s="133">
        <f t="shared" si="4"/>
        <v>1.99</v>
      </c>
      <c r="R22" s="133">
        <f t="shared" si="4"/>
        <v>25.31</v>
      </c>
      <c r="S22" s="133">
        <f t="shared" si="4"/>
        <v>4.2</v>
      </c>
      <c r="T22" s="133">
        <f t="shared" ref="T22:V22" si="5">+T15</f>
        <v>1.72</v>
      </c>
      <c r="U22" s="133">
        <f t="shared" ref="U22" si="6">+U15</f>
        <v>2.75</v>
      </c>
      <c r="V22" s="133">
        <f t="shared" si="5"/>
        <v>5.31</v>
      </c>
      <c r="W22" s="133">
        <f t="shared" si="4"/>
        <v>43.266199999999998</v>
      </c>
      <c r="X22" s="133">
        <f t="shared" si="4"/>
        <v>41.616</v>
      </c>
      <c r="Y22" s="133"/>
      <c r="Z22" s="141">
        <f t="shared" si="3"/>
        <v>559.21719999999993</v>
      </c>
      <c r="AA22" s="174" t="s">
        <v>2</v>
      </c>
    </row>
    <row r="23" spans="2:27" s="7" customFormat="1" ht="24.95" customHeight="1" x14ac:dyDescent="0.25">
      <c r="B23" s="573" t="s">
        <v>594</v>
      </c>
      <c r="C23" s="574"/>
      <c r="D23" s="574"/>
      <c r="E23" s="574"/>
      <c r="F23" s="575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41"/>
      <c r="AA23" s="269"/>
    </row>
    <row r="24" spans="2:27" s="8" customFormat="1" ht="39.950000000000003" customHeight="1" x14ac:dyDescent="0.25">
      <c r="B24" s="531" t="s">
        <v>581</v>
      </c>
      <c r="C24" s="532"/>
      <c r="D24" s="532"/>
      <c r="E24" s="532"/>
      <c r="F24" s="533"/>
      <c r="G24" s="133"/>
      <c r="H24" s="133"/>
      <c r="I24" s="133"/>
      <c r="J24" s="133">
        <f>+J15</f>
        <v>10.17</v>
      </c>
      <c r="K24" s="133">
        <f t="shared" ref="K24:M24" si="7">+K15</f>
        <v>10.23</v>
      </c>
      <c r="L24" s="133">
        <f t="shared" si="7"/>
        <v>3.86</v>
      </c>
      <c r="M24" s="133">
        <f t="shared" si="7"/>
        <v>3.84</v>
      </c>
      <c r="N24" s="133">
        <f t="shared" ref="N24" si="8">+N15</f>
        <v>1.98</v>
      </c>
      <c r="O24" s="133"/>
      <c r="P24" s="133">
        <f t="shared" ref="P24:Q24" si="9">+P15</f>
        <v>1.99</v>
      </c>
      <c r="Q24" s="133">
        <f t="shared" si="9"/>
        <v>1.99</v>
      </c>
      <c r="R24" s="133">
        <f t="shared" ref="R24:S24" si="10">+R15</f>
        <v>25.31</v>
      </c>
      <c r="S24" s="133">
        <f t="shared" si="10"/>
        <v>4.2</v>
      </c>
      <c r="T24" s="133">
        <f t="shared" ref="T24:V24" si="11">+T15</f>
        <v>1.72</v>
      </c>
      <c r="U24" s="133">
        <f t="shared" ref="U24" si="12">+U15</f>
        <v>2.75</v>
      </c>
      <c r="V24" s="133">
        <f t="shared" si="11"/>
        <v>5.31</v>
      </c>
      <c r="W24" s="133"/>
      <c r="X24" s="133"/>
      <c r="Y24" s="133"/>
      <c r="Z24" s="141">
        <f>SUM(G24:Y24)</f>
        <v>73.350000000000009</v>
      </c>
      <c r="AA24" s="174" t="s">
        <v>2</v>
      </c>
    </row>
    <row r="25" spans="2:27" s="7" customFormat="1" ht="24.95" customHeight="1" x14ac:dyDescent="0.25">
      <c r="B25" s="573" t="s">
        <v>595</v>
      </c>
      <c r="C25" s="574"/>
      <c r="D25" s="574"/>
      <c r="E25" s="574"/>
      <c r="F25" s="575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41"/>
      <c r="AA25" s="269"/>
    </row>
    <row r="26" spans="2:27" s="8" customFormat="1" ht="39.950000000000003" customHeight="1" x14ac:dyDescent="0.25">
      <c r="B26" s="531" t="s">
        <v>583</v>
      </c>
      <c r="C26" s="532"/>
      <c r="D26" s="532"/>
      <c r="E26" s="532"/>
      <c r="F26" s="533"/>
      <c r="G26" s="133">
        <f>+G15</f>
        <v>102.52</v>
      </c>
      <c r="H26" s="133">
        <f>+H15</f>
        <v>36.33</v>
      </c>
      <c r="I26" s="133">
        <f>+I15</f>
        <v>71.254999999999995</v>
      </c>
      <c r="J26" s="133"/>
      <c r="K26" s="133"/>
      <c r="L26" s="133"/>
      <c r="M26" s="133"/>
      <c r="N26" s="133"/>
      <c r="O26" s="133">
        <f>+O15</f>
        <v>190.88</v>
      </c>
      <c r="P26" s="133"/>
      <c r="Q26" s="133"/>
      <c r="R26" s="133"/>
      <c r="S26" s="133"/>
      <c r="T26" s="133"/>
      <c r="U26" s="133"/>
      <c r="V26" s="133"/>
      <c r="W26" s="133">
        <f>+W15</f>
        <v>43.266199999999998</v>
      </c>
      <c r="X26" s="133">
        <f>+X15</f>
        <v>41.616</v>
      </c>
      <c r="Y26" s="133"/>
      <c r="Z26" s="141">
        <f>SUM(G26:Y26)</f>
        <v>485.86720000000003</v>
      </c>
      <c r="AA26" s="174" t="s">
        <v>2</v>
      </c>
    </row>
    <row r="27" spans="2:27" s="7" customFormat="1" ht="24.95" customHeight="1" x14ac:dyDescent="0.25">
      <c r="B27" s="573" t="s">
        <v>88</v>
      </c>
      <c r="C27" s="574"/>
      <c r="D27" s="574"/>
      <c r="E27" s="574"/>
      <c r="F27" s="575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41"/>
      <c r="AA27" s="269"/>
    </row>
    <row r="28" spans="2:27" s="8" customFormat="1" ht="39.950000000000003" customHeight="1" x14ac:dyDescent="0.25">
      <c r="B28" s="531" t="s">
        <v>585</v>
      </c>
      <c r="C28" s="532"/>
      <c r="D28" s="532"/>
      <c r="E28" s="532"/>
      <c r="F28" s="5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41">
        <f>SUM(G28:Y28)</f>
        <v>0</v>
      </c>
      <c r="AA28" s="174" t="s">
        <v>2</v>
      </c>
    </row>
    <row r="29" spans="2:27" s="8" customFormat="1" ht="39.950000000000003" customHeight="1" x14ac:dyDescent="0.25">
      <c r="B29" s="531" t="s">
        <v>586</v>
      </c>
      <c r="C29" s="532"/>
      <c r="D29" s="532"/>
      <c r="E29" s="532"/>
      <c r="F29" s="533"/>
      <c r="G29" s="133"/>
      <c r="H29" s="133"/>
      <c r="I29" s="133"/>
      <c r="J29" s="133"/>
      <c r="K29" s="133"/>
      <c r="L29" s="133"/>
      <c r="M29" s="133"/>
      <c r="N29" s="133"/>
      <c r="O29" s="133">
        <f>(1.89+1.7+1.75)*0.25</f>
        <v>1.335</v>
      </c>
      <c r="P29" s="133"/>
      <c r="Q29" s="133"/>
      <c r="R29" s="133"/>
      <c r="S29" s="133"/>
      <c r="T29" s="133"/>
      <c r="U29" s="133"/>
      <c r="V29" s="133"/>
      <c r="W29" s="133"/>
      <c r="X29" s="133">
        <f>(2.05*2)*0.25</f>
        <v>1.0249999999999999</v>
      </c>
      <c r="Y29" s="133"/>
      <c r="Z29" s="141">
        <f>SUM(G29:Y29)</f>
        <v>2.36</v>
      </c>
      <c r="AA29" s="174" t="s">
        <v>2</v>
      </c>
    </row>
    <row r="30" spans="2:27" s="8" customFormat="1" ht="24.95" customHeight="1" x14ac:dyDescent="0.25">
      <c r="B30" s="531" t="s">
        <v>1137</v>
      </c>
      <c r="C30" s="532"/>
      <c r="D30" s="532"/>
      <c r="E30" s="532"/>
      <c r="F30" s="5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>
        <f>2.05*22</f>
        <v>45.099999999999994</v>
      </c>
      <c r="Y30" s="133"/>
      <c r="Z30" s="141">
        <f>SUM(G30:Y30)</f>
        <v>45.099999999999994</v>
      </c>
      <c r="AA30" s="174" t="s">
        <v>7</v>
      </c>
    </row>
    <row r="31" spans="2:27" s="7" customFormat="1" ht="24.95" customHeight="1" x14ac:dyDescent="0.25">
      <c r="B31" s="573" t="s">
        <v>596</v>
      </c>
      <c r="C31" s="574"/>
      <c r="D31" s="574"/>
      <c r="E31" s="574"/>
      <c r="F31" s="575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41"/>
      <c r="AA31" s="269"/>
    </row>
    <row r="32" spans="2:27" s="8" customFormat="1" ht="24.95" customHeight="1" x14ac:dyDescent="0.25">
      <c r="B32" s="531" t="s">
        <v>588</v>
      </c>
      <c r="C32" s="532"/>
      <c r="D32" s="532"/>
      <c r="E32" s="532"/>
      <c r="F32" s="533"/>
      <c r="G32" s="133">
        <f>+'BL1-REV-TER-R00'!G10-(1.4)</f>
        <v>40.43</v>
      </c>
      <c r="H32" s="133">
        <f>+'BL1-REV-TER-R00'!H10-(1.4*2-1.65)</f>
        <v>45.300000000000004</v>
      </c>
      <c r="I32" s="133">
        <f>+'BL1-REV-TER-R00'!I10</f>
        <v>35.630000000000003</v>
      </c>
      <c r="J32" s="133"/>
      <c r="K32" s="133"/>
      <c r="L32" s="133"/>
      <c r="M32" s="133"/>
      <c r="N32" s="133"/>
      <c r="O32" s="133">
        <f>+'BL1-REV-TER-R00'!O10-(1*3+0.8*5+0.9*2+0.7*2+6.22+10.07+10.06+4.82)</f>
        <v>36.860000000000014</v>
      </c>
      <c r="P32" s="133"/>
      <c r="Q32" s="133"/>
      <c r="R32" s="133"/>
      <c r="S32" s="133"/>
      <c r="T32" s="133"/>
      <c r="U32" s="133"/>
      <c r="V32" s="133"/>
      <c r="W32" s="133">
        <f>+'BL1-REV-TER-R00'!W10-0.8</f>
        <v>27.49</v>
      </c>
      <c r="X32" s="133"/>
      <c r="Y32" s="133"/>
      <c r="Z32" s="141">
        <f>SUM(G32:Y32)</f>
        <v>185.71000000000004</v>
      </c>
      <c r="AA32" s="174" t="s">
        <v>7</v>
      </c>
    </row>
    <row r="33" spans="2:27" s="8" customFormat="1" ht="24.95" customHeight="1" x14ac:dyDescent="0.25">
      <c r="B33" s="531" t="s">
        <v>584</v>
      </c>
      <c r="C33" s="532"/>
      <c r="D33" s="532"/>
      <c r="E33" s="532"/>
      <c r="F33" s="5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>
        <f>'BL1-REV-TER-R00'!X10+(24*0.18)-1</f>
        <v>26.32</v>
      </c>
      <c r="Y33" s="133"/>
      <c r="Z33" s="141">
        <f>SUM(G33:Y33)</f>
        <v>26.32</v>
      </c>
      <c r="AA33" s="174" t="s">
        <v>7</v>
      </c>
    </row>
    <row r="34" spans="2:27" s="8" customFormat="1" ht="24.95" customHeight="1" x14ac:dyDescent="0.25">
      <c r="B34" s="531" t="s">
        <v>587</v>
      </c>
      <c r="C34" s="532"/>
      <c r="D34" s="532"/>
      <c r="E34" s="532"/>
      <c r="F34" s="5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41">
        <f>SUM(G34:Y34)</f>
        <v>0</v>
      </c>
      <c r="AA34" s="174" t="s">
        <v>7</v>
      </c>
    </row>
    <row r="35" spans="2:27" s="8" customFormat="1" ht="24.95" customHeight="1" x14ac:dyDescent="0.25">
      <c r="B35" s="531" t="s">
        <v>582</v>
      </c>
      <c r="C35" s="532"/>
      <c r="D35" s="532"/>
      <c r="E35" s="532"/>
      <c r="F35" s="533"/>
      <c r="G35" s="133"/>
      <c r="H35" s="133"/>
      <c r="I35" s="133"/>
      <c r="J35" s="133">
        <f t="shared" ref="J35:K35" si="13">0.86*0.17</f>
        <v>0.1462</v>
      </c>
      <c r="K35" s="133">
        <f t="shared" si="13"/>
        <v>0.1462</v>
      </c>
      <c r="L35" s="133">
        <f>0.9*0.17</f>
        <v>0.15300000000000002</v>
      </c>
      <c r="M35" s="133">
        <f>0.9*0.17</f>
        <v>0.15300000000000002</v>
      </c>
      <c r="N35" s="133">
        <f>0.9*0.17</f>
        <v>0.15300000000000002</v>
      </c>
      <c r="O35" s="133"/>
      <c r="P35" s="133">
        <f>0.76*0.17</f>
        <v>0.12920000000000001</v>
      </c>
      <c r="Q35" s="133">
        <f>0.76*0.17</f>
        <v>0.12920000000000001</v>
      </c>
      <c r="R35" s="133">
        <f t="shared" ref="R35" si="14">0.9*0.17</f>
        <v>0.15300000000000002</v>
      </c>
      <c r="S35" s="133">
        <f>0.9*0.17</f>
        <v>0.15300000000000002</v>
      </c>
      <c r="T35" s="133">
        <f>0.8*0.17</f>
        <v>0.13600000000000001</v>
      </c>
      <c r="U35" s="133">
        <f>0.8*0.17</f>
        <v>0.13600000000000001</v>
      </c>
      <c r="V35" s="133">
        <f>0.9*0.17</f>
        <v>0.15300000000000002</v>
      </c>
      <c r="W35" s="133"/>
      <c r="X35" s="133"/>
      <c r="Y35" s="133"/>
      <c r="Z35" s="141">
        <f>SUM(G35:Y35)</f>
        <v>1.7408000000000001</v>
      </c>
      <c r="AA35" s="174" t="s">
        <v>2</v>
      </c>
    </row>
    <row r="36" spans="2:27" s="7" customFormat="1" ht="24.95" customHeight="1" thickBot="1" x14ac:dyDescent="0.3">
      <c r="B36" s="576"/>
      <c r="C36" s="577"/>
      <c r="D36" s="577"/>
      <c r="E36" s="577"/>
      <c r="F36" s="578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43"/>
      <c r="AA36" s="176"/>
    </row>
  </sheetData>
  <mergeCells count="28">
    <mergeCell ref="B36:F36"/>
    <mergeCell ref="B34:F34"/>
    <mergeCell ref="B20:F20"/>
    <mergeCell ref="B21:F21"/>
    <mergeCell ref="B35:F35"/>
    <mergeCell ref="B33:F33"/>
    <mergeCell ref="B28:F28"/>
    <mergeCell ref="B29:F29"/>
    <mergeCell ref="B32:F32"/>
    <mergeCell ref="B24:F24"/>
    <mergeCell ref="B31:F31"/>
    <mergeCell ref="B26:F26"/>
    <mergeCell ref="B22:F22"/>
    <mergeCell ref="B30:F30"/>
    <mergeCell ref="B13:F13"/>
    <mergeCell ref="B23:F23"/>
    <mergeCell ref="B25:F25"/>
    <mergeCell ref="B27:F27"/>
    <mergeCell ref="B14:F14"/>
    <mergeCell ref="B15:F15"/>
    <mergeCell ref="B17:F17"/>
    <mergeCell ref="B18:F18"/>
    <mergeCell ref="B19:F19"/>
    <mergeCell ref="B1:AA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93BA1-6536-4EC8-9A53-A6089FD76CD1}">
  <sheetPr>
    <tabColor rgb="FF0070C0"/>
  </sheetPr>
  <dimension ref="B1:AK36"/>
  <sheetViews>
    <sheetView showGridLines="0" view="pageBreakPreview" zoomScaleNormal="70" zoomScaleSheetLayoutView="100" workbookViewId="0">
      <selection activeCell="U7" sqref="U7:V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31" width="10.7109375" style="32" customWidth="1"/>
    <col min="32" max="32" width="3.5703125" style="194" customWidth="1"/>
    <col min="33" max="33" width="1.7109375" style="32" customWidth="1"/>
    <col min="34" max="16384" width="9.140625" style="32"/>
  </cols>
  <sheetData>
    <row r="1" spans="2:37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</row>
    <row r="2" spans="2:37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  <c r="AF2" s="367"/>
    </row>
    <row r="3" spans="2:37" s="10" customFormat="1" ht="20.100000000000001" customHeight="1" x14ac:dyDescent="0.25">
      <c r="AF3" s="13"/>
    </row>
    <row r="4" spans="2:37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2"/>
      <c r="R4" s="2"/>
      <c r="S4" s="2"/>
      <c r="T4" s="2"/>
      <c r="V4" s="2"/>
      <c r="W4" s="2"/>
      <c r="X4" s="2"/>
      <c r="Y4" s="2"/>
      <c r="Z4" s="2"/>
      <c r="AA4" s="2"/>
      <c r="AD4" s="3" t="s">
        <v>21</v>
      </c>
      <c r="AE4" s="236" t="str">
        <f>+'DADOS DA OBRA'!$N$25</f>
        <v>18/03/2026</v>
      </c>
      <c r="AF4" s="53"/>
      <c r="AH4" s="35"/>
      <c r="AI4" s="35"/>
      <c r="AJ4" s="36"/>
      <c r="AK4" s="36"/>
    </row>
    <row r="5" spans="2:37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AD5" s="3" t="s">
        <v>22</v>
      </c>
      <c r="AE5" s="4" t="str">
        <f>'DADOS DA OBRA'!$N$28</f>
        <v>00</v>
      </c>
      <c r="AF5" s="53"/>
    </row>
    <row r="6" spans="2:37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AF6" s="53"/>
    </row>
    <row r="7" spans="2:37" s="5" customFormat="1" ht="20.100000000000001" customHeight="1" x14ac:dyDescent="0.25">
      <c r="B7" s="1" t="s">
        <v>24</v>
      </c>
      <c r="D7" s="43" t="s">
        <v>99</v>
      </c>
      <c r="AB7" s="3" t="s">
        <v>234</v>
      </c>
      <c r="AC7" s="68" t="s">
        <v>235</v>
      </c>
      <c r="AD7" s="3" t="s">
        <v>25</v>
      </c>
      <c r="AE7" s="68" t="s">
        <v>337</v>
      </c>
      <c r="AF7" s="53"/>
    </row>
    <row r="8" spans="2:37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Q8" s="9"/>
      <c r="V8" s="12"/>
      <c r="W8" s="12"/>
      <c r="X8" s="9"/>
      <c r="AF8" s="47"/>
    </row>
    <row r="9" spans="2:37" s="8" customFormat="1" ht="26.25" customHeight="1" x14ac:dyDescent="0.25">
      <c r="B9" s="523"/>
      <c r="C9" s="524"/>
      <c r="D9" s="524"/>
      <c r="E9" s="524"/>
      <c r="F9" s="524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525</v>
      </c>
      <c r="N9" s="166" t="s">
        <v>526</v>
      </c>
      <c r="O9" s="166" t="s">
        <v>527</v>
      </c>
      <c r="P9" s="166" t="s">
        <v>528</v>
      </c>
      <c r="Q9" s="166" t="s">
        <v>529</v>
      </c>
      <c r="R9" s="166" t="s">
        <v>530</v>
      </c>
      <c r="S9" s="166" t="s">
        <v>531</v>
      </c>
      <c r="T9" s="166" t="s">
        <v>532</v>
      </c>
      <c r="U9" s="166" t="s">
        <v>533</v>
      </c>
      <c r="V9" s="166" t="s">
        <v>534</v>
      </c>
      <c r="W9" s="166" t="s">
        <v>549</v>
      </c>
      <c r="X9" s="166" t="s">
        <v>550</v>
      </c>
      <c r="Y9" s="166" t="s">
        <v>551</v>
      </c>
      <c r="Z9" s="166" t="s">
        <v>552</v>
      </c>
      <c r="AA9" s="166" t="s">
        <v>540</v>
      </c>
      <c r="AB9" s="166" t="s">
        <v>541</v>
      </c>
      <c r="AC9" s="166" t="s">
        <v>87</v>
      </c>
      <c r="AD9" s="166"/>
      <c r="AE9" s="178" t="s">
        <v>98</v>
      </c>
      <c r="AF9" s="197"/>
    </row>
    <row r="10" spans="2:37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2" t="s">
        <v>7</v>
      </c>
    </row>
    <row r="11" spans="2:37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3" t="s">
        <v>7</v>
      </c>
    </row>
    <row r="12" spans="2:37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10.210000000000001</v>
      </c>
      <c r="H12" s="181">
        <v>10.23</v>
      </c>
      <c r="I12" s="181">
        <v>3.86</v>
      </c>
      <c r="J12" s="169">
        <v>3.84</v>
      </c>
      <c r="K12" s="169">
        <v>1.98</v>
      </c>
      <c r="L12" s="169">
        <v>60.73</v>
      </c>
      <c r="M12" s="169">
        <v>4.5</v>
      </c>
      <c r="N12" s="169">
        <v>4.5</v>
      </c>
      <c r="O12" s="169">
        <v>4.5</v>
      </c>
      <c r="P12" s="169">
        <v>4.5</v>
      </c>
      <c r="Q12" s="169">
        <v>4.3499999999999996</v>
      </c>
      <c r="R12" s="169">
        <v>4.3499999999999996</v>
      </c>
      <c r="S12" s="169">
        <v>4.5</v>
      </c>
      <c r="T12" s="169">
        <v>4.5</v>
      </c>
      <c r="U12" s="169">
        <v>4.5</v>
      </c>
      <c r="V12" s="169">
        <v>4.5</v>
      </c>
      <c r="W12" s="169">
        <v>9.32</v>
      </c>
      <c r="X12" s="169">
        <v>9.6</v>
      </c>
      <c r="Y12" s="169">
        <v>9.6</v>
      </c>
      <c r="Z12" s="169">
        <v>9.6</v>
      </c>
      <c r="AA12" s="169">
        <v>3.2009999999999996</v>
      </c>
      <c r="AB12" s="169">
        <v>116.87</v>
      </c>
      <c r="AC12" s="181">
        <v>32.42</v>
      </c>
      <c r="AD12" s="181"/>
      <c r="AE12" s="181"/>
      <c r="AF12" s="184" t="s">
        <v>2</v>
      </c>
    </row>
    <row r="13" spans="2:37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0">
        <f>+(9.94*3+5.51)*0.1</f>
        <v>3.5329999999999999</v>
      </c>
      <c r="M13" s="180">
        <f>+(1.9+2.6)*0.1</f>
        <v>0.45</v>
      </c>
      <c r="N13" s="180">
        <f t="shared" ref="N13:P13" si="0">+(1.9+2.6)*0.1</f>
        <v>0.45</v>
      </c>
      <c r="O13" s="180">
        <f t="shared" si="0"/>
        <v>0.45</v>
      </c>
      <c r="P13" s="180">
        <f t="shared" si="0"/>
        <v>0.45</v>
      </c>
      <c r="Q13" s="180">
        <f>1.83*0.1</f>
        <v>0.18300000000000002</v>
      </c>
      <c r="R13" s="180">
        <f>2.6*0.1</f>
        <v>0.26</v>
      </c>
      <c r="S13" s="180">
        <f t="shared" ref="S13:U13" si="1">2.6*0.1</f>
        <v>0.26</v>
      </c>
      <c r="T13" s="180">
        <f t="shared" si="1"/>
        <v>0.26</v>
      </c>
      <c r="U13" s="180">
        <f t="shared" si="1"/>
        <v>0.26</v>
      </c>
      <c r="V13" s="180"/>
      <c r="W13" s="180">
        <f>4*0.1</f>
        <v>0.4</v>
      </c>
      <c r="X13" s="180">
        <f t="shared" ref="X13:Z13" si="2">4*0.1</f>
        <v>0.4</v>
      </c>
      <c r="Y13" s="180">
        <f t="shared" si="2"/>
        <v>0.4</v>
      </c>
      <c r="Z13" s="180">
        <f t="shared" si="2"/>
        <v>0.4</v>
      </c>
      <c r="AA13" s="180">
        <f>1.65*0.1</f>
        <v>0.16500000000000001</v>
      </c>
      <c r="AB13" s="180">
        <f>11.58*0.1+9.84*0.21</f>
        <v>3.2244000000000002</v>
      </c>
      <c r="AC13" s="180">
        <f>24*2.05*0.18+1*0.17*2</f>
        <v>9.195999999999998</v>
      </c>
      <c r="AD13" s="180"/>
      <c r="AE13" s="180"/>
      <c r="AF13" s="182" t="s">
        <v>2</v>
      </c>
    </row>
    <row r="14" spans="2:37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4" t="s">
        <v>2</v>
      </c>
    </row>
    <row r="15" spans="2:37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AC15" si="3">+G12+G13-G14</f>
        <v>10.210000000000001</v>
      </c>
      <c r="H15" s="185">
        <f t="shared" si="3"/>
        <v>10.23</v>
      </c>
      <c r="I15" s="185">
        <f t="shared" si="3"/>
        <v>3.86</v>
      </c>
      <c r="J15" s="185">
        <f t="shared" si="3"/>
        <v>3.84</v>
      </c>
      <c r="K15" s="185">
        <f t="shared" si="3"/>
        <v>1.98</v>
      </c>
      <c r="L15" s="185">
        <f t="shared" si="3"/>
        <v>64.262999999999991</v>
      </c>
      <c r="M15" s="185">
        <f t="shared" si="3"/>
        <v>4.95</v>
      </c>
      <c r="N15" s="185">
        <f t="shared" si="3"/>
        <v>4.95</v>
      </c>
      <c r="O15" s="185">
        <f t="shared" ref="O15:U15" si="4">+O12+O13-O14</f>
        <v>4.95</v>
      </c>
      <c r="P15" s="185">
        <f t="shared" si="4"/>
        <v>4.95</v>
      </c>
      <c r="Q15" s="185">
        <f t="shared" si="4"/>
        <v>4.5329999999999995</v>
      </c>
      <c r="R15" s="185">
        <f t="shared" si="4"/>
        <v>4.6099999999999994</v>
      </c>
      <c r="S15" s="185">
        <f t="shared" si="4"/>
        <v>4.76</v>
      </c>
      <c r="T15" s="185">
        <f t="shared" si="4"/>
        <v>4.76</v>
      </c>
      <c r="U15" s="185">
        <f t="shared" si="4"/>
        <v>4.76</v>
      </c>
      <c r="V15" s="185">
        <f t="shared" si="3"/>
        <v>4.5</v>
      </c>
      <c r="W15" s="185">
        <f t="shared" si="3"/>
        <v>9.7200000000000006</v>
      </c>
      <c r="X15" s="185">
        <f t="shared" si="3"/>
        <v>10</v>
      </c>
      <c r="Y15" s="185">
        <f t="shared" si="3"/>
        <v>10</v>
      </c>
      <c r="Z15" s="185">
        <f t="shared" si="3"/>
        <v>10</v>
      </c>
      <c r="AA15" s="185">
        <f t="shared" si="3"/>
        <v>3.3659999999999997</v>
      </c>
      <c r="AB15" s="185">
        <f t="shared" si="3"/>
        <v>120.09440000000001</v>
      </c>
      <c r="AC15" s="185">
        <f t="shared" si="3"/>
        <v>41.616</v>
      </c>
      <c r="AD15" s="185"/>
      <c r="AE15" s="185"/>
      <c r="AF15" s="186" t="s">
        <v>2</v>
      </c>
    </row>
    <row r="16" spans="2:37" s="8" customFormat="1" ht="24.95" customHeight="1" x14ac:dyDescent="0.25">
      <c r="B16" s="189" t="s">
        <v>214</v>
      </c>
      <c r="C16" s="190"/>
      <c r="D16" s="190"/>
      <c r="E16" s="190"/>
      <c r="F16" s="191"/>
      <c r="G16" s="195"/>
      <c r="H16" s="195"/>
      <c r="I16" s="195"/>
      <c r="J16" s="196"/>
      <c r="K16" s="187"/>
      <c r="L16" s="187"/>
      <c r="M16" s="187"/>
      <c r="N16" s="187"/>
      <c r="O16" s="195"/>
      <c r="P16" s="195"/>
      <c r="Q16" s="196"/>
      <c r="R16" s="187"/>
      <c r="S16" s="187"/>
      <c r="T16" s="187"/>
      <c r="U16" s="187"/>
      <c r="V16" s="195"/>
      <c r="W16" s="195"/>
      <c r="X16" s="196"/>
      <c r="Y16" s="187"/>
      <c r="Z16" s="187"/>
      <c r="AA16" s="187"/>
      <c r="AB16" s="187"/>
      <c r="AC16" s="187"/>
      <c r="AD16" s="187"/>
      <c r="AE16" s="187"/>
      <c r="AF16" s="188"/>
    </row>
    <row r="17" spans="2:32" s="8" customFormat="1" ht="24.95" customHeight="1" x14ac:dyDescent="0.25">
      <c r="B17" s="531" t="s">
        <v>578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41">
        <f>SUM(G17:AD17)</f>
        <v>0</v>
      </c>
      <c r="AF17" s="174" t="s">
        <v>2</v>
      </c>
    </row>
    <row r="18" spans="2:32" s="8" customFormat="1" ht="24.95" customHeight="1" x14ac:dyDescent="0.25">
      <c r="B18" s="531" t="s">
        <v>579</v>
      </c>
      <c r="C18" s="532"/>
      <c r="D18" s="532"/>
      <c r="E18" s="532"/>
      <c r="F18" s="5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41">
        <f t="shared" ref="AE18:AE24" si="5">SUM(G18:AD18)</f>
        <v>0</v>
      </c>
      <c r="AF18" s="174" t="s">
        <v>2</v>
      </c>
    </row>
    <row r="19" spans="2:32" s="8" customFormat="1" ht="24.95" customHeight="1" x14ac:dyDescent="0.25">
      <c r="B19" s="531" t="s">
        <v>580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41">
        <f t="shared" si="5"/>
        <v>0</v>
      </c>
      <c r="AF19" s="174" t="s">
        <v>8</v>
      </c>
    </row>
    <row r="20" spans="2:32" s="8" customFormat="1" ht="39.950000000000003" customHeight="1" x14ac:dyDescent="0.25">
      <c r="B20" s="531" t="s">
        <v>590</v>
      </c>
      <c r="C20" s="532"/>
      <c r="D20" s="532"/>
      <c r="E20" s="532"/>
      <c r="F20" s="5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41">
        <f>SUM(G20:AD20)</f>
        <v>0</v>
      </c>
      <c r="AF20" s="174" t="s">
        <v>2</v>
      </c>
    </row>
    <row r="21" spans="2:32" s="8" customFormat="1" ht="50.1" customHeight="1" x14ac:dyDescent="0.25">
      <c r="B21" s="531" t="s">
        <v>591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41">
        <f>SUM(G21:AD21)</f>
        <v>0</v>
      </c>
      <c r="AF21" s="174" t="s">
        <v>107</v>
      </c>
    </row>
    <row r="22" spans="2:32" s="8" customFormat="1" ht="24.95" customHeight="1" x14ac:dyDescent="0.25">
      <c r="B22" s="531" t="s">
        <v>1136</v>
      </c>
      <c r="C22" s="532"/>
      <c r="D22" s="532"/>
      <c r="E22" s="532"/>
      <c r="F22" s="533"/>
      <c r="G22" s="133">
        <f>+G15</f>
        <v>10.210000000000001</v>
      </c>
      <c r="H22" s="133">
        <f t="shared" ref="H22:AC22" si="6">+H15</f>
        <v>10.23</v>
      </c>
      <c r="I22" s="133">
        <f t="shared" si="6"/>
        <v>3.86</v>
      </c>
      <c r="J22" s="133">
        <f t="shared" si="6"/>
        <v>3.84</v>
      </c>
      <c r="K22" s="133">
        <f t="shared" si="6"/>
        <v>1.98</v>
      </c>
      <c r="L22" s="133">
        <f t="shared" si="6"/>
        <v>64.262999999999991</v>
      </c>
      <c r="M22" s="133">
        <f t="shared" si="6"/>
        <v>4.95</v>
      </c>
      <c r="N22" s="133">
        <f t="shared" si="6"/>
        <v>4.95</v>
      </c>
      <c r="O22" s="133">
        <f t="shared" si="6"/>
        <v>4.95</v>
      </c>
      <c r="P22" s="133">
        <f t="shared" si="6"/>
        <v>4.95</v>
      </c>
      <c r="Q22" s="133">
        <f t="shared" si="6"/>
        <v>4.5329999999999995</v>
      </c>
      <c r="R22" s="133">
        <f t="shared" si="6"/>
        <v>4.6099999999999994</v>
      </c>
      <c r="S22" s="133">
        <f t="shared" si="6"/>
        <v>4.76</v>
      </c>
      <c r="T22" s="133">
        <f t="shared" si="6"/>
        <v>4.76</v>
      </c>
      <c r="U22" s="133">
        <f t="shared" si="6"/>
        <v>4.76</v>
      </c>
      <c r="V22" s="133">
        <f t="shared" si="6"/>
        <v>4.5</v>
      </c>
      <c r="W22" s="133">
        <f t="shared" si="6"/>
        <v>9.7200000000000006</v>
      </c>
      <c r="X22" s="133">
        <f t="shared" si="6"/>
        <v>10</v>
      </c>
      <c r="Y22" s="133">
        <f t="shared" si="6"/>
        <v>10</v>
      </c>
      <c r="Z22" s="133">
        <f t="shared" si="6"/>
        <v>10</v>
      </c>
      <c r="AA22" s="133">
        <f t="shared" si="6"/>
        <v>3.3659999999999997</v>
      </c>
      <c r="AB22" s="133">
        <f t="shared" si="6"/>
        <v>120.09440000000001</v>
      </c>
      <c r="AC22" s="133">
        <f t="shared" si="6"/>
        <v>41.616</v>
      </c>
      <c r="AD22" s="133"/>
      <c r="AE22" s="141">
        <f>SUM(G22:AD22)</f>
        <v>346.9024</v>
      </c>
      <c r="AF22" s="174" t="s">
        <v>2</v>
      </c>
    </row>
    <row r="23" spans="2:32" s="7" customFormat="1" ht="24.95" customHeight="1" x14ac:dyDescent="0.25">
      <c r="B23" s="573" t="s">
        <v>594</v>
      </c>
      <c r="C23" s="574"/>
      <c r="D23" s="574"/>
      <c r="E23" s="574"/>
      <c r="F23" s="575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41"/>
      <c r="AF23" s="269"/>
    </row>
    <row r="24" spans="2:32" s="8" customFormat="1" ht="39.950000000000003" customHeight="1" x14ac:dyDescent="0.25">
      <c r="B24" s="531" t="s">
        <v>581</v>
      </c>
      <c r="C24" s="532"/>
      <c r="D24" s="532"/>
      <c r="E24" s="532"/>
      <c r="F24" s="533"/>
      <c r="G24" s="133">
        <f t="shared" ref="G24:I24" si="7">+G15</f>
        <v>10.210000000000001</v>
      </c>
      <c r="H24" s="133">
        <f t="shared" si="7"/>
        <v>10.23</v>
      </c>
      <c r="I24" s="133">
        <f t="shared" si="7"/>
        <v>3.86</v>
      </c>
      <c r="J24" s="133">
        <f>+J15</f>
        <v>3.84</v>
      </c>
      <c r="K24" s="133">
        <f t="shared" ref="K24" si="8">+K15</f>
        <v>1.98</v>
      </c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41">
        <f t="shared" si="5"/>
        <v>30.12</v>
      </c>
      <c r="AF24" s="174" t="s">
        <v>2</v>
      </c>
    </row>
    <row r="25" spans="2:32" s="7" customFormat="1" ht="24.95" customHeight="1" x14ac:dyDescent="0.25">
      <c r="B25" s="573" t="s">
        <v>595</v>
      </c>
      <c r="C25" s="574"/>
      <c r="D25" s="574"/>
      <c r="E25" s="574"/>
      <c r="F25" s="575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41"/>
      <c r="AF25" s="269"/>
    </row>
    <row r="26" spans="2:32" s="8" customFormat="1" ht="39.950000000000003" customHeight="1" x14ac:dyDescent="0.25">
      <c r="B26" s="531" t="s">
        <v>583</v>
      </c>
      <c r="C26" s="532"/>
      <c r="D26" s="532"/>
      <c r="E26" s="532"/>
      <c r="F26" s="533"/>
      <c r="G26" s="133"/>
      <c r="H26" s="133"/>
      <c r="I26" s="133"/>
      <c r="J26" s="133"/>
      <c r="K26" s="133"/>
      <c r="L26" s="133">
        <f t="shared" ref="L26:AC26" si="9">+L15</f>
        <v>64.262999999999991</v>
      </c>
      <c r="M26" s="133">
        <f t="shared" si="9"/>
        <v>4.95</v>
      </c>
      <c r="N26" s="133">
        <f t="shared" si="9"/>
        <v>4.95</v>
      </c>
      <c r="O26" s="133">
        <f t="shared" si="9"/>
        <v>4.95</v>
      </c>
      <c r="P26" s="133">
        <f t="shared" si="9"/>
        <v>4.95</v>
      </c>
      <c r="Q26" s="133">
        <f t="shared" si="9"/>
        <v>4.5329999999999995</v>
      </c>
      <c r="R26" s="133">
        <f t="shared" si="9"/>
        <v>4.6099999999999994</v>
      </c>
      <c r="S26" s="133">
        <f t="shared" si="9"/>
        <v>4.76</v>
      </c>
      <c r="T26" s="133">
        <f t="shared" si="9"/>
        <v>4.76</v>
      </c>
      <c r="U26" s="133">
        <f t="shared" si="9"/>
        <v>4.76</v>
      </c>
      <c r="V26" s="133">
        <f t="shared" si="9"/>
        <v>4.5</v>
      </c>
      <c r="W26" s="133">
        <f t="shared" si="9"/>
        <v>9.7200000000000006</v>
      </c>
      <c r="X26" s="133">
        <f t="shared" si="9"/>
        <v>10</v>
      </c>
      <c r="Y26" s="133">
        <f t="shared" si="9"/>
        <v>10</v>
      </c>
      <c r="Z26" s="133">
        <f t="shared" si="9"/>
        <v>10</v>
      </c>
      <c r="AA26" s="133">
        <f t="shared" si="9"/>
        <v>3.3659999999999997</v>
      </c>
      <c r="AB26" s="133">
        <f t="shared" si="9"/>
        <v>120.09440000000001</v>
      </c>
      <c r="AC26" s="133">
        <f t="shared" si="9"/>
        <v>41.616</v>
      </c>
      <c r="AD26" s="133"/>
      <c r="AE26" s="141">
        <f>SUM(G26:AD26)</f>
        <v>316.7824</v>
      </c>
      <c r="AF26" s="174" t="s">
        <v>2</v>
      </c>
    </row>
    <row r="27" spans="2:32" s="7" customFormat="1" ht="24.95" customHeight="1" x14ac:dyDescent="0.25">
      <c r="B27" s="573" t="s">
        <v>88</v>
      </c>
      <c r="C27" s="574"/>
      <c r="D27" s="574"/>
      <c r="E27" s="574"/>
      <c r="F27" s="575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41"/>
      <c r="AF27" s="269"/>
    </row>
    <row r="28" spans="2:32" s="8" customFormat="1" ht="39.950000000000003" customHeight="1" x14ac:dyDescent="0.25">
      <c r="B28" s="531" t="s">
        <v>585</v>
      </c>
      <c r="C28" s="532"/>
      <c r="D28" s="532"/>
      <c r="E28" s="532"/>
      <c r="F28" s="5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41">
        <f>SUM(G28:AD28)</f>
        <v>0</v>
      </c>
      <c r="AF28" s="174" t="s">
        <v>2</v>
      </c>
    </row>
    <row r="29" spans="2:32" s="8" customFormat="1" ht="39.950000000000003" customHeight="1" x14ac:dyDescent="0.25">
      <c r="B29" s="531" t="s">
        <v>586</v>
      </c>
      <c r="C29" s="532"/>
      <c r="D29" s="532"/>
      <c r="E29" s="532"/>
      <c r="F29" s="5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>
        <f>+(2.05*2)*0.25</f>
        <v>1.0249999999999999</v>
      </c>
      <c r="AD29" s="133"/>
      <c r="AE29" s="141">
        <f>SUM(G29:AD29)</f>
        <v>1.0249999999999999</v>
      </c>
      <c r="AF29" s="174" t="s">
        <v>2</v>
      </c>
    </row>
    <row r="30" spans="2:32" s="8" customFormat="1" ht="24.95" customHeight="1" x14ac:dyDescent="0.25">
      <c r="B30" s="531" t="s">
        <v>1137</v>
      </c>
      <c r="C30" s="532"/>
      <c r="D30" s="532"/>
      <c r="E30" s="532"/>
      <c r="F30" s="5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>
        <f>2.05*22</f>
        <v>45.099999999999994</v>
      </c>
      <c r="AD30" s="133"/>
      <c r="AE30" s="141">
        <f>SUM(G30:AD30)</f>
        <v>45.099999999999994</v>
      </c>
      <c r="AF30" s="174" t="s">
        <v>7</v>
      </c>
    </row>
    <row r="31" spans="2:32" s="7" customFormat="1" ht="24.95" customHeight="1" x14ac:dyDescent="0.25">
      <c r="B31" s="573" t="s">
        <v>596</v>
      </c>
      <c r="C31" s="574"/>
      <c r="D31" s="574"/>
      <c r="E31" s="574"/>
      <c r="F31" s="575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41"/>
      <c r="AF31" s="269"/>
    </row>
    <row r="32" spans="2:32" s="8" customFormat="1" ht="24.95" customHeight="1" x14ac:dyDescent="0.25">
      <c r="B32" s="531" t="s">
        <v>588</v>
      </c>
      <c r="C32" s="532"/>
      <c r="D32" s="532"/>
      <c r="E32" s="532"/>
      <c r="F32" s="533"/>
      <c r="G32" s="133"/>
      <c r="H32" s="133"/>
      <c r="I32" s="133"/>
      <c r="J32" s="133"/>
      <c r="K32" s="133"/>
      <c r="L32" s="133">
        <f>+'BL1-REV-1 PAV-R00'!L10-(1*2+0.8*3+0.9*16+1.4)</f>
        <v>53.480000000000004</v>
      </c>
      <c r="M32" s="133">
        <f>+'BL1-REV-1 PAV-R00'!M10-0.9</f>
        <v>8.11</v>
      </c>
      <c r="N32" s="133">
        <f>+'BL1-REV-1 PAV-R00'!N10-0.9</f>
        <v>8.11</v>
      </c>
      <c r="O32" s="133">
        <f>+'BL1-REV-1 PAV-R00'!O10-0.9</f>
        <v>8.11</v>
      </c>
      <c r="P32" s="133">
        <f>+'BL1-REV-1 PAV-R00'!P10-0.9</f>
        <v>8.11</v>
      </c>
      <c r="Q32" s="133">
        <f>+'BL1-REV-1 PAV-R00'!Q10-0.9</f>
        <v>7.9699999999999989</v>
      </c>
      <c r="R32" s="133">
        <f>+'BL1-REV-1 PAV-R00'!R10-0.9</f>
        <v>7.9699999999999989</v>
      </c>
      <c r="S32" s="133">
        <f>+'BL1-REV-1 PAV-R00'!S10-0.9</f>
        <v>8.11</v>
      </c>
      <c r="T32" s="133">
        <f>+'BL1-REV-1 PAV-R00'!T10-0.9</f>
        <v>8.11</v>
      </c>
      <c r="U32" s="133">
        <f>+'BL1-REV-1 PAV-R00'!U10-0.9</f>
        <v>8.11</v>
      </c>
      <c r="V32" s="133">
        <f>+'BL1-REV-1 PAV-R00'!V10-0.9</f>
        <v>8.11</v>
      </c>
      <c r="W32" s="133">
        <f>+'BL1-REV-1 PAV-R00'!W10-0.9</f>
        <v>11.76</v>
      </c>
      <c r="X32" s="133">
        <f>+'BL1-REV-1 PAV-R00'!X10-0.9</f>
        <v>11.9</v>
      </c>
      <c r="Y32" s="133">
        <f>+'BL1-REV-1 PAV-R00'!Y10-0.9</f>
        <v>11.9</v>
      </c>
      <c r="Z32" s="133">
        <f>+'BL1-REV-1 PAV-R00'!Z10-0.9</f>
        <v>11.9</v>
      </c>
      <c r="AA32" s="133">
        <f>+'BL1-REV-1 PAV-R00'!AA10-(1.4*2)</f>
        <v>4.3900000000000006</v>
      </c>
      <c r="AB32" s="133">
        <f>+'BL1-REV-1 PAV-R00'!AB10-1.4</f>
        <v>41.95</v>
      </c>
      <c r="AC32" s="133"/>
      <c r="AD32" s="133"/>
      <c r="AE32" s="141">
        <f>SUM(G32:AD32)</f>
        <v>228.10000000000002</v>
      </c>
      <c r="AF32" s="174" t="s">
        <v>7</v>
      </c>
    </row>
    <row r="33" spans="2:32" s="8" customFormat="1" ht="24.95" customHeight="1" x14ac:dyDescent="0.25">
      <c r="B33" s="531" t="s">
        <v>584</v>
      </c>
      <c r="C33" s="532"/>
      <c r="D33" s="532"/>
      <c r="E33" s="532"/>
      <c r="F33" s="5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>
        <f>+'BL1-REV-1 PAV-R00'!AC10+(24*0.18)-1</f>
        <v>26.32</v>
      </c>
      <c r="AD33" s="133"/>
      <c r="AE33" s="141">
        <f>SUM(G33:AD33)</f>
        <v>26.32</v>
      </c>
      <c r="AF33" s="174" t="s">
        <v>7</v>
      </c>
    </row>
    <row r="34" spans="2:32" s="8" customFormat="1" ht="24.95" customHeight="1" x14ac:dyDescent="0.25">
      <c r="B34" s="531" t="s">
        <v>587</v>
      </c>
      <c r="C34" s="532"/>
      <c r="D34" s="532"/>
      <c r="E34" s="532"/>
      <c r="F34" s="5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41">
        <f>SUM(G34:AD34)</f>
        <v>0</v>
      </c>
      <c r="AF34" s="174" t="s">
        <v>7</v>
      </c>
    </row>
    <row r="35" spans="2:32" s="8" customFormat="1" ht="24.95" customHeight="1" x14ac:dyDescent="0.25">
      <c r="B35" s="531" t="s">
        <v>582</v>
      </c>
      <c r="C35" s="532"/>
      <c r="D35" s="532"/>
      <c r="E35" s="532"/>
      <c r="F35" s="533"/>
      <c r="G35" s="133">
        <f t="shared" ref="G35:H35" si="10">0.86*0.17</f>
        <v>0.1462</v>
      </c>
      <c r="H35" s="133">
        <f t="shared" si="10"/>
        <v>0.1462</v>
      </c>
      <c r="I35" s="133">
        <f>0.9*0.17</f>
        <v>0.15300000000000002</v>
      </c>
      <c r="J35" s="133">
        <f>0.9*0.17</f>
        <v>0.15300000000000002</v>
      </c>
      <c r="K35" s="133">
        <f>0.9*0.17</f>
        <v>0.15300000000000002</v>
      </c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41">
        <f>SUM(G35:AD35)</f>
        <v>0.75140000000000007</v>
      </c>
      <c r="AF35" s="174" t="s">
        <v>2</v>
      </c>
    </row>
    <row r="36" spans="2:32" s="7" customFormat="1" ht="24.95" customHeight="1" thickBot="1" x14ac:dyDescent="0.3">
      <c r="B36" s="576"/>
      <c r="C36" s="577"/>
      <c r="D36" s="577"/>
      <c r="E36" s="577"/>
      <c r="F36" s="578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43"/>
      <c r="AF36" s="176"/>
    </row>
  </sheetData>
  <mergeCells count="28">
    <mergeCell ref="B13:F13"/>
    <mergeCell ref="B1:AF2"/>
    <mergeCell ref="B9:F9"/>
    <mergeCell ref="B10:F10"/>
    <mergeCell ref="B11:F11"/>
    <mergeCell ref="B12:F12"/>
    <mergeCell ref="B14:F14"/>
    <mergeCell ref="B15:F15"/>
    <mergeCell ref="B17:F17"/>
    <mergeCell ref="B18:F18"/>
    <mergeCell ref="B19:F19"/>
    <mergeCell ref="B20:F20"/>
    <mergeCell ref="B21:F21"/>
    <mergeCell ref="B35:F35"/>
    <mergeCell ref="B31:F31"/>
    <mergeCell ref="B26:F26"/>
    <mergeCell ref="B33:F33"/>
    <mergeCell ref="B28:F28"/>
    <mergeCell ref="B29:F29"/>
    <mergeCell ref="B32:F32"/>
    <mergeCell ref="B24:F24"/>
    <mergeCell ref="B22:F22"/>
    <mergeCell ref="B30:F30"/>
    <mergeCell ref="B36:F36"/>
    <mergeCell ref="B23:F23"/>
    <mergeCell ref="B25:F25"/>
    <mergeCell ref="B27:F27"/>
    <mergeCell ref="B34:F3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B83F3-6362-4949-9392-104A3BC12424}">
  <sheetPr>
    <tabColor rgb="FF0070C0"/>
  </sheetPr>
  <dimension ref="B1:AB36"/>
  <sheetViews>
    <sheetView showGridLines="0" view="pageBreakPreview" topLeftCell="A10" zoomScaleNormal="70" zoomScaleSheetLayoutView="100" workbookViewId="0">
      <selection activeCell="M26" sqref="M26:O2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2" width="10.7109375" style="32" customWidth="1"/>
    <col min="23" max="23" width="3.5703125" style="194" customWidth="1"/>
    <col min="24" max="24" width="1.7109375" style="32" customWidth="1"/>
    <col min="25" max="16384" width="9.140625" style="32"/>
  </cols>
  <sheetData>
    <row r="1" spans="2:28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</row>
    <row r="2" spans="2:28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</row>
    <row r="3" spans="2:28" s="10" customFormat="1" ht="20.100000000000001" customHeight="1" x14ac:dyDescent="0.25">
      <c r="W3" s="13"/>
    </row>
    <row r="4" spans="2:28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2"/>
      <c r="R4" s="2"/>
      <c r="S4" s="2"/>
      <c r="U4" s="3" t="s">
        <v>21</v>
      </c>
      <c r="V4" s="236" t="str">
        <f>+'DADOS DA OBRA'!$N$25</f>
        <v>18/03/2026</v>
      </c>
      <c r="W4" s="53"/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U5" s="3" t="s">
        <v>22</v>
      </c>
      <c r="V5" s="4" t="str">
        <f>'DADOS DA OBRA'!$N$28</f>
        <v>00</v>
      </c>
      <c r="W5" s="53"/>
    </row>
    <row r="6" spans="2:2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W6" s="53"/>
    </row>
    <row r="7" spans="2:28" s="5" customFormat="1" ht="20.100000000000001" customHeight="1" x14ac:dyDescent="0.25">
      <c r="B7" s="1" t="s">
        <v>24</v>
      </c>
      <c r="D7" s="43" t="s">
        <v>99</v>
      </c>
      <c r="S7" s="3" t="s">
        <v>234</v>
      </c>
      <c r="T7" s="68" t="s">
        <v>235</v>
      </c>
      <c r="U7" s="3" t="s">
        <v>25</v>
      </c>
      <c r="V7" s="68" t="s">
        <v>336</v>
      </c>
      <c r="W7" s="53"/>
    </row>
    <row r="8" spans="2:28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Q8" s="9"/>
      <c r="W8" s="47"/>
    </row>
    <row r="9" spans="2:28" s="8" customFormat="1" ht="26.25" customHeight="1" x14ac:dyDescent="0.25">
      <c r="B9" s="523"/>
      <c r="C9" s="524"/>
      <c r="D9" s="524"/>
      <c r="E9" s="524"/>
      <c r="F9" s="524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542</v>
      </c>
      <c r="N9" s="166" t="s">
        <v>543</v>
      </c>
      <c r="O9" s="166" t="s">
        <v>544</v>
      </c>
      <c r="P9" s="166" t="s">
        <v>545</v>
      </c>
      <c r="Q9" s="166" t="s">
        <v>546</v>
      </c>
      <c r="R9" s="166" t="s">
        <v>516</v>
      </c>
      <c r="S9" s="166" t="s">
        <v>573</v>
      </c>
      <c r="T9" s="166" t="s">
        <v>87</v>
      </c>
      <c r="U9" s="166"/>
      <c r="V9" s="178" t="s">
        <v>98</v>
      </c>
      <c r="W9" s="197"/>
    </row>
    <row r="10" spans="2:28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2" t="s">
        <v>7</v>
      </c>
    </row>
    <row r="11" spans="2:28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3" t="s">
        <v>7</v>
      </c>
    </row>
    <row r="12" spans="2:28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10.15</v>
      </c>
      <c r="H12" s="181">
        <v>10.199999999999999</v>
      </c>
      <c r="I12" s="181">
        <v>3.86</v>
      </c>
      <c r="J12" s="169">
        <v>3.84</v>
      </c>
      <c r="K12" s="169">
        <v>1.98</v>
      </c>
      <c r="L12" s="169">
        <v>68.5</v>
      </c>
      <c r="M12" s="169">
        <v>25.28</v>
      </c>
      <c r="N12" s="169">
        <v>25.65</v>
      </c>
      <c r="O12" s="169">
        <v>35.21</v>
      </c>
      <c r="P12" s="169">
        <v>34.71</v>
      </c>
      <c r="Q12" s="169">
        <v>49.5</v>
      </c>
      <c r="R12" s="169">
        <v>31.35</v>
      </c>
      <c r="S12" s="169">
        <f>+L14</f>
        <v>3.9499999999999997</v>
      </c>
      <c r="T12" s="181">
        <v>32.42</v>
      </c>
      <c r="U12" s="181"/>
      <c r="V12" s="181"/>
      <c r="W12" s="184" t="s">
        <v>2</v>
      </c>
    </row>
    <row r="13" spans="2:28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0"/>
      <c r="M13" s="180">
        <f>+(5.51+4.8*3)*0.1</f>
        <v>1.9909999999999997</v>
      </c>
      <c r="N13" s="180">
        <f>+(5.51+4.8*3)*0.1</f>
        <v>1.9909999999999997</v>
      </c>
      <c r="O13" s="180">
        <f>+(7.45+4.93*2)*0.1</f>
        <v>1.7309999999999999</v>
      </c>
      <c r="P13" s="180">
        <f>+(4.45+4.86*2)*0.1</f>
        <v>1.4170000000000003</v>
      </c>
      <c r="Q13" s="180">
        <f>+(7.04+7.14)*0.1</f>
        <v>1.4180000000000001</v>
      </c>
      <c r="R13" s="180">
        <f>4.45*0.1</f>
        <v>0.44500000000000006</v>
      </c>
      <c r="S13" s="180">
        <f>1.65*0.1</f>
        <v>0.16500000000000001</v>
      </c>
      <c r="T13" s="180">
        <f>24*2.05*0.18+1*0.17*2</f>
        <v>9.195999999999998</v>
      </c>
      <c r="U13" s="180"/>
      <c r="V13" s="180"/>
      <c r="W13" s="182" t="s">
        <v>2</v>
      </c>
    </row>
    <row r="14" spans="2:28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>
        <f>1.65+2.3</f>
        <v>3.9499999999999997</v>
      </c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4" t="s">
        <v>2</v>
      </c>
    </row>
    <row r="15" spans="2:28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T15" si="0">+G12+G13-G14</f>
        <v>10.15</v>
      </c>
      <c r="H15" s="185">
        <f t="shared" si="0"/>
        <v>10.199999999999999</v>
      </c>
      <c r="I15" s="185">
        <f t="shared" si="0"/>
        <v>3.86</v>
      </c>
      <c r="J15" s="185">
        <f t="shared" si="0"/>
        <v>3.84</v>
      </c>
      <c r="K15" s="185">
        <f t="shared" si="0"/>
        <v>1.98</v>
      </c>
      <c r="L15" s="185">
        <f t="shared" si="0"/>
        <v>64.55</v>
      </c>
      <c r="M15" s="185">
        <f t="shared" si="0"/>
        <v>27.271000000000001</v>
      </c>
      <c r="N15" s="185">
        <f t="shared" si="0"/>
        <v>27.640999999999998</v>
      </c>
      <c r="O15" s="185">
        <f t="shared" si="0"/>
        <v>36.941000000000003</v>
      </c>
      <c r="P15" s="185">
        <f t="shared" si="0"/>
        <v>36.127000000000002</v>
      </c>
      <c r="Q15" s="185">
        <f t="shared" si="0"/>
        <v>50.917999999999999</v>
      </c>
      <c r="R15" s="185">
        <f t="shared" si="0"/>
        <v>31.795000000000002</v>
      </c>
      <c r="S15" s="185">
        <f t="shared" si="0"/>
        <v>4.1149999999999993</v>
      </c>
      <c r="T15" s="185">
        <f t="shared" si="0"/>
        <v>41.616</v>
      </c>
      <c r="U15" s="185"/>
      <c r="V15" s="185"/>
      <c r="W15" s="186" t="s">
        <v>2</v>
      </c>
    </row>
    <row r="16" spans="2:28" s="8" customFormat="1" ht="24.95" customHeight="1" x14ac:dyDescent="0.25">
      <c r="B16" s="189" t="s">
        <v>214</v>
      </c>
      <c r="C16" s="190"/>
      <c r="D16" s="190"/>
      <c r="E16" s="190"/>
      <c r="F16" s="191"/>
      <c r="G16" s="195"/>
      <c r="H16" s="195"/>
      <c r="I16" s="195"/>
      <c r="J16" s="196"/>
      <c r="K16" s="187"/>
      <c r="L16" s="187"/>
      <c r="M16" s="187"/>
      <c r="N16" s="187"/>
      <c r="O16" s="195"/>
      <c r="P16" s="195"/>
      <c r="Q16" s="196"/>
      <c r="R16" s="187"/>
      <c r="S16" s="187"/>
      <c r="T16" s="187"/>
      <c r="U16" s="187"/>
      <c r="V16" s="187"/>
      <c r="W16" s="188"/>
    </row>
    <row r="17" spans="2:23" s="8" customFormat="1" ht="24.95" customHeight="1" x14ac:dyDescent="0.25">
      <c r="B17" s="531" t="s">
        <v>578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41">
        <f t="shared" ref="V17:V22" si="1">SUM(G17:U17)</f>
        <v>0</v>
      </c>
      <c r="W17" s="174" t="s">
        <v>2</v>
      </c>
    </row>
    <row r="18" spans="2:23" s="8" customFormat="1" ht="24.95" customHeight="1" x14ac:dyDescent="0.25">
      <c r="B18" s="531" t="s">
        <v>579</v>
      </c>
      <c r="C18" s="532"/>
      <c r="D18" s="532"/>
      <c r="E18" s="532"/>
      <c r="F18" s="5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41">
        <f t="shared" si="1"/>
        <v>0</v>
      </c>
      <c r="W18" s="174" t="s">
        <v>2</v>
      </c>
    </row>
    <row r="19" spans="2:23" s="8" customFormat="1" ht="24.95" customHeight="1" x14ac:dyDescent="0.25">
      <c r="B19" s="531" t="s">
        <v>580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41">
        <f t="shared" si="1"/>
        <v>0</v>
      </c>
      <c r="W19" s="174" t="s">
        <v>8</v>
      </c>
    </row>
    <row r="20" spans="2:23" s="8" customFormat="1" ht="39.950000000000003" customHeight="1" x14ac:dyDescent="0.25">
      <c r="B20" s="531" t="s">
        <v>590</v>
      </c>
      <c r="C20" s="532"/>
      <c r="D20" s="532"/>
      <c r="E20" s="532"/>
      <c r="F20" s="5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41">
        <f t="shared" si="1"/>
        <v>0</v>
      </c>
      <c r="W20" s="174" t="s">
        <v>2</v>
      </c>
    </row>
    <row r="21" spans="2:23" s="8" customFormat="1" ht="50.1" customHeight="1" x14ac:dyDescent="0.25">
      <c r="B21" s="531" t="s">
        <v>591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41">
        <f t="shared" si="1"/>
        <v>0</v>
      </c>
      <c r="W21" s="174" t="s">
        <v>107</v>
      </c>
    </row>
    <row r="22" spans="2:23" s="8" customFormat="1" ht="24.95" customHeight="1" x14ac:dyDescent="0.25">
      <c r="B22" s="531" t="s">
        <v>1136</v>
      </c>
      <c r="C22" s="532"/>
      <c r="D22" s="532"/>
      <c r="E22" s="532"/>
      <c r="F22" s="533"/>
      <c r="G22" s="133">
        <f>G15</f>
        <v>10.15</v>
      </c>
      <c r="H22" s="133">
        <f t="shared" ref="H22:T22" si="2">H15</f>
        <v>10.199999999999999</v>
      </c>
      <c r="I22" s="133">
        <f t="shared" si="2"/>
        <v>3.86</v>
      </c>
      <c r="J22" s="133">
        <f t="shared" si="2"/>
        <v>3.84</v>
      </c>
      <c r="K22" s="133">
        <f t="shared" si="2"/>
        <v>1.98</v>
      </c>
      <c r="L22" s="133">
        <f t="shared" si="2"/>
        <v>64.55</v>
      </c>
      <c r="M22" s="133">
        <f t="shared" si="2"/>
        <v>27.271000000000001</v>
      </c>
      <c r="N22" s="133">
        <f t="shared" si="2"/>
        <v>27.640999999999998</v>
      </c>
      <c r="O22" s="133">
        <f t="shared" si="2"/>
        <v>36.941000000000003</v>
      </c>
      <c r="P22" s="133">
        <f t="shared" si="2"/>
        <v>36.127000000000002</v>
      </c>
      <c r="Q22" s="133">
        <f t="shared" si="2"/>
        <v>50.917999999999999</v>
      </c>
      <c r="R22" s="133">
        <f t="shared" si="2"/>
        <v>31.795000000000002</v>
      </c>
      <c r="S22" s="133">
        <f t="shared" si="2"/>
        <v>4.1149999999999993</v>
      </c>
      <c r="T22" s="133">
        <f t="shared" si="2"/>
        <v>41.616</v>
      </c>
      <c r="U22" s="133"/>
      <c r="V22" s="141">
        <f t="shared" si="1"/>
        <v>351.00400000000002</v>
      </c>
      <c r="W22" s="174" t="s">
        <v>2</v>
      </c>
    </row>
    <row r="23" spans="2:23" s="7" customFormat="1" ht="24.95" customHeight="1" x14ac:dyDescent="0.25">
      <c r="B23" s="573" t="s">
        <v>594</v>
      </c>
      <c r="C23" s="574"/>
      <c r="D23" s="574"/>
      <c r="E23" s="574"/>
      <c r="F23" s="575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41"/>
      <c r="W23" s="269"/>
    </row>
    <row r="24" spans="2:23" s="8" customFormat="1" ht="39.950000000000003" customHeight="1" x14ac:dyDescent="0.25">
      <c r="B24" s="531" t="s">
        <v>581</v>
      </c>
      <c r="C24" s="532"/>
      <c r="D24" s="532"/>
      <c r="E24" s="532"/>
      <c r="F24" s="533"/>
      <c r="G24" s="133">
        <f t="shared" ref="G24:I24" si="3">+G15</f>
        <v>10.15</v>
      </c>
      <c r="H24" s="133">
        <f t="shared" si="3"/>
        <v>10.199999999999999</v>
      </c>
      <c r="I24" s="133">
        <f t="shared" si="3"/>
        <v>3.86</v>
      </c>
      <c r="J24" s="133">
        <f>+J15</f>
        <v>3.84</v>
      </c>
      <c r="K24" s="133">
        <f t="shared" ref="K24" si="4">+K15</f>
        <v>1.98</v>
      </c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41">
        <f>SUM(G24:U24)</f>
        <v>30.03</v>
      </c>
      <c r="W24" s="174" t="s">
        <v>2</v>
      </c>
    </row>
    <row r="25" spans="2:23" s="7" customFormat="1" ht="24.95" customHeight="1" x14ac:dyDescent="0.25">
      <c r="B25" s="573" t="s">
        <v>595</v>
      </c>
      <c r="C25" s="574"/>
      <c r="D25" s="574"/>
      <c r="E25" s="574"/>
      <c r="F25" s="575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41"/>
      <c r="W25" s="269"/>
    </row>
    <row r="26" spans="2:23" s="8" customFormat="1" ht="39.950000000000003" customHeight="1" x14ac:dyDescent="0.25">
      <c r="B26" s="531" t="s">
        <v>583</v>
      </c>
      <c r="C26" s="532"/>
      <c r="D26" s="532"/>
      <c r="E26" s="532"/>
      <c r="F26" s="533"/>
      <c r="G26" s="133"/>
      <c r="H26" s="133"/>
      <c r="I26" s="133"/>
      <c r="J26" s="133"/>
      <c r="K26" s="133"/>
      <c r="L26" s="133">
        <f t="shared" ref="L26:T26" si="5">+L15</f>
        <v>64.55</v>
      </c>
      <c r="M26" s="133">
        <f t="shared" si="5"/>
        <v>27.271000000000001</v>
      </c>
      <c r="N26" s="133">
        <f t="shared" si="5"/>
        <v>27.640999999999998</v>
      </c>
      <c r="O26" s="133">
        <f t="shared" si="5"/>
        <v>36.941000000000003</v>
      </c>
      <c r="P26" s="133">
        <f t="shared" si="5"/>
        <v>36.127000000000002</v>
      </c>
      <c r="Q26" s="133">
        <f t="shared" si="5"/>
        <v>50.917999999999999</v>
      </c>
      <c r="R26" s="133">
        <f t="shared" si="5"/>
        <v>31.795000000000002</v>
      </c>
      <c r="S26" s="133">
        <f t="shared" si="5"/>
        <v>4.1149999999999993</v>
      </c>
      <c r="T26" s="133">
        <f t="shared" si="5"/>
        <v>41.616</v>
      </c>
      <c r="U26" s="133"/>
      <c r="V26" s="141">
        <f>SUM(G26:U26)</f>
        <v>320.97399999999999</v>
      </c>
      <c r="W26" s="174" t="s">
        <v>2</v>
      </c>
    </row>
    <row r="27" spans="2:23" s="7" customFormat="1" ht="24.95" customHeight="1" x14ac:dyDescent="0.25">
      <c r="B27" s="573" t="s">
        <v>88</v>
      </c>
      <c r="C27" s="574"/>
      <c r="D27" s="574"/>
      <c r="E27" s="574"/>
      <c r="F27" s="575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41"/>
      <c r="W27" s="269"/>
    </row>
    <row r="28" spans="2:23" s="8" customFormat="1" ht="39.950000000000003" customHeight="1" x14ac:dyDescent="0.25">
      <c r="B28" s="531" t="s">
        <v>585</v>
      </c>
      <c r="C28" s="532"/>
      <c r="D28" s="532"/>
      <c r="E28" s="532"/>
      <c r="F28" s="533"/>
      <c r="G28" s="133"/>
      <c r="H28" s="133"/>
      <c r="I28" s="133"/>
      <c r="J28" s="133"/>
      <c r="K28" s="133"/>
      <c r="L28" s="133"/>
      <c r="M28" s="133">
        <f>18.72+1.4</f>
        <v>20.119999999999997</v>
      </c>
      <c r="N28" s="133">
        <f>18.72+1.4</f>
        <v>20.119999999999997</v>
      </c>
      <c r="O28" s="133"/>
      <c r="P28" s="133"/>
      <c r="Q28" s="133"/>
      <c r="R28" s="133"/>
      <c r="S28" s="133"/>
      <c r="T28" s="133"/>
      <c r="U28" s="133"/>
      <c r="V28" s="141">
        <f>SUM(G28:U28)</f>
        <v>40.239999999999995</v>
      </c>
      <c r="W28" s="174" t="s">
        <v>2</v>
      </c>
    </row>
    <row r="29" spans="2:23" s="8" customFormat="1" ht="39.950000000000003" customHeight="1" x14ac:dyDescent="0.25">
      <c r="B29" s="531" t="s">
        <v>586</v>
      </c>
      <c r="C29" s="532"/>
      <c r="D29" s="532"/>
      <c r="E29" s="532"/>
      <c r="F29" s="5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>
        <f>+(2.05*2)*0.25</f>
        <v>1.0249999999999999</v>
      </c>
      <c r="U29" s="133"/>
      <c r="V29" s="141">
        <f>SUM(G29:U29)</f>
        <v>1.0249999999999999</v>
      </c>
      <c r="W29" s="174" t="s">
        <v>2</v>
      </c>
    </row>
    <row r="30" spans="2:23" s="8" customFormat="1" ht="24.95" customHeight="1" x14ac:dyDescent="0.25">
      <c r="B30" s="531" t="s">
        <v>1137</v>
      </c>
      <c r="C30" s="532"/>
      <c r="D30" s="532"/>
      <c r="E30" s="532"/>
      <c r="F30" s="5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>
        <f>2.05*22</f>
        <v>45.099999999999994</v>
      </c>
      <c r="U30" s="133"/>
      <c r="V30" s="141">
        <f>SUM(G30:U30)</f>
        <v>45.099999999999994</v>
      </c>
      <c r="W30" s="174" t="s">
        <v>7</v>
      </c>
    </row>
    <row r="31" spans="2:23" s="7" customFormat="1" ht="24.95" customHeight="1" x14ac:dyDescent="0.25">
      <c r="B31" s="573" t="s">
        <v>596</v>
      </c>
      <c r="C31" s="574"/>
      <c r="D31" s="574"/>
      <c r="E31" s="574"/>
      <c r="F31" s="575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41"/>
      <c r="W31" s="269"/>
    </row>
    <row r="32" spans="2:23" s="8" customFormat="1" ht="24.95" customHeight="1" x14ac:dyDescent="0.25">
      <c r="B32" s="531" t="s">
        <v>588</v>
      </c>
      <c r="C32" s="532"/>
      <c r="D32" s="532"/>
      <c r="E32" s="532"/>
      <c r="F32" s="533"/>
      <c r="G32" s="133"/>
      <c r="H32" s="133"/>
      <c r="I32" s="133"/>
      <c r="J32" s="133"/>
      <c r="K32" s="133"/>
      <c r="L32" s="133">
        <f>+'BL1-REV-2 PAV-R00'!L10-(1*2+0.8*3+0.9*2+1.4*6)</f>
        <v>69.490000000000009</v>
      </c>
      <c r="M32" s="133">
        <f>+'BL1-REV-2 PAV-R00'!M10-1.4</f>
        <v>18.720000000000002</v>
      </c>
      <c r="N32" s="133">
        <f>+'BL1-REV-2 PAV-R00'!N10-1.4</f>
        <v>18.87</v>
      </c>
      <c r="O32" s="133">
        <f>+'BL1-REV-2 PAV-R00'!O10-1.4</f>
        <v>22.75</v>
      </c>
      <c r="P32" s="133">
        <f>+'BL1-REV-2 PAV-R00'!P10-1.4</f>
        <v>22.610000000000003</v>
      </c>
      <c r="Q32" s="133">
        <f>+'BL1-REV-2 PAV-R00'!Q10-1.4</f>
        <v>26.740000000000002</v>
      </c>
      <c r="R32" s="133">
        <f>+'BL1-REV-2 PAV-R00'!R10-1.4</f>
        <v>21.59</v>
      </c>
      <c r="S32" s="133">
        <f>+'BL1-REV-2 PAV-R00'!S10-(1.4*2)</f>
        <v>5.1000000000000005</v>
      </c>
      <c r="T32" s="133"/>
      <c r="U32" s="133"/>
      <c r="V32" s="141">
        <f>SUM(G32:U32)</f>
        <v>205.87000000000003</v>
      </c>
      <c r="W32" s="174" t="s">
        <v>7</v>
      </c>
    </row>
    <row r="33" spans="2:23" s="8" customFormat="1" ht="24.95" customHeight="1" x14ac:dyDescent="0.25">
      <c r="B33" s="531" t="s">
        <v>584</v>
      </c>
      <c r="C33" s="532"/>
      <c r="D33" s="532"/>
      <c r="E33" s="532"/>
      <c r="F33" s="5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>
        <f>+'BL1-REV-2 PAV-R00'!T10+(24*0.18)-1</f>
        <v>26.32</v>
      </c>
      <c r="U33" s="133"/>
      <c r="V33" s="141">
        <f>SUM(G33:U33)</f>
        <v>26.32</v>
      </c>
      <c r="W33" s="174" t="s">
        <v>7</v>
      </c>
    </row>
    <row r="34" spans="2:23" s="8" customFormat="1" ht="24.95" customHeight="1" x14ac:dyDescent="0.25">
      <c r="B34" s="531" t="s">
        <v>587</v>
      </c>
      <c r="C34" s="532"/>
      <c r="D34" s="532"/>
      <c r="E34" s="532"/>
      <c r="F34" s="5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41">
        <f>SUM(G34:U34)</f>
        <v>0</v>
      </c>
      <c r="W34" s="174" t="s">
        <v>7</v>
      </c>
    </row>
    <row r="35" spans="2:23" s="8" customFormat="1" ht="24.95" customHeight="1" x14ac:dyDescent="0.25">
      <c r="B35" s="531" t="s">
        <v>582</v>
      </c>
      <c r="C35" s="532"/>
      <c r="D35" s="532"/>
      <c r="E35" s="532"/>
      <c r="F35" s="533"/>
      <c r="G35" s="133">
        <f t="shared" ref="G35:H35" si="6">0.86*0.17</f>
        <v>0.1462</v>
      </c>
      <c r="H35" s="133">
        <f t="shared" si="6"/>
        <v>0.1462</v>
      </c>
      <c r="I35" s="133">
        <f>0.9*0.17</f>
        <v>0.15300000000000002</v>
      </c>
      <c r="J35" s="133">
        <f>0.9*0.17</f>
        <v>0.15300000000000002</v>
      </c>
      <c r="K35" s="133">
        <f>0.9*0.17</f>
        <v>0.15300000000000002</v>
      </c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1">
        <f>SUM(G35:U35)</f>
        <v>0.75140000000000007</v>
      </c>
      <c r="W35" s="174" t="s">
        <v>2</v>
      </c>
    </row>
    <row r="36" spans="2:23" s="7" customFormat="1" ht="24.95" customHeight="1" thickBot="1" x14ac:dyDescent="0.3">
      <c r="B36" s="576"/>
      <c r="C36" s="577"/>
      <c r="D36" s="577"/>
      <c r="E36" s="577"/>
      <c r="F36" s="578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43"/>
      <c r="W36" s="176"/>
    </row>
  </sheetData>
  <mergeCells count="28">
    <mergeCell ref="B13:F13"/>
    <mergeCell ref="B1:W2"/>
    <mergeCell ref="B9:F9"/>
    <mergeCell ref="B10:F10"/>
    <mergeCell ref="B11:F11"/>
    <mergeCell ref="B12:F12"/>
    <mergeCell ref="B14:F14"/>
    <mergeCell ref="B15:F15"/>
    <mergeCell ref="B17:F17"/>
    <mergeCell ref="B18:F18"/>
    <mergeCell ref="B19:F19"/>
    <mergeCell ref="B20:F20"/>
    <mergeCell ref="B21:F21"/>
    <mergeCell ref="B35:F35"/>
    <mergeCell ref="B31:F31"/>
    <mergeCell ref="B26:F26"/>
    <mergeCell ref="B33:F33"/>
    <mergeCell ref="B28:F28"/>
    <mergeCell ref="B29:F29"/>
    <mergeCell ref="B32:F32"/>
    <mergeCell ref="B24:F24"/>
    <mergeCell ref="B22:F22"/>
    <mergeCell ref="B30:F30"/>
    <mergeCell ref="B36:F36"/>
    <mergeCell ref="B23:F23"/>
    <mergeCell ref="B25:F25"/>
    <mergeCell ref="B27:F27"/>
    <mergeCell ref="B34:F3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39A05-D23C-4199-9A4A-15400B943BD2}">
  <sheetPr>
    <tabColor rgb="FF0070C0"/>
  </sheetPr>
  <dimension ref="B1:Z36"/>
  <sheetViews>
    <sheetView showGridLines="0" view="pageBreakPreview" zoomScaleNormal="70" zoomScaleSheetLayoutView="100" workbookViewId="0">
      <selection activeCell="Q7" sqref="Q7:R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0" width="10.7109375" style="32" customWidth="1"/>
    <col min="21" max="21" width="3.5703125" style="194" customWidth="1"/>
    <col min="22" max="22" width="1.7109375" style="32" customWidth="1"/>
    <col min="23" max="16384" width="9.140625" style="32"/>
  </cols>
  <sheetData>
    <row r="1" spans="2:26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</row>
    <row r="2" spans="2:26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</row>
    <row r="3" spans="2:26" s="10" customFormat="1" ht="20.100000000000001" customHeight="1" x14ac:dyDescent="0.25">
      <c r="U3" s="13"/>
    </row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2"/>
      <c r="S4" s="3" t="s">
        <v>21</v>
      </c>
      <c r="T4" s="236" t="str">
        <f>+'DADOS DA OBRA'!$N$25</f>
        <v>18/03/2026</v>
      </c>
      <c r="U4" s="53"/>
      <c r="W4" s="35"/>
      <c r="X4" s="35"/>
      <c r="Y4" s="36"/>
      <c r="Z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S5" s="3" t="s">
        <v>22</v>
      </c>
      <c r="T5" s="4" t="str">
        <f>'DADOS DA OBRA'!$N$28</f>
        <v>00</v>
      </c>
      <c r="U5" s="53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U6" s="53"/>
    </row>
    <row r="7" spans="2:26" s="5" customFormat="1" ht="20.100000000000001" customHeight="1" x14ac:dyDescent="0.25">
      <c r="B7" s="1" t="s">
        <v>24</v>
      </c>
      <c r="D7" s="43" t="s">
        <v>99</v>
      </c>
      <c r="Q7" s="3" t="s">
        <v>234</v>
      </c>
      <c r="R7" s="68" t="s">
        <v>235</v>
      </c>
      <c r="S7" s="3" t="s">
        <v>25</v>
      </c>
      <c r="T7" s="68" t="s">
        <v>335</v>
      </c>
      <c r="U7" s="53"/>
    </row>
    <row r="8" spans="2:26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Q8" s="9"/>
      <c r="U8" s="47"/>
    </row>
    <row r="9" spans="2:26" s="8" customFormat="1" ht="26.25" customHeight="1" x14ac:dyDescent="0.25">
      <c r="B9" s="523"/>
      <c r="C9" s="524"/>
      <c r="D9" s="524"/>
      <c r="E9" s="524"/>
      <c r="F9" s="524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547</v>
      </c>
      <c r="N9" s="166" t="s">
        <v>548</v>
      </c>
      <c r="O9" s="166" t="s">
        <v>536</v>
      </c>
      <c r="P9" s="166" t="s">
        <v>537</v>
      </c>
      <c r="Q9" s="166" t="s">
        <v>538</v>
      </c>
      <c r="R9" s="166" t="s">
        <v>87</v>
      </c>
      <c r="S9" s="166"/>
      <c r="T9" s="178" t="s">
        <v>98</v>
      </c>
      <c r="U9" s="197"/>
    </row>
    <row r="10" spans="2:26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2" t="s">
        <v>7</v>
      </c>
    </row>
    <row r="11" spans="2:26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3" t="s">
        <v>7</v>
      </c>
    </row>
    <row r="12" spans="2:26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81">
        <v>10.15</v>
      </c>
      <c r="H12" s="181">
        <v>10.199999999999999</v>
      </c>
      <c r="I12" s="181">
        <v>3.86</v>
      </c>
      <c r="J12" s="169">
        <v>3.84</v>
      </c>
      <c r="K12" s="169">
        <v>1.98</v>
      </c>
      <c r="L12" s="169">
        <v>66.38</v>
      </c>
      <c r="M12" s="169">
        <v>25.28</v>
      </c>
      <c r="N12" s="169">
        <v>25.65</v>
      </c>
      <c r="O12" s="169">
        <v>56.8</v>
      </c>
      <c r="P12" s="169">
        <v>46.34</v>
      </c>
      <c r="Q12" s="169">
        <v>48.89</v>
      </c>
      <c r="R12" s="181">
        <v>32.421999999999997</v>
      </c>
      <c r="S12" s="181"/>
      <c r="T12" s="181"/>
      <c r="U12" s="184" t="s">
        <v>2</v>
      </c>
    </row>
    <row r="13" spans="2:26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1">
        <f>+(9.98+9.98+11.46+11.58+1.65)*0.1</f>
        <v>4.4649999999999999</v>
      </c>
      <c r="M13" s="181">
        <f>5.51*0.1</f>
        <v>0.55100000000000005</v>
      </c>
      <c r="N13" s="180"/>
      <c r="O13" s="180">
        <f>+(9.88*0.3)</f>
        <v>2.964</v>
      </c>
      <c r="P13" s="180">
        <f>8.44*0.3</f>
        <v>2.5319999999999996</v>
      </c>
      <c r="Q13" s="180"/>
      <c r="R13" s="180">
        <f>24*2.05*0.18+1*0.17*2</f>
        <v>9.195999999999998</v>
      </c>
      <c r="S13" s="180"/>
      <c r="T13" s="180"/>
      <c r="U13" s="182" t="s">
        <v>2</v>
      </c>
    </row>
    <row r="14" spans="2:26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4" t="s">
        <v>2</v>
      </c>
    </row>
    <row r="15" spans="2:26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R15" si="0">+G12+G13-G14</f>
        <v>10.15</v>
      </c>
      <c r="H15" s="185">
        <f t="shared" si="0"/>
        <v>10.199999999999999</v>
      </c>
      <c r="I15" s="185">
        <f t="shared" si="0"/>
        <v>3.86</v>
      </c>
      <c r="J15" s="185">
        <f t="shared" si="0"/>
        <v>3.84</v>
      </c>
      <c r="K15" s="185">
        <f t="shared" si="0"/>
        <v>1.98</v>
      </c>
      <c r="L15" s="185">
        <f t="shared" si="0"/>
        <v>70.844999999999999</v>
      </c>
      <c r="M15" s="185">
        <f t="shared" si="0"/>
        <v>25.831</v>
      </c>
      <c r="N15" s="185">
        <f t="shared" si="0"/>
        <v>25.65</v>
      </c>
      <c r="O15" s="185">
        <f t="shared" si="0"/>
        <v>59.763999999999996</v>
      </c>
      <c r="P15" s="185">
        <f t="shared" si="0"/>
        <v>48.872</v>
      </c>
      <c r="Q15" s="185">
        <f t="shared" si="0"/>
        <v>48.89</v>
      </c>
      <c r="R15" s="185">
        <f t="shared" si="0"/>
        <v>41.617999999999995</v>
      </c>
      <c r="S15" s="185"/>
      <c r="T15" s="185"/>
      <c r="U15" s="186" t="s">
        <v>2</v>
      </c>
    </row>
    <row r="16" spans="2:26" s="8" customFormat="1" ht="24.95" customHeight="1" x14ac:dyDescent="0.25">
      <c r="B16" s="189" t="s">
        <v>214</v>
      </c>
      <c r="C16" s="190"/>
      <c r="D16" s="190"/>
      <c r="E16" s="190"/>
      <c r="F16" s="191"/>
      <c r="G16" s="195"/>
      <c r="H16" s="195"/>
      <c r="I16" s="195"/>
      <c r="J16" s="196"/>
      <c r="K16" s="187"/>
      <c r="L16" s="187"/>
      <c r="M16" s="187"/>
      <c r="N16" s="187"/>
      <c r="O16" s="195"/>
      <c r="P16" s="195"/>
      <c r="Q16" s="196"/>
      <c r="R16" s="187"/>
      <c r="S16" s="187"/>
      <c r="T16" s="187"/>
      <c r="U16" s="188"/>
    </row>
    <row r="17" spans="2:21" s="8" customFormat="1" ht="24.95" customHeight="1" x14ac:dyDescent="0.25">
      <c r="B17" s="531" t="s">
        <v>578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41">
        <f t="shared" ref="T17:T22" si="1">SUM(G17:S17)</f>
        <v>0</v>
      </c>
      <c r="U17" s="174" t="s">
        <v>2</v>
      </c>
    </row>
    <row r="18" spans="2:21" s="8" customFormat="1" ht="24.95" customHeight="1" x14ac:dyDescent="0.25">
      <c r="B18" s="531" t="s">
        <v>579</v>
      </c>
      <c r="C18" s="532"/>
      <c r="D18" s="532"/>
      <c r="E18" s="532"/>
      <c r="F18" s="5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41">
        <f t="shared" si="1"/>
        <v>0</v>
      </c>
      <c r="U18" s="174" t="s">
        <v>2</v>
      </c>
    </row>
    <row r="19" spans="2:21" s="8" customFormat="1" ht="24.95" customHeight="1" x14ac:dyDescent="0.25">
      <c r="B19" s="531" t="s">
        <v>580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1">
        <f t="shared" si="1"/>
        <v>0</v>
      </c>
      <c r="U19" s="174" t="s">
        <v>8</v>
      </c>
    </row>
    <row r="20" spans="2:21" s="8" customFormat="1" ht="39.950000000000003" customHeight="1" x14ac:dyDescent="0.25">
      <c r="B20" s="531" t="s">
        <v>590</v>
      </c>
      <c r="C20" s="532"/>
      <c r="D20" s="532"/>
      <c r="E20" s="532"/>
      <c r="F20" s="5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41">
        <f t="shared" si="1"/>
        <v>0</v>
      </c>
      <c r="U20" s="174" t="s">
        <v>2</v>
      </c>
    </row>
    <row r="21" spans="2:21" s="8" customFormat="1" ht="50.1" customHeight="1" x14ac:dyDescent="0.25">
      <c r="B21" s="531" t="s">
        <v>591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41">
        <f t="shared" si="1"/>
        <v>0</v>
      </c>
      <c r="U21" s="174" t="s">
        <v>107</v>
      </c>
    </row>
    <row r="22" spans="2:21" s="8" customFormat="1" ht="24.95" customHeight="1" x14ac:dyDescent="0.25">
      <c r="B22" s="531" t="s">
        <v>1136</v>
      </c>
      <c r="C22" s="532"/>
      <c r="D22" s="532"/>
      <c r="E22" s="532"/>
      <c r="F22" s="533"/>
      <c r="G22" s="133">
        <f>+G15</f>
        <v>10.15</v>
      </c>
      <c r="H22" s="133">
        <f t="shared" ref="H22:R22" si="2">+H15</f>
        <v>10.199999999999999</v>
      </c>
      <c r="I22" s="133">
        <f t="shared" si="2"/>
        <v>3.86</v>
      </c>
      <c r="J22" s="133">
        <f t="shared" si="2"/>
        <v>3.84</v>
      </c>
      <c r="K22" s="133">
        <f t="shared" si="2"/>
        <v>1.98</v>
      </c>
      <c r="L22" s="133">
        <f t="shared" si="2"/>
        <v>70.844999999999999</v>
      </c>
      <c r="M22" s="133">
        <f t="shared" si="2"/>
        <v>25.831</v>
      </c>
      <c r="N22" s="133">
        <f t="shared" si="2"/>
        <v>25.65</v>
      </c>
      <c r="O22" s="133">
        <f t="shared" si="2"/>
        <v>59.763999999999996</v>
      </c>
      <c r="P22" s="133">
        <f t="shared" si="2"/>
        <v>48.872</v>
      </c>
      <c r="Q22" s="133">
        <f t="shared" si="2"/>
        <v>48.89</v>
      </c>
      <c r="R22" s="133">
        <f t="shared" si="2"/>
        <v>41.617999999999995</v>
      </c>
      <c r="S22" s="133"/>
      <c r="T22" s="141">
        <f t="shared" si="1"/>
        <v>351.5</v>
      </c>
      <c r="U22" s="174" t="s">
        <v>2</v>
      </c>
    </row>
    <row r="23" spans="2:21" s="7" customFormat="1" ht="24.95" customHeight="1" x14ac:dyDescent="0.25">
      <c r="B23" s="573" t="s">
        <v>594</v>
      </c>
      <c r="C23" s="574"/>
      <c r="D23" s="574"/>
      <c r="E23" s="574"/>
      <c r="F23" s="575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41"/>
      <c r="U23" s="269"/>
    </row>
    <row r="24" spans="2:21" s="8" customFormat="1" ht="39.950000000000003" customHeight="1" x14ac:dyDescent="0.25">
      <c r="B24" s="531" t="s">
        <v>581</v>
      </c>
      <c r="C24" s="532"/>
      <c r="D24" s="532"/>
      <c r="E24" s="532"/>
      <c r="F24" s="533"/>
      <c r="G24" s="133">
        <f t="shared" ref="G24:I24" si="3">+G15</f>
        <v>10.15</v>
      </c>
      <c r="H24" s="133">
        <f t="shared" si="3"/>
        <v>10.199999999999999</v>
      </c>
      <c r="I24" s="133">
        <f t="shared" si="3"/>
        <v>3.86</v>
      </c>
      <c r="J24" s="133">
        <f>+J15</f>
        <v>3.84</v>
      </c>
      <c r="K24" s="133">
        <f t="shared" ref="K24" si="4">+K15</f>
        <v>1.98</v>
      </c>
      <c r="L24" s="133"/>
      <c r="M24" s="133"/>
      <c r="N24" s="133"/>
      <c r="O24" s="133"/>
      <c r="P24" s="133"/>
      <c r="Q24" s="133"/>
      <c r="R24" s="133"/>
      <c r="S24" s="133"/>
      <c r="T24" s="141">
        <f>SUM(G24:S24)</f>
        <v>30.03</v>
      </c>
      <c r="U24" s="174" t="s">
        <v>2</v>
      </c>
    </row>
    <row r="25" spans="2:21" s="7" customFormat="1" ht="24.95" customHeight="1" x14ac:dyDescent="0.25">
      <c r="B25" s="573" t="s">
        <v>595</v>
      </c>
      <c r="C25" s="574"/>
      <c r="D25" s="574"/>
      <c r="E25" s="574"/>
      <c r="F25" s="575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41"/>
      <c r="U25" s="269"/>
    </row>
    <row r="26" spans="2:21" s="8" customFormat="1" ht="39.950000000000003" customHeight="1" x14ac:dyDescent="0.25">
      <c r="B26" s="531" t="s">
        <v>583</v>
      </c>
      <c r="C26" s="532"/>
      <c r="D26" s="532"/>
      <c r="E26" s="532"/>
      <c r="F26" s="533"/>
      <c r="G26" s="133"/>
      <c r="H26" s="133"/>
      <c r="I26" s="133"/>
      <c r="J26" s="133"/>
      <c r="K26" s="133"/>
      <c r="L26" s="133">
        <f t="shared" ref="L26:R26" si="5">+L15</f>
        <v>70.844999999999999</v>
      </c>
      <c r="M26" s="133">
        <f t="shared" si="5"/>
        <v>25.831</v>
      </c>
      <c r="N26" s="133">
        <f t="shared" si="5"/>
        <v>25.65</v>
      </c>
      <c r="O26" s="133">
        <f t="shared" si="5"/>
        <v>59.763999999999996</v>
      </c>
      <c r="P26" s="133">
        <f t="shared" si="5"/>
        <v>48.872</v>
      </c>
      <c r="Q26" s="133">
        <f t="shared" si="5"/>
        <v>48.89</v>
      </c>
      <c r="R26" s="133">
        <f t="shared" si="5"/>
        <v>41.617999999999995</v>
      </c>
      <c r="S26" s="133"/>
      <c r="T26" s="141">
        <f>SUM(G26:S26)</f>
        <v>321.46999999999997</v>
      </c>
      <c r="U26" s="174" t="s">
        <v>2</v>
      </c>
    </row>
    <row r="27" spans="2:21" s="7" customFormat="1" ht="24.95" customHeight="1" x14ac:dyDescent="0.25">
      <c r="B27" s="573" t="s">
        <v>88</v>
      </c>
      <c r="C27" s="574"/>
      <c r="D27" s="574"/>
      <c r="E27" s="574"/>
      <c r="F27" s="575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41"/>
      <c r="U27" s="269"/>
    </row>
    <row r="28" spans="2:21" s="8" customFormat="1" ht="39.950000000000003" customHeight="1" x14ac:dyDescent="0.25">
      <c r="B28" s="531" t="s">
        <v>585</v>
      </c>
      <c r="C28" s="532"/>
      <c r="D28" s="532"/>
      <c r="E28" s="532"/>
      <c r="F28" s="5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41">
        <f>SUM(G28:S28)</f>
        <v>0</v>
      </c>
      <c r="U28" s="174" t="s">
        <v>2</v>
      </c>
    </row>
    <row r="29" spans="2:21" s="8" customFormat="1" ht="39.950000000000003" customHeight="1" x14ac:dyDescent="0.25">
      <c r="B29" s="531" t="s">
        <v>586</v>
      </c>
      <c r="C29" s="532"/>
      <c r="D29" s="532"/>
      <c r="E29" s="532"/>
      <c r="F29" s="5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>
        <f>+(2.05*2)*0.25</f>
        <v>1.0249999999999999</v>
      </c>
      <c r="S29" s="133"/>
      <c r="T29" s="141">
        <f>SUM(G29:S29)</f>
        <v>1.0249999999999999</v>
      </c>
      <c r="U29" s="174" t="s">
        <v>2</v>
      </c>
    </row>
    <row r="30" spans="2:21" s="8" customFormat="1" ht="24.95" customHeight="1" x14ac:dyDescent="0.25">
      <c r="B30" s="531" t="s">
        <v>1137</v>
      </c>
      <c r="C30" s="532"/>
      <c r="D30" s="532"/>
      <c r="E30" s="532"/>
      <c r="F30" s="5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>
        <f>2.05*22</f>
        <v>45.099999999999994</v>
      </c>
      <c r="S30" s="133"/>
      <c r="T30" s="141">
        <f>SUM(G30:S30)</f>
        <v>45.099999999999994</v>
      </c>
      <c r="U30" s="174" t="s">
        <v>7</v>
      </c>
    </row>
    <row r="31" spans="2:21" s="7" customFormat="1" ht="24.95" customHeight="1" x14ac:dyDescent="0.25">
      <c r="B31" s="573" t="s">
        <v>596</v>
      </c>
      <c r="C31" s="574"/>
      <c r="D31" s="574"/>
      <c r="E31" s="574"/>
      <c r="F31" s="575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41"/>
      <c r="U31" s="269"/>
    </row>
    <row r="32" spans="2:21" s="8" customFormat="1" ht="24.95" customHeight="1" x14ac:dyDescent="0.25">
      <c r="B32" s="531" t="s">
        <v>588</v>
      </c>
      <c r="C32" s="532"/>
      <c r="D32" s="532"/>
      <c r="E32" s="532"/>
      <c r="F32" s="533"/>
      <c r="G32" s="133"/>
      <c r="H32" s="133"/>
      <c r="I32" s="133"/>
      <c r="J32" s="133"/>
      <c r="K32" s="133"/>
      <c r="L32" s="133">
        <f>+'BL1-REV-3 PAV-R00'!L10-(1*2+0.8*3+0.9*4+1.4*5)</f>
        <v>69.75</v>
      </c>
      <c r="M32" s="133">
        <f>+'BL1-REV-3 PAV-R00'!M10</f>
        <v>20.12</v>
      </c>
      <c r="N32" s="133">
        <f>+'BL1-REV-3 PAV-R00'!N10</f>
        <v>20.27</v>
      </c>
      <c r="O32" s="133">
        <f>+'BL1-REV-3 PAV-R00'!O10</f>
        <v>31.26</v>
      </c>
      <c r="P32" s="133">
        <f>+'BL1-REV-3 PAV-R00'!P10</f>
        <v>27.86</v>
      </c>
      <c r="Q32" s="133">
        <f>+'BL1-REV-3 PAV-R00'!Q10</f>
        <v>28.47</v>
      </c>
      <c r="R32" s="133"/>
      <c r="S32" s="133"/>
      <c r="T32" s="141">
        <f>SUM(G32:S32)</f>
        <v>197.73</v>
      </c>
      <c r="U32" s="174" t="s">
        <v>7</v>
      </c>
    </row>
    <row r="33" spans="2:21" s="8" customFormat="1" ht="24.95" customHeight="1" x14ac:dyDescent="0.25">
      <c r="B33" s="531" t="s">
        <v>584</v>
      </c>
      <c r="C33" s="532"/>
      <c r="D33" s="532"/>
      <c r="E33" s="532"/>
      <c r="F33" s="5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>
        <f>+'BL1-REV-3 PAV-R00'!R10+(24*0.18)-1</f>
        <v>26.32</v>
      </c>
      <c r="S33" s="133"/>
      <c r="T33" s="141">
        <f>SUM(G33:S33)</f>
        <v>26.32</v>
      </c>
      <c r="U33" s="174" t="s">
        <v>7</v>
      </c>
    </row>
    <row r="34" spans="2:21" s="8" customFormat="1" ht="24.95" customHeight="1" x14ac:dyDescent="0.25">
      <c r="B34" s="531" t="s">
        <v>587</v>
      </c>
      <c r="C34" s="532"/>
      <c r="D34" s="532"/>
      <c r="E34" s="532"/>
      <c r="F34" s="5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41">
        <f>SUM(G34:S34)</f>
        <v>0</v>
      </c>
      <c r="U34" s="174" t="s">
        <v>7</v>
      </c>
    </row>
    <row r="35" spans="2:21" s="8" customFormat="1" ht="24.95" customHeight="1" x14ac:dyDescent="0.25">
      <c r="B35" s="531" t="s">
        <v>582</v>
      </c>
      <c r="C35" s="532"/>
      <c r="D35" s="532"/>
      <c r="E35" s="532"/>
      <c r="F35" s="533"/>
      <c r="G35" s="133">
        <f t="shared" ref="G35:H35" si="6">0.86*0.17</f>
        <v>0.1462</v>
      </c>
      <c r="H35" s="133">
        <f t="shared" si="6"/>
        <v>0.1462</v>
      </c>
      <c r="I35" s="133">
        <f>0.9*0.17</f>
        <v>0.15300000000000002</v>
      </c>
      <c r="J35" s="133">
        <f>0.9*0.17</f>
        <v>0.15300000000000002</v>
      </c>
      <c r="K35" s="133">
        <f>0.9*0.17</f>
        <v>0.15300000000000002</v>
      </c>
      <c r="L35" s="133"/>
      <c r="M35" s="133"/>
      <c r="N35" s="133"/>
      <c r="O35" s="133"/>
      <c r="P35" s="133"/>
      <c r="Q35" s="133"/>
      <c r="R35" s="133"/>
      <c r="S35" s="133"/>
      <c r="T35" s="141">
        <f>SUM(G35:S35)</f>
        <v>0.75140000000000007</v>
      </c>
      <c r="U35" s="174" t="s">
        <v>2</v>
      </c>
    </row>
    <row r="36" spans="2:21" s="7" customFormat="1" ht="24.95" customHeight="1" thickBot="1" x14ac:dyDescent="0.3">
      <c r="B36" s="576"/>
      <c r="C36" s="577"/>
      <c r="D36" s="577"/>
      <c r="E36" s="577"/>
      <c r="F36" s="578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43"/>
      <c r="U36" s="176"/>
    </row>
  </sheetData>
  <mergeCells count="28">
    <mergeCell ref="B13:F13"/>
    <mergeCell ref="B1:U2"/>
    <mergeCell ref="B9:F9"/>
    <mergeCell ref="B10:F10"/>
    <mergeCell ref="B11:F11"/>
    <mergeCell ref="B12:F12"/>
    <mergeCell ref="B14:F14"/>
    <mergeCell ref="B15:F15"/>
    <mergeCell ref="B17:F17"/>
    <mergeCell ref="B18:F18"/>
    <mergeCell ref="B19:F19"/>
    <mergeCell ref="B20:F20"/>
    <mergeCell ref="B21:F21"/>
    <mergeCell ref="B35:F35"/>
    <mergeCell ref="B31:F31"/>
    <mergeCell ref="B26:F26"/>
    <mergeCell ref="B33:F33"/>
    <mergeCell ref="B28:F28"/>
    <mergeCell ref="B29:F29"/>
    <mergeCell ref="B32:F32"/>
    <mergeCell ref="B24:F24"/>
    <mergeCell ref="B22:F22"/>
    <mergeCell ref="B30:F30"/>
    <mergeCell ref="B36:F36"/>
    <mergeCell ref="B23:F23"/>
    <mergeCell ref="B25:F25"/>
    <mergeCell ref="B27:F27"/>
    <mergeCell ref="B34:F3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FF558-258E-4FA2-A7E6-CCE992B1BB6F}">
  <sheetPr>
    <tabColor rgb="FF0070C0"/>
  </sheetPr>
  <dimension ref="B1:AD36"/>
  <sheetViews>
    <sheetView showGridLines="0" view="pageBreakPreview" topLeftCell="H1" zoomScaleNormal="70" zoomScaleSheetLayoutView="100" workbookViewId="0">
      <selection activeCell="I8" sqref="I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4" width="10.7109375" style="32" customWidth="1"/>
    <col min="25" max="25" width="3.5703125" style="194" customWidth="1"/>
    <col min="26" max="26" width="1.7109375" style="32" customWidth="1"/>
    <col min="27" max="16384" width="9.140625" style="32"/>
  </cols>
  <sheetData>
    <row r="1" spans="2:30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</row>
    <row r="2" spans="2:30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</row>
    <row r="3" spans="2:30" s="10" customFormat="1" ht="20.100000000000001" customHeight="1" x14ac:dyDescent="0.25">
      <c r="Y3" s="13"/>
    </row>
    <row r="4" spans="2:30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2"/>
      <c r="S4" s="2"/>
      <c r="T4" s="2"/>
      <c r="U4" s="2"/>
      <c r="W4" s="3" t="s">
        <v>21</v>
      </c>
      <c r="X4" s="236" t="str">
        <f>+'DADOS DA OBRA'!$N$25</f>
        <v>18/03/2026</v>
      </c>
      <c r="Y4" s="53"/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W5" s="3" t="s">
        <v>22</v>
      </c>
      <c r="X5" s="4" t="str">
        <f>'DADOS DA OBRA'!$N$28</f>
        <v>00</v>
      </c>
      <c r="Y5" s="53"/>
    </row>
    <row r="6" spans="2:30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Y6" s="53"/>
    </row>
    <row r="7" spans="2:30" s="5" customFormat="1" ht="20.100000000000001" customHeight="1" x14ac:dyDescent="0.25">
      <c r="B7" s="1" t="s">
        <v>24</v>
      </c>
      <c r="D7" s="43" t="s">
        <v>99</v>
      </c>
      <c r="U7" s="3" t="s">
        <v>234</v>
      </c>
      <c r="V7" s="68" t="s">
        <v>235</v>
      </c>
      <c r="W7" s="3" t="s">
        <v>25</v>
      </c>
      <c r="X7" s="68" t="s">
        <v>338</v>
      </c>
      <c r="Y7" s="53"/>
    </row>
    <row r="8" spans="2:30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S8" s="12"/>
      <c r="T8" s="12"/>
      <c r="U8" s="9"/>
      <c r="Y8" s="47"/>
    </row>
    <row r="9" spans="2:30" s="8" customFormat="1" ht="26.25" customHeight="1" x14ac:dyDescent="0.25">
      <c r="B9" s="523"/>
      <c r="C9" s="524"/>
      <c r="D9" s="524"/>
      <c r="E9" s="524"/>
      <c r="F9" s="524"/>
      <c r="G9" s="166" t="s">
        <v>483</v>
      </c>
      <c r="H9" s="166" t="s">
        <v>484</v>
      </c>
      <c r="I9" s="166" t="s">
        <v>485</v>
      </c>
      <c r="J9" s="166" t="s">
        <v>486</v>
      </c>
      <c r="K9" s="166" t="s">
        <v>91</v>
      </c>
      <c r="L9" s="166" t="s">
        <v>72</v>
      </c>
      <c r="M9" s="166" t="s">
        <v>574</v>
      </c>
      <c r="N9" s="166" t="s">
        <v>553</v>
      </c>
      <c r="O9" s="166" t="s">
        <v>554</v>
      </c>
      <c r="P9" s="166" t="s">
        <v>555</v>
      </c>
      <c r="Q9" s="166" t="s">
        <v>556</v>
      </c>
      <c r="R9" s="166" t="s">
        <v>557</v>
      </c>
      <c r="S9" s="166" t="s">
        <v>558</v>
      </c>
      <c r="T9" s="166" t="s">
        <v>539</v>
      </c>
      <c r="U9" s="166" t="s">
        <v>559</v>
      </c>
      <c r="V9" s="166" t="s">
        <v>87</v>
      </c>
      <c r="W9" s="166"/>
      <c r="X9" s="178" t="s">
        <v>98</v>
      </c>
      <c r="Y9" s="197"/>
    </row>
    <row r="10" spans="2:30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2" t="s">
        <v>7</v>
      </c>
    </row>
    <row r="11" spans="2:30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3" t="s">
        <v>7</v>
      </c>
    </row>
    <row r="12" spans="2:30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69">
        <v>10.19</v>
      </c>
      <c r="H12" s="169">
        <v>10.199999999999999</v>
      </c>
      <c r="I12" s="169">
        <v>3.86</v>
      </c>
      <c r="J12" s="169">
        <v>3.86</v>
      </c>
      <c r="K12" s="169">
        <v>2</v>
      </c>
      <c r="L12" s="169">
        <v>60.74</v>
      </c>
      <c r="M12" s="169">
        <v>2.4089999999999998</v>
      </c>
      <c r="N12" s="169">
        <v>16.32</v>
      </c>
      <c r="O12" s="169">
        <v>16.43</v>
      </c>
      <c r="P12" s="169">
        <v>16.690000000000001</v>
      </c>
      <c r="Q12" s="169">
        <v>13.39</v>
      </c>
      <c r="R12" s="169">
        <v>13.19</v>
      </c>
      <c r="S12" s="169">
        <v>13.1</v>
      </c>
      <c r="T12" s="169">
        <v>59.19</v>
      </c>
      <c r="U12" s="169">
        <v>56.91</v>
      </c>
      <c r="V12" s="181">
        <f>4.3+2.05</f>
        <v>6.35</v>
      </c>
      <c r="W12" s="181"/>
      <c r="X12" s="181"/>
      <c r="Y12" s="184" t="s">
        <v>2</v>
      </c>
    </row>
    <row r="13" spans="2:30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0"/>
      <c r="H13" s="180"/>
      <c r="I13" s="180"/>
      <c r="J13" s="180"/>
      <c r="K13" s="180"/>
      <c r="L13" s="181"/>
      <c r="M13" s="181">
        <f>1.65*0.1</f>
        <v>0.16500000000000001</v>
      </c>
      <c r="N13" s="180">
        <f>+(5.41+3.2+3.2)*0.1</f>
        <v>1.1809999999999998</v>
      </c>
      <c r="O13" s="180">
        <f>+(5.41+3.22+3.22)*0.1</f>
        <v>1.1850000000000003</v>
      </c>
      <c r="P13" s="180">
        <f>+(5.41+3.27+3.27)*0.1</f>
        <v>1.1950000000000001</v>
      </c>
      <c r="Q13" s="180">
        <f>+(4.3+3.27+3.27)*0.1</f>
        <v>1.0840000000000001</v>
      </c>
      <c r="R13" s="180">
        <f>+(4.3+3.22+3.22)*0.1</f>
        <v>1.0740000000000001</v>
      </c>
      <c r="S13" s="180">
        <f>+(4.3+3.2+3.2)*0.1</f>
        <v>1.07</v>
      </c>
      <c r="T13" s="180">
        <f>+(5.75+10.39+10.39)*0.1</f>
        <v>2.6530000000000005</v>
      </c>
      <c r="U13" s="180">
        <f>+(5.75+10.39)*0.1</f>
        <v>1.6140000000000001</v>
      </c>
      <c r="V13" s="180"/>
      <c r="W13" s="180"/>
      <c r="X13" s="180"/>
      <c r="Y13" s="182" t="s">
        <v>2</v>
      </c>
    </row>
    <row r="14" spans="2:30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4" t="s">
        <v>2</v>
      </c>
    </row>
    <row r="15" spans="2:30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V15" si="0">+G12+G13-G14</f>
        <v>10.19</v>
      </c>
      <c r="H15" s="185">
        <f t="shared" si="0"/>
        <v>10.199999999999999</v>
      </c>
      <c r="I15" s="185">
        <f t="shared" si="0"/>
        <v>3.86</v>
      </c>
      <c r="J15" s="185">
        <f t="shared" si="0"/>
        <v>3.86</v>
      </c>
      <c r="K15" s="185">
        <f t="shared" si="0"/>
        <v>2</v>
      </c>
      <c r="L15" s="185">
        <f t="shared" si="0"/>
        <v>60.74</v>
      </c>
      <c r="M15" s="185">
        <f t="shared" ref="M15:P15" si="1">+M12+M13-M14</f>
        <v>2.5739999999999998</v>
      </c>
      <c r="N15" s="185">
        <f t="shared" si="1"/>
        <v>17.501000000000001</v>
      </c>
      <c r="O15" s="185">
        <f t="shared" si="1"/>
        <v>17.614999999999998</v>
      </c>
      <c r="P15" s="185">
        <f t="shared" si="1"/>
        <v>17.885000000000002</v>
      </c>
      <c r="Q15" s="185">
        <f t="shared" si="0"/>
        <v>14.474</v>
      </c>
      <c r="R15" s="185">
        <f t="shared" si="0"/>
        <v>14.263999999999999</v>
      </c>
      <c r="S15" s="185">
        <f t="shared" si="0"/>
        <v>14.17</v>
      </c>
      <c r="T15" s="185">
        <f t="shared" si="0"/>
        <v>61.842999999999996</v>
      </c>
      <c r="U15" s="185">
        <f t="shared" si="0"/>
        <v>58.523999999999994</v>
      </c>
      <c r="V15" s="185">
        <f t="shared" si="0"/>
        <v>6.35</v>
      </c>
      <c r="W15" s="185"/>
      <c r="X15" s="185"/>
      <c r="Y15" s="186" t="s">
        <v>2</v>
      </c>
    </row>
    <row r="16" spans="2:30" s="8" customFormat="1" ht="24.95" customHeight="1" x14ac:dyDescent="0.25">
      <c r="B16" s="189" t="s">
        <v>214</v>
      </c>
      <c r="C16" s="190"/>
      <c r="D16" s="190"/>
      <c r="E16" s="190"/>
      <c r="F16" s="191"/>
      <c r="G16" s="195"/>
      <c r="H16" s="195"/>
      <c r="I16" s="195"/>
      <c r="J16" s="196"/>
      <c r="K16" s="187"/>
      <c r="L16" s="187"/>
      <c r="M16" s="187"/>
      <c r="N16" s="187"/>
      <c r="O16" s="195"/>
      <c r="P16" s="195"/>
      <c r="Q16" s="187"/>
      <c r="R16" s="187"/>
      <c r="S16" s="195"/>
      <c r="T16" s="195"/>
      <c r="U16" s="196"/>
      <c r="V16" s="187"/>
      <c r="W16" s="187"/>
      <c r="X16" s="187"/>
      <c r="Y16" s="188"/>
    </row>
    <row r="17" spans="2:25" s="8" customFormat="1" ht="24.95" customHeight="1" x14ac:dyDescent="0.25">
      <c r="B17" s="531" t="s">
        <v>578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41">
        <f t="shared" ref="X17:X22" si="2">SUM(G17:W17)</f>
        <v>0</v>
      </c>
      <c r="Y17" s="174" t="s">
        <v>2</v>
      </c>
    </row>
    <row r="18" spans="2:25" s="8" customFormat="1" ht="24.95" customHeight="1" x14ac:dyDescent="0.25">
      <c r="B18" s="531" t="s">
        <v>579</v>
      </c>
      <c r="C18" s="532"/>
      <c r="D18" s="532"/>
      <c r="E18" s="532"/>
      <c r="F18" s="5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41">
        <f t="shared" si="2"/>
        <v>0</v>
      </c>
      <c r="Y18" s="174" t="s">
        <v>2</v>
      </c>
    </row>
    <row r="19" spans="2:25" s="8" customFormat="1" ht="24.95" customHeight="1" x14ac:dyDescent="0.25">
      <c r="B19" s="531" t="s">
        <v>580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41">
        <f t="shared" si="2"/>
        <v>0</v>
      </c>
      <c r="Y19" s="174" t="s">
        <v>8</v>
      </c>
    </row>
    <row r="20" spans="2:25" s="8" customFormat="1" ht="39.950000000000003" customHeight="1" x14ac:dyDescent="0.25">
      <c r="B20" s="531" t="s">
        <v>590</v>
      </c>
      <c r="C20" s="532"/>
      <c r="D20" s="532"/>
      <c r="E20" s="532"/>
      <c r="F20" s="5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41">
        <f t="shared" si="2"/>
        <v>0</v>
      </c>
      <c r="Y20" s="174" t="s">
        <v>2</v>
      </c>
    </row>
    <row r="21" spans="2:25" s="8" customFormat="1" ht="50.1" customHeight="1" x14ac:dyDescent="0.25">
      <c r="B21" s="531" t="s">
        <v>591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41">
        <f t="shared" si="2"/>
        <v>0</v>
      </c>
      <c r="Y21" s="174" t="s">
        <v>107</v>
      </c>
    </row>
    <row r="22" spans="2:25" s="8" customFormat="1" ht="24.95" customHeight="1" x14ac:dyDescent="0.25">
      <c r="B22" s="531" t="s">
        <v>1136</v>
      </c>
      <c r="C22" s="532"/>
      <c r="D22" s="532"/>
      <c r="E22" s="532"/>
      <c r="F22" s="533"/>
      <c r="G22" s="133">
        <f>+G15</f>
        <v>10.19</v>
      </c>
      <c r="H22" s="133">
        <f t="shared" ref="H22:V22" si="3">+H15</f>
        <v>10.199999999999999</v>
      </c>
      <c r="I22" s="133">
        <f t="shared" si="3"/>
        <v>3.86</v>
      </c>
      <c r="J22" s="133">
        <f t="shared" si="3"/>
        <v>3.86</v>
      </c>
      <c r="K22" s="133">
        <f t="shared" si="3"/>
        <v>2</v>
      </c>
      <c r="L22" s="133">
        <f t="shared" si="3"/>
        <v>60.74</v>
      </c>
      <c r="M22" s="133">
        <f t="shared" si="3"/>
        <v>2.5739999999999998</v>
      </c>
      <c r="N22" s="133">
        <f t="shared" si="3"/>
        <v>17.501000000000001</v>
      </c>
      <c r="O22" s="133">
        <f t="shared" si="3"/>
        <v>17.614999999999998</v>
      </c>
      <c r="P22" s="133">
        <f t="shared" si="3"/>
        <v>17.885000000000002</v>
      </c>
      <c r="Q22" s="133">
        <f t="shared" si="3"/>
        <v>14.474</v>
      </c>
      <c r="R22" s="133">
        <f t="shared" si="3"/>
        <v>14.263999999999999</v>
      </c>
      <c r="S22" s="133">
        <f t="shared" si="3"/>
        <v>14.17</v>
      </c>
      <c r="T22" s="133">
        <f t="shared" si="3"/>
        <v>61.842999999999996</v>
      </c>
      <c r="U22" s="133">
        <f t="shared" si="3"/>
        <v>58.523999999999994</v>
      </c>
      <c r="V22" s="133">
        <f t="shared" si="3"/>
        <v>6.35</v>
      </c>
      <c r="W22" s="133"/>
      <c r="X22" s="141">
        <f t="shared" si="2"/>
        <v>316.04999999999995</v>
      </c>
      <c r="Y22" s="174" t="s">
        <v>2</v>
      </c>
    </row>
    <row r="23" spans="2:25" s="7" customFormat="1" ht="24.95" customHeight="1" x14ac:dyDescent="0.25">
      <c r="B23" s="573" t="s">
        <v>594</v>
      </c>
      <c r="C23" s="574"/>
      <c r="D23" s="574"/>
      <c r="E23" s="574"/>
      <c r="F23" s="575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41"/>
      <c r="Y23" s="269"/>
    </row>
    <row r="24" spans="2:25" s="8" customFormat="1" ht="39.950000000000003" customHeight="1" x14ac:dyDescent="0.25">
      <c r="B24" s="531" t="s">
        <v>581</v>
      </c>
      <c r="C24" s="532"/>
      <c r="D24" s="532"/>
      <c r="E24" s="532"/>
      <c r="F24" s="533"/>
      <c r="G24" s="133">
        <f t="shared" ref="G24:I24" si="4">+G15</f>
        <v>10.19</v>
      </c>
      <c r="H24" s="133">
        <f t="shared" si="4"/>
        <v>10.199999999999999</v>
      </c>
      <c r="I24" s="133">
        <f t="shared" si="4"/>
        <v>3.86</v>
      </c>
      <c r="J24" s="133">
        <f>+J15</f>
        <v>3.86</v>
      </c>
      <c r="K24" s="133">
        <f t="shared" ref="K24" si="5">+K15</f>
        <v>2</v>
      </c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41">
        <f>SUM(G24:W24)</f>
        <v>30.11</v>
      </c>
      <c r="Y24" s="174" t="s">
        <v>2</v>
      </c>
    </row>
    <row r="25" spans="2:25" s="7" customFormat="1" ht="24.95" customHeight="1" x14ac:dyDescent="0.25">
      <c r="B25" s="573" t="s">
        <v>595</v>
      </c>
      <c r="C25" s="574"/>
      <c r="D25" s="574"/>
      <c r="E25" s="574"/>
      <c r="F25" s="575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41"/>
      <c r="Y25" s="269"/>
    </row>
    <row r="26" spans="2:25" s="8" customFormat="1" ht="39.950000000000003" customHeight="1" x14ac:dyDescent="0.25">
      <c r="B26" s="531" t="s">
        <v>583</v>
      </c>
      <c r="C26" s="532"/>
      <c r="D26" s="532"/>
      <c r="E26" s="532"/>
      <c r="F26" s="533"/>
      <c r="G26" s="133"/>
      <c r="H26" s="133"/>
      <c r="I26" s="133"/>
      <c r="J26" s="133"/>
      <c r="K26" s="133"/>
      <c r="L26" s="133">
        <f t="shared" ref="L26:V26" si="6">+L15</f>
        <v>60.74</v>
      </c>
      <c r="M26" s="133">
        <f t="shared" si="6"/>
        <v>2.5739999999999998</v>
      </c>
      <c r="N26" s="133">
        <f t="shared" si="6"/>
        <v>17.501000000000001</v>
      </c>
      <c r="O26" s="133">
        <f t="shared" si="6"/>
        <v>17.614999999999998</v>
      </c>
      <c r="P26" s="133">
        <f t="shared" si="6"/>
        <v>17.885000000000002</v>
      </c>
      <c r="Q26" s="133">
        <f t="shared" si="6"/>
        <v>14.474</v>
      </c>
      <c r="R26" s="133">
        <f t="shared" si="6"/>
        <v>14.263999999999999</v>
      </c>
      <c r="S26" s="133">
        <f t="shared" si="6"/>
        <v>14.17</v>
      </c>
      <c r="T26" s="133">
        <f t="shared" si="6"/>
        <v>61.842999999999996</v>
      </c>
      <c r="U26" s="133">
        <f t="shared" si="6"/>
        <v>58.523999999999994</v>
      </c>
      <c r="V26" s="133">
        <f t="shared" si="6"/>
        <v>6.35</v>
      </c>
      <c r="W26" s="133"/>
      <c r="X26" s="141">
        <f>SUM(G26:W26)</f>
        <v>285.94</v>
      </c>
      <c r="Y26" s="174" t="s">
        <v>2</v>
      </c>
    </row>
    <row r="27" spans="2:25" s="7" customFormat="1" ht="24.95" customHeight="1" x14ac:dyDescent="0.25">
      <c r="B27" s="573" t="s">
        <v>88</v>
      </c>
      <c r="C27" s="574"/>
      <c r="D27" s="574"/>
      <c r="E27" s="574"/>
      <c r="F27" s="575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41"/>
      <c r="Y27" s="269"/>
    </row>
    <row r="28" spans="2:25" s="8" customFormat="1" ht="39.950000000000003" customHeight="1" x14ac:dyDescent="0.25">
      <c r="B28" s="531" t="s">
        <v>585</v>
      </c>
      <c r="C28" s="532"/>
      <c r="D28" s="532"/>
      <c r="E28" s="532"/>
      <c r="F28" s="5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41">
        <f>SUM(G28:W28)</f>
        <v>0</v>
      </c>
      <c r="Y28" s="174" t="s">
        <v>2</v>
      </c>
    </row>
    <row r="29" spans="2:25" s="8" customFormat="1" ht="39.950000000000003" customHeight="1" x14ac:dyDescent="0.25">
      <c r="B29" s="531" t="s">
        <v>586</v>
      </c>
      <c r="C29" s="532"/>
      <c r="D29" s="532"/>
      <c r="E29" s="532"/>
      <c r="F29" s="5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>
        <f>+(2.05)*0.25</f>
        <v>0.51249999999999996</v>
      </c>
      <c r="W29" s="133"/>
      <c r="X29" s="141">
        <f>SUM(G29:W29)</f>
        <v>0.51249999999999996</v>
      </c>
      <c r="Y29" s="174" t="s">
        <v>2</v>
      </c>
    </row>
    <row r="30" spans="2:25" s="8" customFormat="1" ht="24.95" customHeight="1" x14ac:dyDescent="0.25">
      <c r="B30" s="531" t="s">
        <v>1137</v>
      </c>
      <c r="C30" s="532"/>
      <c r="D30" s="532"/>
      <c r="E30" s="532"/>
      <c r="F30" s="5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41">
        <f>SUM(G30:W30)</f>
        <v>0</v>
      </c>
      <c r="Y30" s="174" t="s">
        <v>7</v>
      </c>
    </row>
    <row r="31" spans="2:25" s="7" customFormat="1" ht="24.95" customHeight="1" x14ac:dyDescent="0.25">
      <c r="B31" s="573" t="s">
        <v>596</v>
      </c>
      <c r="C31" s="574"/>
      <c r="D31" s="574"/>
      <c r="E31" s="574"/>
      <c r="F31" s="575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41"/>
      <c r="Y31" s="269"/>
    </row>
    <row r="32" spans="2:25" s="8" customFormat="1" ht="24.95" customHeight="1" x14ac:dyDescent="0.25">
      <c r="B32" s="531" t="s">
        <v>588</v>
      </c>
      <c r="C32" s="532"/>
      <c r="D32" s="532"/>
      <c r="E32" s="532"/>
      <c r="F32" s="533"/>
      <c r="G32" s="133"/>
      <c r="H32" s="133"/>
      <c r="I32" s="133"/>
      <c r="J32" s="133"/>
      <c r="K32" s="133"/>
      <c r="L32" s="133">
        <f>+'BL1-REV-4 PAV-R00'!L10-(1*2+0.8*3+0.9*8+1.4*2)</f>
        <v>60.089999999999989</v>
      </c>
      <c r="M32" s="133">
        <f>+'BL1-REV-4 PAV-R00'!M10-(1.4*2)</f>
        <v>3.42</v>
      </c>
      <c r="N32" s="133">
        <f>+'BL1-REV-4 PAV-R00'!N10-0.9</f>
        <v>15.709999999999999</v>
      </c>
      <c r="O32" s="133">
        <f>+'BL1-REV-4 PAV-R00'!O10-0.9</f>
        <v>15.749999999999998</v>
      </c>
      <c r="P32" s="133">
        <f>+'BL1-REV-4 PAV-R00'!P10-0.9</f>
        <v>15.85</v>
      </c>
      <c r="Q32" s="133">
        <f>+'BL1-REV-4 PAV-R00'!Q10-0.9</f>
        <v>13.83</v>
      </c>
      <c r="R32" s="133">
        <f>+'BL1-REV-4 PAV-R00'!R10-0.9</f>
        <v>13.73</v>
      </c>
      <c r="S32" s="133">
        <f>+'BL1-REV-4 PAV-R00'!S10-0.9</f>
        <v>13.69</v>
      </c>
      <c r="T32" s="133">
        <f>+'BL1-REV-4 PAV-R00'!T10-1.4</f>
        <v>30.690000000000005</v>
      </c>
      <c r="U32" s="133">
        <f>+'BL1-REV-4 PAV-R00'!U10-1.4</f>
        <v>30.240000000000002</v>
      </c>
      <c r="V32" s="133"/>
      <c r="W32" s="133"/>
      <c r="X32" s="141">
        <f>SUM(G32:W32)</f>
        <v>212.99999999999997</v>
      </c>
      <c r="Y32" s="174" t="s">
        <v>7</v>
      </c>
    </row>
    <row r="33" spans="2:25" s="8" customFormat="1" ht="24.95" customHeight="1" x14ac:dyDescent="0.25">
      <c r="B33" s="531" t="s">
        <v>584</v>
      </c>
      <c r="C33" s="532"/>
      <c r="D33" s="532"/>
      <c r="E33" s="532"/>
      <c r="F33" s="5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>
        <f>(2.05+4.3+1.02+2.2)-1</f>
        <v>8.57</v>
      </c>
      <c r="W33" s="133"/>
      <c r="X33" s="141">
        <f>SUM(G33:W33)</f>
        <v>8.57</v>
      </c>
      <c r="Y33" s="174" t="s">
        <v>7</v>
      </c>
    </row>
    <row r="34" spans="2:25" s="8" customFormat="1" ht="24.95" customHeight="1" x14ac:dyDescent="0.25">
      <c r="B34" s="531" t="s">
        <v>587</v>
      </c>
      <c r="C34" s="532"/>
      <c r="D34" s="532"/>
      <c r="E34" s="532"/>
      <c r="F34" s="5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41">
        <f>SUM(G34:W34)</f>
        <v>0</v>
      </c>
      <c r="Y34" s="174" t="s">
        <v>7</v>
      </c>
    </row>
    <row r="35" spans="2:25" s="8" customFormat="1" ht="24.95" customHeight="1" x14ac:dyDescent="0.25">
      <c r="B35" s="531" t="s">
        <v>582</v>
      </c>
      <c r="C35" s="532"/>
      <c r="D35" s="532"/>
      <c r="E35" s="532"/>
      <c r="F35" s="533"/>
      <c r="G35" s="133">
        <f t="shared" ref="G35:H35" si="7">0.86*0.17</f>
        <v>0.1462</v>
      </c>
      <c r="H35" s="133">
        <f t="shared" si="7"/>
        <v>0.1462</v>
      </c>
      <c r="I35" s="133">
        <f>0.9*0.17</f>
        <v>0.15300000000000002</v>
      </c>
      <c r="J35" s="133">
        <f>0.9*0.17</f>
        <v>0.15300000000000002</v>
      </c>
      <c r="K35" s="133">
        <f>0.9*0.17</f>
        <v>0.15300000000000002</v>
      </c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41">
        <f>SUM(G35:W35)</f>
        <v>0.75140000000000007</v>
      </c>
      <c r="Y35" s="174" t="s">
        <v>2</v>
      </c>
    </row>
    <row r="36" spans="2:25" s="7" customFormat="1" ht="24.95" customHeight="1" thickBot="1" x14ac:dyDescent="0.3">
      <c r="B36" s="576"/>
      <c r="C36" s="577"/>
      <c r="D36" s="577"/>
      <c r="E36" s="577"/>
      <c r="F36" s="578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43"/>
      <c r="Y36" s="176"/>
    </row>
  </sheetData>
  <mergeCells count="28">
    <mergeCell ref="B13:F13"/>
    <mergeCell ref="B1:Y2"/>
    <mergeCell ref="B9:F9"/>
    <mergeCell ref="B10:F10"/>
    <mergeCell ref="B11:F11"/>
    <mergeCell ref="B12:F12"/>
    <mergeCell ref="B14:F14"/>
    <mergeCell ref="B15:F15"/>
    <mergeCell ref="B17:F17"/>
    <mergeCell ref="B18:F18"/>
    <mergeCell ref="B19:F19"/>
    <mergeCell ref="B20:F20"/>
    <mergeCell ref="B21:F21"/>
    <mergeCell ref="B35:F35"/>
    <mergeCell ref="B31:F31"/>
    <mergeCell ref="B26:F26"/>
    <mergeCell ref="B33:F33"/>
    <mergeCell ref="B28:F28"/>
    <mergeCell ref="B29:F29"/>
    <mergeCell ref="B32:F32"/>
    <mergeCell ref="B24:F24"/>
    <mergeCell ref="B22:F22"/>
    <mergeCell ref="B30:F30"/>
    <mergeCell ref="B36:F36"/>
    <mergeCell ref="B23:F23"/>
    <mergeCell ref="B25:F25"/>
    <mergeCell ref="B27:F27"/>
    <mergeCell ref="B34:F3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D72BD-3952-4A79-8755-AB8E41E31A8D}">
  <sheetPr>
    <tabColor rgb="FF0070C0"/>
  </sheetPr>
  <dimension ref="B1:X34"/>
  <sheetViews>
    <sheetView showGridLines="0" view="pageBreakPreview" zoomScaleNormal="70" zoomScaleSheetLayoutView="100" workbookViewId="0">
      <selection activeCell="Q7" sqref="Q7:R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8" width="10.7109375" style="32" customWidth="1"/>
    <col min="19" max="19" width="3.5703125" style="194" customWidth="1"/>
    <col min="20" max="20" width="1.7109375" style="32" customWidth="1"/>
    <col min="21" max="16384" width="9.140625" style="32"/>
  </cols>
  <sheetData>
    <row r="1" spans="2:24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</row>
    <row r="2" spans="2:24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</row>
    <row r="3" spans="2:24" s="10" customFormat="1" ht="20.100000000000001" customHeight="1" x14ac:dyDescent="0.25">
      <c r="S3" s="13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Q4" s="3" t="s">
        <v>21</v>
      </c>
      <c r="R4" s="236" t="str">
        <f>+'DADOS DA OBRA'!$N$25</f>
        <v>18/03/2026</v>
      </c>
      <c r="S4" s="53"/>
      <c r="U4" s="35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Q5" s="3" t="s">
        <v>22</v>
      </c>
      <c r="R5" s="4" t="str">
        <f>'DADOS DA OBRA'!$N$28</f>
        <v>00</v>
      </c>
      <c r="S5" s="5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S6" s="53"/>
    </row>
    <row r="7" spans="2:24" s="5" customFormat="1" ht="20.100000000000001" customHeight="1" x14ac:dyDescent="0.25">
      <c r="B7" s="1" t="s">
        <v>24</v>
      </c>
      <c r="D7" s="43" t="s">
        <v>99</v>
      </c>
      <c r="O7" s="3" t="s">
        <v>234</v>
      </c>
      <c r="P7" s="68" t="s">
        <v>235</v>
      </c>
      <c r="Q7" s="3" t="s">
        <v>25</v>
      </c>
      <c r="R7" s="68" t="s">
        <v>120</v>
      </c>
      <c r="S7" s="5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S8" s="47"/>
    </row>
    <row r="9" spans="2:24" s="8" customFormat="1" ht="26.25" customHeight="1" x14ac:dyDescent="0.25">
      <c r="B9" s="523"/>
      <c r="C9" s="524"/>
      <c r="D9" s="524"/>
      <c r="E9" s="524"/>
      <c r="F9" s="524"/>
      <c r="G9" s="166" t="s">
        <v>495</v>
      </c>
      <c r="H9" s="166" t="s">
        <v>592</v>
      </c>
      <c r="I9" s="166" t="s">
        <v>577</v>
      </c>
      <c r="J9" s="166"/>
      <c r="K9" s="166"/>
      <c r="L9" s="166"/>
      <c r="M9" s="166"/>
      <c r="N9" s="166"/>
      <c r="O9" s="166"/>
      <c r="P9" s="166"/>
      <c r="Q9" s="166"/>
      <c r="R9" s="178" t="s">
        <v>98</v>
      </c>
      <c r="S9" s="197"/>
    </row>
    <row r="10" spans="2:24" s="8" customFormat="1" ht="20.100000000000001" customHeight="1" x14ac:dyDescent="0.25">
      <c r="B10" s="521" t="s">
        <v>46</v>
      </c>
      <c r="C10" s="522"/>
      <c r="D10" s="522"/>
      <c r="E10" s="522"/>
      <c r="F10" s="522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2" t="s">
        <v>7</v>
      </c>
    </row>
    <row r="11" spans="2:24" s="7" customFormat="1" ht="20.100000000000001" customHeight="1" x14ac:dyDescent="0.25">
      <c r="B11" s="521" t="s">
        <v>47</v>
      </c>
      <c r="C11" s="522"/>
      <c r="D11" s="522"/>
      <c r="E11" s="522"/>
      <c r="F11" s="522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3" t="s">
        <v>7</v>
      </c>
    </row>
    <row r="12" spans="2:24" s="8" customFormat="1" ht="20.100000000000001" customHeight="1" x14ac:dyDescent="0.25">
      <c r="B12" s="521" t="s">
        <v>48</v>
      </c>
      <c r="C12" s="522"/>
      <c r="D12" s="522"/>
      <c r="E12" s="522"/>
      <c r="F12" s="522"/>
      <c r="G12" s="169">
        <v>26.99</v>
      </c>
      <c r="H12" s="169">
        <v>32.450000000000003</v>
      </c>
      <c r="I12" s="169">
        <v>49.54</v>
      </c>
      <c r="J12" s="169"/>
      <c r="K12" s="169"/>
      <c r="L12" s="169"/>
      <c r="M12" s="169"/>
      <c r="N12" s="169"/>
      <c r="O12" s="169"/>
      <c r="P12" s="181"/>
      <c r="Q12" s="181"/>
      <c r="R12" s="181"/>
      <c r="S12" s="184" t="s">
        <v>2</v>
      </c>
    </row>
    <row r="13" spans="2:24" s="8" customFormat="1" ht="20.100000000000001" customHeight="1" x14ac:dyDescent="0.25">
      <c r="B13" s="521" t="s">
        <v>93</v>
      </c>
      <c r="C13" s="522"/>
      <c r="D13" s="522"/>
      <c r="E13" s="522"/>
      <c r="F13" s="522"/>
      <c r="G13" s="180">
        <f>22.42*0.2</f>
        <v>4.4840000000000009</v>
      </c>
      <c r="H13" s="180">
        <f>25.7*0.2</f>
        <v>5.1400000000000006</v>
      </c>
      <c r="I13" s="180"/>
      <c r="J13" s="180"/>
      <c r="K13" s="180"/>
      <c r="L13" s="181"/>
      <c r="M13" s="181"/>
      <c r="N13" s="180"/>
      <c r="O13" s="180"/>
      <c r="P13" s="180"/>
      <c r="Q13" s="180"/>
      <c r="R13" s="180"/>
      <c r="S13" s="182" t="s">
        <v>2</v>
      </c>
    </row>
    <row r="14" spans="2:24" s="8" customFormat="1" ht="20.100000000000001" customHeight="1" x14ac:dyDescent="0.25">
      <c r="B14" s="521" t="s">
        <v>94</v>
      </c>
      <c r="C14" s="522"/>
      <c r="D14" s="522"/>
      <c r="E14" s="522"/>
      <c r="F14" s="522"/>
      <c r="G14" s="181"/>
      <c r="H14" s="181"/>
      <c r="I14" s="181">
        <f>2.52*2.68</f>
        <v>6.7536000000000005</v>
      </c>
      <c r="J14" s="181"/>
      <c r="K14" s="181"/>
      <c r="L14" s="181"/>
      <c r="M14" s="181"/>
      <c r="N14" s="181"/>
      <c r="O14" s="181"/>
      <c r="P14" s="181"/>
      <c r="Q14" s="181"/>
      <c r="R14" s="181"/>
      <c r="S14" s="184" t="s">
        <v>2</v>
      </c>
    </row>
    <row r="15" spans="2:24" s="8" customFormat="1" ht="20.100000000000001" customHeight="1" thickBot="1" x14ac:dyDescent="0.3">
      <c r="B15" s="527" t="s">
        <v>95</v>
      </c>
      <c r="C15" s="528"/>
      <c r="D15" s="528"/>
      <c r="E15" s="528"/>
      <c r="F15" s="528"/>
      <c r="G15" s="185">
        <f t="shared" ref="G15:I15" si="0">+G12+G13-G14</f>
        <v>31.474</v>
      </c>
      <c r="H15" s="185">
        <f t="shared" si="0"/>
        <v>37.590000000000003</v>
      </c>
      <c r="I15" s="185">
        <f t="shared" si="0"/>
        <v>42.7864</v>
      </c>
      <c r="J15" s="185"/>
      <c r="K15" s="185"/>
      <c r="L15" s="185"/>
      <c r="M15" s="185"/>
      <c r="N15" s="185"/>
      <c r="O15" s="185"/>
      <c r="P15" s="185"/>
      <c r="Q15" s="185"/>
      <c r="R15" s="185"/>
      <c r="S15" s="186" t="s">
        <v>2</v>
      </c>
    </row>
    <row r="16" spans="2:24" s="8" customFormat="1" ht="24.95" customHeight="1" x14ac:dyDescent="0.25">
      <c r="B16" s="189" t="s">
        <v>214</v>
      </c>
      <c r="C16" s="190"/>
      <c r="D16" s="190"/>
      <c r="E16" s="190"/>
      <c r="F16" s="191"/>
      <c r="G16" s="195"/>
      <c r="H16" s="195"/>
      <c r="I16" s="195"/>
      <c r="J16" s="196"/>
      <c r="K16" s="187"/>
      <c r="L16" s="187"/>
      <c r="M16" s="187"/>
      <c r="N16" s="187"/>
      <c r="O16" s="195"/>
      <c r="P16" s="187"/>
      <c r="Q16" s="187"/>
      <c r="R16" s="187"/>
      <c r="S16" s="188"/>
    </row>
    <row r="17" spans="2:19" s="8" customFormat="1" ht="24.95" customHeight="1" x14ac:dyDescent="0.25">
      <c r="B17" s="531" t="s">
        <v>578</v>
      </c>
      <c r="C17" s="532"/>
      <c r="D17" s="532"/>
      <c r="E17" s="532"/>
      <c r="F17" s="5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41">
        <f>SUM(G17:Q17)</f>
        <v>0</v>
      </c>
      <c r="S17" s="174" t="s">
        <v>2</v>
      </c>
    </row>
    <row r="18" spans="2:19" s="8" customFormat="1" ht="24.95" customHeight="1" x14ac:dyDescent="0.25">
      <c r="B18" s="531" t="s">
        <v>579</v>
      </c>
      <c r="C18" s="532"/>
      <c r="D18" s="532"/>
      <c r="E18" s="532"/>
      <c r="F18" s="533"/>
      <c r="G18" s="133">
        <f>+G15</f>
        <v>31.474</v>
      </c>
      <c r="H18" s="133">
        <f>+H15</f>
        <v>37.590000000000003</v>
      </c>
      <c r="I18" s="133">
        <f>+I15</f>
        <v>42.7864</v>
      </c>
      <c r="J18" s="133"/>
      <c r="K18" s="133"/>
      <c r="L18" s="133"/>
      <c r="M18" s="133"/>
      <c r="N18" s="133"/>
      <c r="O18" s="133"/>
      <c r="P18" s="133"/>
      <c r="Q18" s="133"/>
      <c r="R18" s="141">
        <f>SUM(G18:Q18)</f>
        <v>111.85040000000001</v>
      </c>
      <c r="S18" s="174" t="s">
        <v>2</v>
      </c>
    </row>
    <row r="19" spans="2:19" s="8" customFormat="1" ht="24.95" customHeight="1" x14ac:dyDescent="0.25">
      <c r="B19" s="531" t="s">
        <v>580</v>
      </c>
      <c r="C19" s="532"/>
      <c r="D19" s="532"/>
      <c r="E19" s="532"/>
      <c r="F19" s="5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41">
        <f>SUM(G19:Q19)</f>
        <v>0</v>
      </c>
      <c r="S19" s="174" t="s">
        <v>8</v>
      </c>
    </row>
    <row r="20" spans="2:19" s="8" customFormat="1" ht="39.950000000000003" customHeight="1" x14ac:dyDescent="0.25">
      <c r="B20" s="531" t="s">
        <v>590</v>
      </c>
      <c r="C20" s="532"/>
      <c r="D20" s="532"/>
      <c r="E20" s="532"/>
      <c r="F20" s="5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41">
        <f>SUM(G20:Q20)</f>
        <v>0</v>
      </c>
      <c r="S20" s="174" t="s">
        <v>2</v>
      </c>
    </row>
    <row r="21" spans="2:19" s="8" customFormat="1" ht="50.1" customHeight="1" x14ac:dyDescent="0.25">
      <c r="B21" s="531" t="s">
        <v>591</v>
      </c>
      <c r="C21" s="532"/>
      <c r="D21" s="532"/>
      <c r="E21" s="532"/>
      <c r="F21" s="5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41">
        <f>SUM(G21:Q21)</f>
        <v>0</v>
      </c>
      <c r="S21" s="174" t="s">
        <v>107</v>
      </c>
    </row>
    <row r="22" spans="2:19" s="7" customFormat="1" ht="24.95" customHeight="1" x14ac:dyDescent="0.25">
      <c r="B22" s="573" t="s">
        <v>594</v>
      </c>
      <c r="C22" s="574"/>
      <c r="D22" s="574"/>
      <c r="E22" s="574"/>
      <c r="F22" s="575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41"/>
      <c r="S22" s="269"/>
    </row>
    <row r="23" spans="2:19" s="8" customFormat="1" ht="39.950000000000003" customHeight="1" x14ac:dyDescent="0.25">
      <c r="B23" s="531" t="s">
        <v>581</v>
      </c>
      <c r="C23" s="532"/>
      <c r="D23" s="532"/>
      <c r="E23" s="532"/>
      <c r="F23" s="5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41">
        <f>SUM(G23:Q23)</f>
        <v>0</v>
      </c>
      <c r="S23" s="174" t="s">
        <v>2</v>
      </c>
    </row>
    <row r="24" spans="2:19" s="7" customFormat="1" ht="24.95" customHeight="1" x14ac:dyDescent="0.25">
      <c r="B24" s="573" t="s">
        <v>595</v>
      </c>
      <c r="C24" s="574"/>
      <c r="D24" s="574"/>
      <c r="E24" s="574"/>
      <c r="F24" s="575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41"/>
      <c r="S24" s="269"/>
    </row>
    <row r="25" spans="2:19" s="8" customFormat="1" ht="39.950000000000003" customHeight="1" x14ac:dyDescent="0.25">
      <c r="B25" s="531" t="s">
        <v>583</v>
      </c>
      <c r="C25" s="532"/>
      <c r="D25" s="532"/>
      <c r="E25" s="532"/>
      <c r="F25" s="5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41">
        <f>SUM(G25:Q25)</f>
        <v>0</v>
      </c>
      <c r="S25" s="174" t="s">
        <v>2</v>
      </c>
    </row>
    <row r="26" spans="2:19" s="7" customFormat="1" ht="24.95" customHeight="1" x14ac:dyDescent="0.25">
      <c r="B26" s="573" t="s">
        <v>88</v>
      </c>
      <c r="C26" s="574"/>
      <c r="D26" s="574"/>
      <c r="E26" s="574"/>
      <c r="F26" s="575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41"/>
      <c r="S26" s="269"/>
    </row>
    <row r="27" spans="2:19" s="8" customFormat="1" ht="39.950000000000003" customHeight="1" x14ac:dyDescent="0.25">
      <c r="B27" s="531" t="s">
        <v>585</v>
      </c>
      <c r="C27" s="532"/>
      <c r="D27" s="532"/>
      <c r="E27" s="532"/>
      <c r="F27" s="5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41">
        <f>SUM(G27:Q27)</f>
        <v>0</v>
      </c>
      <c r="S27" s="174" t="s">
        <v>2</v>
      </c>
    </row>
    <row r="28" spans="2:19" s="8" customFormat="1" ht="39.950000000000003" customHeight="1" x14ac:dyDescent="0.25">
      <c r="B28" s="531" t="s">
        <v>586</v>
      </c>
      <c r="C28" s="532"/>
      <c r="D28" s="532"/>
      <c r="E28" s="532"/>
      <c r="F28" s="5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41">
        <f>SUM(G28:Q28)</f>
        <v>0</v>
      </c>
      <c r="S28" s="174" t="s">
        <v>2</v>
      </c>
    </row>
    <row r="29" spans="2:19" s="7" customFormat="1" ht="24.95" customHeight="1" x14ac:dyDescent="0.25">
      <c r="B29" s="573" t="s">
        <v>596</v>
      </c>
      <c r="C29" s="574"/>
      <c r="D29" s="574"/>
      <c r="E29" s="574"/>
      <c r="F29" s="575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41"/>
      <c r="S29" s="269"/>
    </row>
    <row r="30" spans="2:19" s="8" customFormat="1" ht="24.95" customHeight="1" x14ac:dyDescent="0.25">
      <c r="B30" s="531" t="s">
        <v>588</v>
      </c>
      <c r="C30" s="532"/>
      <c r="D30" s="532"/>
      <c r="E30" s="532"/>
      <c r="F30" s="5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41">
        <f>SUM(G30:Q30)</f>
        <v>0</v>
      </c>
      <c r="S30" s="174" t="s">
        <v>7</v>
      </c>
    </row>
    <row r="31" spans="2:19" s="8" customFormat="1" ht="24.95" customHeight="1" x14ac:dyDescent="0.25">
      <c r="B31" s="531" t="s">
        <v>584</v>
      </c>
      <c r="C31" s="532"/>
      <c r="D31" s="532"/>
      <c r="E31" s="532"/>
      <c r="F31" s="5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41">
        <f>SUM(G31:Q31)</f>
        <v>0</v>
      </c>
      <c r="S31" s="174" t="s">
        <v>7</v>
      </c>
    </row>
    <row r="32" spans="2:19" s="8" customFormat="1" ht="24.95" customHeight="1" x14ac:dyDescent="0.25">
      <c r="B32" s="531" t="s">
        <v>587</v>
      </c>
      <c r="C32" s="532"/>
      <c r="D32" s="532"/>
      <c r="E32" s="532"/>
      <c r="F32" s="5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41">
        <f>SUM(G32:Q32)</f>
        <v>0</v>
      </c>
      <c r="S32" s="174" t="s">
        <v>7</v>
      </c>
    </row>
    <row r="33" spans="2:19" s="8" customFormat="1" ht="24.95" customHeight="1" x14ac:dyDescent="0.25">
      <c r="B33" s="531" t="s">
        <v>582</v>
      </c>
      <c r="C33" s="532"/>
      <c r="D33" s="532"/>
      <c r="E33" s="532"/>
      <c r="F33" s="5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41">
        <f>SUM(G33:Q33)</f>
        <v>0</v>
      </c>
      <c r="S33" s="174" t="s">
        <v>2</v>
      </c>
    </row>
    <row r="34" spans="2:19" s="7" customFormat="1" ht="24.95" customHeight="1" thickBot="1" x14ac:dyDescent="0.3">
      <c r="B34" s="576"/>
      <c r="C34" s="577"/>
      <c r="D34" s="577"/>
      <c r="E34" s="577"/>
      <c r="F34" s="578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43"/>
      <c r="S34" s="176"/>
    </row>
  </sheetData>
  <mergeCells count="26">
    <mergeCell ref="B13:F13"/>
    <mergeCell ref="B1:S2"/>
    <mergeCell ref="B9:F9"/>
    <mergeCell ref="B10:F10"/>
    <mergeCell ref="B11:F11"/>
    <mergeCell ref="B12:F12"/>
    <mergeCell ref="B14:F14"/>
    <mergeCell ref="B15:F15"/>
    <mergeCell ref="B17:F17"/>
    <mergeCell ref="B18:F18"/>
    <mergeCell ref="B19:F19"/>
    <mergeCell ref="B20:F20"/>
    <mergeCell ref="B21:F21"/>
    <mergeCell ref="B33:F33"/>
    <mergeCell ref="B29:F29"/>
    <mergeCell ref="B25:F25"/>
    <mergeCell ref="B31:F31"/>
    <mergeCell ref="B27:F27"/>
    <mergeCell ref="B28:F28"/>
    <mergeCell ref="B30:F30"/>
    <mergeCell ref="B23:F23"/>
    <mergeCell ref="B34:F34"/>
    <mergeCell ref="B22:F22"/>
    <mergeCell ref="B24:F24"/>
    <mergeCell ref="B26:F26"/>
    <mergeCell ref="B32:F3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E49E-D22C-4D5A-BA77-B153643473A5}">
  <sheetPr>
    <tabColor rgb="FF0070C0"/>
  </sheetPr>
  <dimension ref="B1:W27"/>
  <sheetViews>
    <sheetView showGridLines="0" view="pageBreakPreview" zoomScaleNormal="70" zoomScaleSheetLayoutView="100" workbookViewId="0">
      <selection activeCell="F185" sqref="F185:K18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775</v>
      </c>
      <c r="P7" s="3" t="s">
        <v>25</v>
      </c>
      <c r="Q7" s="68" t="s">
        <v>285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9"/>
    </row>
    <row r="9" spans="2:23" s="8" customFormat="1" ht="24.95" customHeight="1" x14ac:dyDescent="0.25">
      <c r="B9" s="556"/>
      <c r="C9" s="557"/>
      <c r="D9" s="557"/>
      <c r="E9" s="557"/>
      <c r="F9" s="557"/>
      <c r="G9" s="166" t="s">
        <v>1122</v>
      </c>
      <c r="H9" s="166"/>
      <c r="I9" s="166"/>
      <c r="J9" s="166"/>
      <c r="K9" s="166"/>
      <c r="L9" s="166"/>
      <c r="M9" s="166"/>
      <c r="N9" s="166"/>
      <c r="O9" s="166"/>
      <c r="P9" s="166"/>
      <c r="Q9" s="167" t="s">
        <v>98</v>
      </c>
      <c r="R9" s="168"/>
    </row>
    <row r="10" spans="2:23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>
        <f>11.58*2+15.22*2</f>
        <v>53.6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70" t="s">
        <v>7</v>
      </c>
    </row>
    <row r="11" spans="2:23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>
        <v>2.8</v>
      </c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71" t="s">
        <v>7</v>
      </c>
    </row>
    <row r="12" spans="2:23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f>+G10*G11</f>
        <v>150.07999999999998</v>
      </c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72" t="s">
        <v>2</v>
      </c>
    </row>
    <row r="13" spans="2:23" s="8" customFormat="1" ht="20.100000000000001" customHeight="1" x14ac:dyDescent="0.25">
      <c r="B13" s="558" t="s">
        <v>50</v>
      </c>
      <c r="C13" s="559"/>
      <c r="D13" s="559"/>
      <c r="E13" s="559"/>
      <c r="F13" s="55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70" t="s">
        <v>2</v>
      </c>
    </row>
    <row r="14" spans="2:23" s="8" customFormat="1" ht="24.95" customHeight="1" x14ac:dyDescent="0.25">
      <c r="B14" s="550" t="s">
        <v>766</v>
      </c>
      <c r="C14" s="551"/>
      <c r="D14" s="551"/>
      <c r="E14" s="551"/>
      <c r="F14" s="552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8">
        <f t="shared" ref="Q14:Q24" si="0">+SUM(G14:P14)</f>
        <v>0</v>
      </c>
      <c r="R14" s="151" t="s">
        <v>70</v>
      </c>
      <c r="T14" s="72"/>
    </row>
    <row r="15" spans="2:23" s="8" customFormat="1" ht="24.95" customHeight="1" x14ac:dyDescent="0.25">
      <c r="B15" s="550" t="s">
        <v>767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72"/>
    </row>
    <row r="16" spans="2:23" s="8" customFormat="1" ht="24.95" customHeight="1" x14ac:dyDescent="0.25">
      <c r="B16" s="550" t="s">
        <v>768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8">
        <f t="shared" si="0"/>
        <v>0</v>
      </c>
      <c r="R16" s="151" t="s">
        <v>2</v>
      </c>
    </row>
    <row r="17" spans="2:20" s="8" customFormat="1" ht="24.95" customHeight="1" x14ac:dyDescent="0.25">
      <c r="B17" s="550" t="s">
        <v>769</v>
      </c>
      <c r="C17" s="551"/>
      <c r="D17" s="551"/>
      <c r="E17" s="551"/>
      <c r="F17" s="552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>
        <f t="shared" si="0"/>
        <v>0</v>
      </c>
      <c r="R17" s="151" t="s">
        <v>70</v>
      </c>
      <c r="T17" s="72"/>
    </row>
    <row r="18" spans="2:20" s="8" customFormat="1" ht="24.95" customHeight="1" x14ac:dyDescent="0.25">
      <c r="B18" s="550" t="s">
        <v>770</v>
      </c>
      <c r="C18" s="551"/>
      <c r="D18" s="551"/>
      <c r="E18" s="551"/>
      <c r="F18" s="552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8">
        <f t="shared" si="0"/>
        <v>0</v>
      </c>
      <c r="R18" s="151" t="s">
        <v>70</v>
      </c>
    </row>
    <row r="19" spans="2:20" s="7" customFormat="1" ht="24.95" customHeight="1" x14ac:dyDescent="0.25">
      <c r="B19" s="550" t="s">
        <v>771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0"/>
        <v>0</v>
      </c>
      <c r="R19" s="151" t="s">
        <v>70</v>
      </c>
    </row>
    <row r="20" spans="2:20" s="7" customFormat="1" ht="24.95" customHeight="1" x14ac:dyDescent="0.25">
      <c r="B20" s="550" t="s">
        <v>772</v>
      </c>
      <c r="C20" s="551"/>
      <c r="D20" s="551"/>
      <c r="E20" s="551"/>
      <c r="F20" s="552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8">
        <f t="shared" si="0"/>
        <v>0</v>
      </c>
      <c r="R20" s="151" t="s">
        <v>70</v>
      </c>
    </row>
    <row r="21" spans="2:20" s="7" customFormat="1" ht="24.95" customHeight="1" x14ac:dyDescent="0.25">
      <c r="B21" s="550" t="s">
        <v>773</v>
      </c>
      <c r="C21" s="551"/>
      <c r="D21" s="551"/>
      <c r="E21" s="551"/>
      <c r="F21" s="552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8">
        <f t="shared" si="0"/>
        <v>0</v>
      </c>
      <c r="R21" s="151" t="s">
        <v>2</v>
      </c>
    </row>
    <row r="22" spans="2:20" s="7" customFormat="1" ht="24.95" customHeight="1" x14ac:dyDescent="0.25">
      <c r="B22" s="550" t="s">
        <v>774</v>
      </c>
      <c r="C22" s="551"/>
      <c r="D22" s="551"/>
      <c r="E22" s="551"/>
      <c r="F22" s="552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8">
        <f t="shared" si="0"/>
        <v>0</v>
      </c>
      <c r="R22" s="151" t="s">
        <v>2</v>
      </c>
    </row>
    <row r="23" spans="2:20" s="7" customFormat="1" ht="24.95" customHeight="1" x14ac:dyDescent="0.25">
      <c r="B23" s="550" t="s">
        <v>1123</v>
      </c>
      <c r="C23" s="551"/>
      <c r="D23" s="551"/>
      <c r="E23" s="551"/>
      <c r="F23" s="552"/>
      <c r="G23" s="147">
        <f>+G12</f>
        <v>150.07999999999998</v>
      </c>
      <c r="H23" s="147"/>
      <c r="I23" s="147"/>
      <c r="J23" s="147"/>
      <c r="K23" s="147"/>
      <c r="L23" s="147"/>
      <c r="M23" s="147"/>
      <c r="N23" s="147"/>
      <c r="O23" s="147"/>
      <c r="P23" s="147"/>
      <c r="Q23" s="148">
        <f t="shared" si="0"/>
        <v>150.07999999999998</v>
      </c>
      <c r="R23" s="151" t="s">
        <v>2</v>
      </c>
    </row>
    <row r="24" spans="2:20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50">
        <f t="shared" si="0"/>
        <v>0</v>
      </c>
      <c r="R24" s="152"/>
    </row>
    <row r="25" spans="2:20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69"/>
    </row>
    <row r="26" spans="2:20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69"/>
    </row>
    <row r="27" spans="2:20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7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3:F23"/>
    <mergeCell ref="B24:F24"/>
    <mergeCell ref="B21:F21"/>
    <mergeCell ref="B22:F2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76116-901D-4289-95A4-D9CD555D67CE}">
  <sheetPr>
    <tabColor rgb="FF0070C0"/>
  </sheetPr>
  <dimension ref="B1:W27"/>
  <sheetViews>
    <sheetView showGridLines="0" view="pageBreakPreview" zoomScaleNormal="70" zoomScaleSheetLayoutView="100" workbookViewId="0">
      <selection activeCell="F185" sqref="F185:K18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775</v>
      </c>
      <c r="P7" s="3" t="s">
        <v>25</v>
      </c>
      <c r="Q7" s="68" t="s">
        <v>84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9"/>
    </row>
    <row r="9" spans="2:23" s="8" customFormat="1" ht="24.95" customHeight="1" x14ac:dyDescent="0.25">
      <c r="B9" s="556"/>
      <c r="C9" s="557"/>
      <c r="D9" s="557"/>
      <c r="E9" s="557"/>
      <c r="F9" s="557"/>
      <c r="G9" s="166" t="s">
        <v>515</v>
      </c>
      <c r="H9" s="166" t="s">
        <v>520</v>
      </c>
      <c r="I9" s="166" t="s">
        <v>521</v>
      </c>
      <c r="J9" s="166" t="s">
        <v>522</v>
      </c>
      <c r="K9" s="166" t="s">
        <v>523</v>
      </c>
      <c r="L9" s="166" t="s">
        <v>492</v>
      </c>
      <c r="M9" s="166" t="s">
        <v>776</v>
      </c>
      <c r="N9" s="166" t="s">
        <v>777</v>
      </c>
      <c r="O9" s="166"/>
      <c r="P9" s="166"/>
      <c r="Q9" s="167" t="s">
        <v>98</v>
      </c>
      <c r="R9" s="168"/>
    </row>
    <row r="10" spans="2:23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70" t="s">
        <v>7</v>
      </c>
    </row>
    <row r="11" spans="2:23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71" t="s">
        <v>7</v>
      </c>
    </row>
    <row r="12" spans="2:23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69.150000000000006</v>
      </c>
      <c r="H12" s="169">
        <v>2.19</v>
      </c>
      <c r="I12" s="169">
        <v>2.21</v>
      </c>
      <c r="J12" s="169">
        <v>11.07</v>
      </c>
      <c r="K12" s="169">
        <v>17.12</v>
      </c>
      <c r="L12" s="169">
        <v>25.23</v>
      </c>
      <c r="M12" s="169">
        <v>110.16</v>
      </c>
      <c r="N12" s="169">
        <v>44.47</v>
      </c>
      <c r="O12" s="169"/>
      <c r="P12" s="169"/>
      <c r="Q12" s="169"/>
      <c r="R12" s="172" t="s">
        <v>2</v>
      </c>
    </row>
    <row r="13" spans="2:23" s="8" customFormat="1" ht="20.100000000000001" customHeight="1" x14ac:dyDescent="0.25">
      <c r="B13" s="558" t="s">
        <v>50</v>
      </c>
      <c r="C13" s="559"/>
      <c r="D13" s="559"/>
      <c r="E13" s="559"/>
      <c r="F13" s="55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70" t="s">
        <v>2</v>
      </c>
    </row>
    <row r="14" spans="2:23" s="8" customFormat="1" ht="24.95" customHeight="1" x14ac:dyDescent="0.25">
      <c r="B14" s="550" t="s">
        <v>766</v>
      </c>
      <c r="C14" s="551"/>
      <c r="D14" s="551"/>
      <c r="E14" s="551"/>
      <c r="F14" s="552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8">
        <f t="shared" ref="Q14:Q24" si="0">+SUM(G14:P14)</f>
        <v>0</v>
      </c>
      <c r="R14" s="151" t="s">
        <v>70</v>
      </c>
      <c r="T14" s="72"/>
    </row>
    <row r="15" spans="2:23" s="8" customFormat="1" ht="24.95" customHeight="1" x14ac:dyDescent="0.25">
      <c r="B15" s="550" t="s">
        <v>767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72"/>
    </row>
    <row r="16" spans="2:23" s="8" customFormat="1" ht="24.95" customHeight="1" x14ac:dyDescent="0.25">
      <c r="B16" s="550" t="s">
        <v>768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8">
        <f t="shared" si="0"/>
        <v>0</v>
      </c>
      <c r="R16" s="151" t="s">
        <v>2</v>
      </c>
    </row>
    <row r="17" spans="2:20" s="8" customFormat="1" ht="24.95" customHeight="1" x14ac:dyDescent="0.25">
      <c r="B17" s="550" t="s">
        <v>769</v>
      </c>
      <c r="C17" s="551"/>
      <c r="D17" s="551"/>
      <c r="E17" s="551"/>
      <c r="F17" s="552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>
        <f t="shared" si="0"/>
        <v>0</v>
      </c>
      <c r="R17" s="151" t="s">
        <v>70</v>
      </c>
      <c r="T17" s="72"/>
    </row>
    <row r="18" spans="2:20" s="8" customFormat="1" ht="24.95" customHeight="1" x14ac:dyDescent="0.25">
      <c r="B18" s="550" t="s">
        <v>770</v>
      </c>
      <c r="C18" s="551"/>
      <c r="D18" s="551"/>
      <c r="E18" s="551"/>
      <c r="F18" s="552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8">
        <f t="shared" si="0"/>
        <v>0</v>
      </c>
      <c r="R18" s="151" t="s">
        <v>70</v>
      </c>
    </row>
    <row r="19" spans="2:20" s="7" customFormat="1" ht="24.95" customHeight="1" x14ac:dyDescent="0.25">
      <c r="B19" s="550" t="s">
        <v>771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0"/>
        <v>0</v>
      </c>
      <c r="R19" s="151" t="s">
        <v>70</v>
      </c>
    </row>
    <row r="20" spans="2:20" s="7" customFormat="1" ht="24.95" customHeight="1" x14ac:dyDescent="0.25">
      <c r="B20" s="550" t="s">
        <v>772</v>
      </c>
      <c r="C20" s="551"/>
      <c r="D20" s="551"/>
      <c r="E20" s="551"/>
      <c r="F20" s="552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8">
        <f t="shared" si="0"/>
        <v>0</v>
      </c>
      <c r="R20" s="151" t="s">
        <v>70</v>
      </c>
    </row>
    <row r="21" spans="2:20" s="7" customFormat="1" ht="24.95" customHeight="1" x14ac:dyDescent="0.25">
      <c r="B21" s="550" t="s">
        <v>773</v>
      </c>
      <c r="C21" s="551"/>
      <c r="D21" s="551"/>
      <c r="E21" s="551"/>
      <c r="F21" s="552"/>
      <c r="G21" s="147">
        <f>+G12</f>
        <v>69.150000000000006</v>
      </c>
      <c r="H21" s="147">
        <f t="shared" ref="H21:N21" si="1">+H12</f>
        <v>2.19</v>
      </c>
      <c r="I21" s="147">
        <f t="shared" si="1"/>
        <v>2.21</v>
      </c>
      <c r="J21" s="147">
        <f t="shared" si="1"/>
        <v>11.07</v>
      </c>
      <c r="K21" s="147">
        <f t="shared" si="1"/>
        <v>17.12</v>
      </c>
      <c r="L21" s="147">
        <f t="shared" si="1"/>
        <v>25.23</v>
      </c>
      <c r="M21" s="147">
        <f t="shared" si="1"/>
        <v>110.16</v>
      </c>
      <c r="N21" s="147">
        <f t="shared" si="1"/>
        <v>44.47</v>
      </c>
      <c r="O21" s="147"/>
      <c r="P21" s="147"/>
      <c r="Q21" s="148">
        <f t="shared" si="0"/>
        <v>281.60000000000002</v>
      </c>
      <c r="R21" s="151" t="s">
        <v>2</v>
      </c>
    </row>
    <row r="22" spans="2:20" s="7" customFormat="1" ht="24.95" customHeight="1" x14ac:dyDescent="0.25">
      <c r="B22" s="550" t="s">
        <v>774</v>
      </c>
      <c r="C22" s="551"/>
      <c r="D22" s="551"/>
      <c r="E22" s="551"/>
      <c r="F22" s="552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8">
        <f t="shared" si="0"/>
        <v>0</v>
      </c>
      <c r="R22" s="151" t="s">
        <v>2</v>
      </c>
    </row>
    <row r="23" spans="2:20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8">
        <f t="shared" si="0"/>
        <v>0</v>
      </c>
      <c r="R23" s="151"/>
    </row>
    <row r="24" spans="2:20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50">
        <f t="shared" si="0"/>
        <v>0</v>
      </c>
      <c r="R24" s="152"/>
    </row>
    <row r="25" spans="2:20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69"/>
    </row>
    <row r="26" spans="2:20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69"/>
    </row>
    <row r="27" spans="2:20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7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B22:F22"/>
    <mergeCell ref="B23:F23"/>
    <mergeCell ref="B24:F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BBE3-6093-49DE-AA86-CE40B798C798}">
  <sheetPr>
    <tabColor rgb="FF0070C0"/>
  </sheetPr>
  <dimension ref="B1:AE27"/>
  <sheetViews>
    <sheetView showGridLines="0" view="pageBreakPreview" topLeftCell="G4" zoomScale="85" zoomScaleNormal="70" zoomScaleSheetLayoutView="85" workbookViewId="0">
      <selection activeCell="F185" sqref="F185:K18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25" width="10.7109375" style="32" customWidth="1"/>
    <col min="26" max="26" width="3.5703125" style="34" customWidth="1"/>
    <col min="27" max="27" width="1.7109375" style="32" customWidth="1"/>
    <col min="28" max="16384" width="9.140625" style="32"/>
  </cols>
  <sheetData>
    <row r="1" spans="2:31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</row>
    <row r="2" spans="2:31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</row>
    <row r="3" spans="2:31" s="10" customFormat="1" ht="20.100000000000001" customHeight="1" x14ac:dyDescent="0.25"/>
    <row r="4" spans="2:3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3" t="s">
        <v>21</v>
      </c>
      <c r="Y4" s="236" t="str">
        <f>+'DADOS DA OBRA'!$N$25</f>
        <v>18/03/2026</v>
      </c>
      <c r="AB4" s="35"/>
      <c r="AC4" s="35"/>
      <c r="AD4" s="36"/>
      <c r="AE4" s="36"/>
    </row>
    <row r="5" spans="2:3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X5" s="3" t="s">
        <v>22</v>
      </c>
      <c r="Y5" s="4" t="str">
        <f>'DADOS DA OBRA'!$N$28</f>
        <v>00</v>
      </c>
    </row>
    <row r="6" spans="2:3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31" s="5" customFormat="1" ht="20.100000000000001" customHeight="1" x14ac:dyDescent="0.25">
      <c r="B7" s="1" t="s">
        <v>24</v>
      </c>
      <c r="D7" s="43" t="s">
        <v>775</v>
      </c>
      <c r="X7" s="3" t="s">
        <v>25</v>
      </c>
      <c r="Y7" s="68" t="s">
        <v>337</v>
      </c>
    </row>
    <row r="8" spans="2:31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N8" s="9"/>
    </row>
    <row r="9" spans="2:31" s="8" customFormat="1" ht="24.95" customHeight="1" x14ac:dyDescent="0.25">
      <c r="B9" s="556"/>
      <c r="C9" s="557"/>
      <c r="D9" s="557"/>
      <c r="E9" s="557"/>
      <c r="F9" s="557"/>
      <c r="G9" s="166" t="s">
        <v>72</v>
      </c>
      <c r="H9" s="166" t="s">
        <v>525</v>
      </c>
      <c r="I9" s="166" t="s">
        <v>526</v>
      </c>
      <c r="J9" s="166" t="s">
        <v>527</v>
      </c>
      <c r="K9" s="166" t="s">
        <v>528</v>
      </c>
      <c r="L9" s="166" t="s">
        <v>529</v>
      </c>
      <c r="M9" s="166" t="s">
        <v>530</v>
      </c>
      <c r="N9" s="166" t="s">
        <v>531</v>
      </c>
      <c r="O9" s="166" t="s">
        <v>532</v>
      </c>
      <c r="P9" s="166" t="s">
        <v>533</v>
      </c>
      <c r="Q9" s="166" t="s">
        <v>534</v>
      </c>
      <c r="R9" s="166" t="s">
        <v>778</v>
      </c>
      <c r="S9" s="166" t="s">
        <v>779</v>
      </c>
      <c r="T9" s="166" t="s">
        <v>780</v>
      </c>
      <c r="U9" s="166" t="s">
        <v>781</v>
      </c>
      <c r="V9" s="166" t="s">
        <v>540</v>
      </c>
      <c r="W9" s="166" t="s">
        <v>541</v>
      </c>
      <c r="X9" s="166"/>
      <c r="Y9" s="167" t="s">
        <v>98</v>
      </c>
      <c r="Z9" s="168"/>
    </row>
    <row r="10" spans="2:31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80"/>
      <c r="W10" s="180"/>
      <c r="X10" s="180"/>
      <c r="Y10" s="169"/>
      <c r="Z10" s="170" t="s">
        <v>7</v>
      </c>
    </row>
    <row r="11" spans="2:31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80"/>
      <c r="W11" s="180"/>
      <c r="X11" s="180"/>
      <c r="Y11" s="169"/>
      <c r="Z11" s="171" t="s">
        <v>7</v>
      </c>
    </row>
    <row r="12" spans="2:31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56.86</v>
      </c>
      <c r="H12" s="169">
        <v>4.67</v>
      </c>
      <c r="I12" s="169">
        <v>4.8499999999999996</v>
      </c>
      <c r="J12" s="169">
        <v>4.8499999999999996</v>
      </c>
      <c r="K12" s="169">
        <v>4.8499999999999996</v>
      </c>
      <c r="L12" s="169">
        <v>4.97</v>
      </c>
      <c r="M12" s="169">
        <v>5.16</v>
      </c>
      <c r="N12" s="169">
        <v>5.03</v>
      </c>
      <c r="O12" s="169">
        <v>5.03</v>
      </c>
      <c r="P12" s="169">
        <v>5.03</v>
      </c>
      <c r="Q12" s="169">
        <v>4.8499999999999996</v>
      </c>
      <c r="R12" s="169">
        <v>9.98</v>
      </c>
      <c r="S12" s="169">
        <v>9.7799999999999994</v>
      </c>
      <c r="T12" s="169">
        <v>9.98</v>
      </c>
      <c r="U12" s="169">
        <v>9.99</v>
      </c>
      <c r="V12" s="169">
        <v>3.2009999999999996</v>
      </c>
      <c r="W12" s="169">
        <v>116.87</v>
      </c>
      <c r="X12" s="169"/>
      <c r="Y12" s="169"/>
      <c r="Z12" s="172" t="s">
        <v>2</v>
      </c>
    </row>
    <row r="13" spans="2:31" s="8" customFormat="1" ht="20.100000000000001" customHeight="1" x14ac:dyDescent="0.25">
      <c r="B13" s="558" t="s">
        <v>50</v>
      </c>
      <c r="C13" s="559"/>
      <c r="D13" s="559"/>
      <c r="E13" s="559"/>
      <c r="F13" s="55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70" t="s">
        <v>2</v>
      </c>
    </row>
    <row r="14" spans="2:31" s="8" customFormat="1" ht="24.95" customHeight="1" x14ac:dyDescent="0.25">
      <c r="B14" s="550" t="s">
        <v>766</v>
      </c>
      <c r="C14" s="551"/>
      <c r="D14" s="551"/>
      <c r="E14" s="551"/>
      <c r="F14" s="552"/>
      <c r="G14" s="147"/>
      <c r="H14" s="147">
        <v>1</v>
      </c>
      <c r="I14" s="147">
        <v>1</v>
      </c>
      <c r="J14" s="147">
        <v>1</v>
      </c>
      <c r="K14" s="147">
        <v>1</v>
      </c>
      <c r="L14" s="147">
        <v>1</v>
      </c>
      <c r="M14" s="147">
        <v>1</v>
      </c>
      <c r="N14" s="147">
        <v>1</v>
      </c>
      <c r="O14" s="147">
        <v>1</v>
      </c>
      <c r="P14" s="147">
        <v>1</v>
      </c>
      <c r="Q14" s="147">
        <v>1</v>
      </c>
      <c r="R14" s="147">
        <v>2</v>
      </c>
      <c r="S14" s="147">
        <v>2</v>
      </c>
      <c r="T14" s="147">
        <v>2</v>
      </c>
      <c r="U14" s="147">
        <v>2</v>
      </c>
      <c r="V14" s="147"/>
      <c r="W14" s="147">
        <v>9</v>
      </c>
      <c r="X14" s="147"/>
      <c r="Y14" s="148">
        <f t="shared" ref="Y14:Y24" si="0">+SUM(G14:X14)</f>
        <v>27</v>
      </c>
      <c r="Z14" s="151" t="s">
        <v>70</v>
      </c>
      <c r="AB14" s="72"/>
    </row>
    <row r="15" spans="2:31" s="8" customFormat="1" ht="24.95" customHeight="1" x14ac:dyDescent="0.25">
      <c r="B15" s="550" t="s">
        <v>767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8">
        <f t="shared" si="0"/>
        <v>0</v>
      </c>
      <c r="Z15" s="151" t="s">
        <v>70</v>
      </c>
      <c r="AB15" s="72"/>
    </row>
    <row r="16" spans="2:31" s="8" customFormat="1" ht="24.95" customHeight="1" x14ac:dyDescent="0.25">
      <c r="B16" s="550" t="s">
        <v>768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>
        <f>+(2.7*0.9)*4</f>
        <v>9.7200000000000006</v>
      </c>
      <c r="X16" s="147"/>
      <c r="Y16" s="148">
        <f t="shared" si="0"/>
        <v>9.7200000000000006</v>
      </c>
      <c r="Z16" s="151" t="s">
        <v>2</v>
      </c>
      <c r="AB16" s="72"/>
    </row>
    <row r="17" spans="2:28" s="8" customFormat="1" ht="24.95" customHeight="1" x14ac:dyDescent="0.25">
      <c r="B17" s="550" t="s">
        <v>769</v>
      </c>
      <c r="C17" s="551"/>
      <c r="D17" s="551"/>
      <c r="E17" s="551"/>
      <c r="F17" s="552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8">
        <f t="shared" si="0"/>
        <v>0</v>
      </c>
      <c r="Z17" s="151" t="s">
        <v>70</v>
      </c>
      <c r="AB17" s="72"/>
    </row>
    <row r="18" spans="2:28" s="8" customFormat="1" ht="24.95" customHeight="1" x14ac:dyDescent="0.25">
      <c r="B18" s="550" t="s">
        <v>770</v>
      </c>
      <c r="C18" s="551"/>
      <c r="D18" s="551"/>
      <c r="E18" s="551"/>
      <c r="F18" s="552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>
        <v>3</v>
      </c>
      <c r="X18" s="147"/>
      <c r="Y18" s="148">
        <f t="shared" si="0"/>
        <v>3</v>
      </c>
      <c r="Z18" s="151" t="s">
        <v>70</v>
      </c>
      <c r="AB18" s="72"/>
    </row>
    <row r="19" spans="2:28" s="7" customFormat="1" ht="24.95" customHeight="1" x14ac:dyDescent="0.25">
      <c r="B19" s="550" t="s">
        <v>771</v>
      </c>
      <c r="C19" s="551"/>
      <c r="D19" s="551"/>
      <c r="E19" s="551"/>
      <c r="F19" s="552"/>
      <c r="G19" s="147"/>
      <c r="H19" s="147">
        <v>3</v>
      </c>
      <c r="I19" s="147">
        <v>3</v>
      </c>
      <c r="J19" s="147">
        <v>3</v>
      </c>
      <c r="K19" s="147">
        <v>3</v>
      </c>
      <c r="L19" s="147">
        <v>3</v>
      </c>
      <c r="M19" s="147">
        <v>3</v>
      </c>
      <c r="N19" s="147">
        <v>3</v>
      </c>
      <c r="O19" s="147">
        <v>3</v>
      </c>
      <c r="P19" s="147">
        <v>3</v>
      </c>
      <c r="Q19" s="147">
        <v>3</v>
      </c>
      <c r="R19" s="147">
        <v>3</v>
      </c>
      <c r="S19" s="147">
        <v>3</v>
      </c>
      <c r="T19" s="147">
        <v>3</v>
      </c>
      <c r="U19" s="147">
        <v>3</v>
      </c>
      <c r="V19" s="147"/>
      <c r="W19" s="147"/>
      <c r="X19" s="147"/>
      <c r="Y19" s="148">
        <f t="shared" si="0"/>
        <v>42</v>
      </c>
      <c r="Z19" s="151" t="s">
        <v>70</v>
      </c>
    </row>
    <row r="20" spans="2:28" s="7" customFormat="1" ht="24.95" customHeight="1" x14ac:dyDescent="0.25">
      <c r="B20" s="550" t="s">
        <v>772</v>
      </c>
      <c r="C20" s="551"/>
      <c r="D20" s="551"/>
      <c r="E20" s="551"/>
      <c r="F20" s="552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8">
        <f t="shared" si="0"/>
        <v>0</v>
      </c>
      <c r="Z20" s="151" t="s">
        <v>70</v>
      </c>
    </row>
    <row r="21" spans="2:28" s="7" customFormat="1" ht="24.95" customHeight="1" x14ac:dyDescent="0.25">
      <c r="B21" s="550" t="s">
        <v>773</v>
      </c>
      <c r="C21" s="551"/>
      <c r="D21" s="551"/>
      <c r="E21" s="551"/>
      <c r="F21" s="552"/>
      <c r="G21" s="147">
        <f>+G12</f>
        <v>56.86</v>
      </c>
      <c r="H21" s="147">
        <f t="shared" ref="H21:W21" si="1">+H12</f>
        <v>4.67</v>
      </c>
      <c r="I21" s="147">
        <f t="shared" si="1"/>
        <v>4.8499999999999996</v>
      </c>
      <c r="J21" s="147">
        <f t="shared" si="1"/>
        <v>4.8499999999999996</v>
      </c>
      <c r="K21" s="147">
        <f t="shared" si="1"/>
        <v>4.8499999999999996</v>
      </c>
      <c r="L21" s="147">
        <f t="shared" si="1"/>
        <v>4.97</v>
      </c>
      <c r="M21" s="147">
        <f t="shared" si="1"/>
        <v>5.16</v>
      </c>
      <c r="N21" s="147">
        <f t="shared" si="1"/>
        <v>5.03</v>
      </c>
      <c r="O21" s="147">
        <f t="shared" si="1"/>
        <v>5.03</v>
      </c>
      <c r="P21" s="147">
        <f t="shared" si="1"/>
        <v>5.03</v>
      </c>
      <c r="Q21" s="147">
        <f t="shared" si="1"/>
        <v>4.8499999999999996</v>
      </c>
      <c r="R21" s="147">
        <f t="shared" si="1"/>
        <v>9.98</v>
      </c>
      <c r="S21" s="147">
        <f t="shared" si="1"/>
        <v>9.7799999999999994</v>
      </c>
      <c r="T21" s="147">
        <f t="shared" si="1"/>
        <v>9.98</v>
      </c>
      <c r="U21" s="147">
        <f t="shared" si="1"/>
        <v>9.99</v>
      </c>
      <c r="V21" s="147">
        <f t="shared" si="1"/>
        <v>3.2009999999999996</v>
      </c>
      <c r="W21" s="147">
        <f t="shared" si="1"/>
        <v>116.87</v>
      </c>
      <c r="X21" s="147"/>
      <c r="Y21" s="148">
        <f t="shared" si="0"/>
        <v>265.95100000000002</v>
      </c>
      <c r="Z21" s="151" t="s">
        <v>2</v>
      </c>
    </row>
    <row r="22" spans="2:28" s="7" customFormat="1" ht="24.95" customHeight="1" x14ac:dyDescent="0.25">
      <c r="B22" s="550" t="s">
        <v>774</v>
      </c>
      <c r="C22" s="551"/>
      <c r="D22" s="551"/>
      <c r="E22" s="551"/>
      <c r="F22" s="552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8">
        <f t="shared" si="0"/>
        <v>0</v>
      </c>
      <c r="Z22" s="151" t="s">
        <v>2</v>
      </c>
    </row>
    <row r="23" spans="2:28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8">
        <f t="shared" si="0"/>
        <v>0</v>
      </c>
      <c r="Z23" s="151"/>
    </row>
    <row r="24" spans="2:28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50">
        <f t="shared" si="0"/>
        <v>0</v>
      </c>
      <c r="Z24" s="152"/>
    </row>
    <row r="25" spans="2:28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69"/>
    </row>
    <row r="26" spans="2:28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69"/>
    </row>
    <row r="27" spans="2:2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69"/>
    </row>
  </sheetData>
  <mergeCells count="17">
    <mergeCell ref="B19:F19"/>
    <mergeCell ref="B1:Z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B22:F22"/>
    <mergeCell ref="B23:F23"/>
    <mergeCell ref="B24:F24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3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840D-1E91-4A1D-8CD0-A648BE332A74}">
  <sheetPr>
    <tabColor rgb="FF0070C0"/>
  </sheetPr>
  <dimension ref="B1:W27"/>
  <sheetViews>
    <sheetView showGridLines="0" view="pageBreakPreview" zoomScaleNormal="70" zoomScaleSheetLayoutView="100" workbookViewId="0">
      <selection activeCell="F185" sqref="F185:K18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775</v>
      </c>
      <c r="P7" s="3" t="s">
        <v>25</v>
      </c>
      <c r="Q7" s="68" t="s">
        <v>336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9"/>
    </row>
    <row r="9" spans="2:23" s="8" customFormat="1" ht="24.95" customHeight="1" x14ac:dyDescent="0.25">
      <c r="B9" s="556"/>
      <c r="C9" s="557"/>
      <c r="D9" s="557"/>
      <c r="E9" s="557"/>
      <c r="F9" s="557"/>
      <c r="G9" s="166" t="s">
        <v>72</v>
      </c>
      <c r="H9" s="166" t="s">
        <v>542</v>
      </c>
      <c r="I9" s="166" t="s">
        <v>543</v>
      </c>
      <c r="J9" s="166" t="s">
        <v>544</v>
      </c>
      <c r="K9" s="166" t="s">
        <v>545</v>
      </c>
      <c r="L9" s="166" t="s">
        <v>546</v>
      </c>
      <c r="M9" s="166" t="s">
        <v>516</v>
      </c>
      <c r="N9" s="166"/>
      <c r="O9" s="166"/>
      <c r="P9" s="166"/>
      <c r="Q9" s="167" t="s">
        <v>98</v>
      </c>
      <c r="R9" s="168"/>
    </row>
    <row r="10" spans="2:23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80"/>
      <c r="Q10" s="169"/>
      <c r="R10" s="170" t="s">
        <v>7</v>
      </c>
    </row>
    <row r="11" spans="2:23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80"/>
      <c r="Q11" s="169"/>
      <c r="R11" s="171" t="s">
        <v>7</v>
      </c>
    </row>
    <row r="12" spans="2:23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70.150000000000006</v>
      </c>
      <c r="H12" s="169">
        <v>25.25</v>
      </c>
      <c r="I12" s="169">
        <v>25.61</v>
      </c>
      <c r="J12" s="169">
        <v>35.69</v>
      </c>
      <c r="K12" s="169">
        <v>36.200000000000003</v>
      </c>
      <c r="L12" s="169">
        <v>49.92</v>
      </c>
      <c r="M12" s="169">
        <v>31.95</v>
      </c>
      <c r="N12" s="169"/>
      <c r="O12" s="169"/>
      <c r="P12" s="169"/>
      <c r="Q12" s="169"/>
      <c r="R12" s="172" t="s">
        <v>2</v>
      </c>
    </row>
    <row r="13" spans="2:23" s="8" customFormat="1" ht="20.100000000000001" customHeight="1" x14ac:dyDescent="0.25">
      <c r="B13" s="558" t="s">
        <v>50</v>
      </c>
      <c r="C13" s="559"/>
      <c r="D13" s="559"/>
      <c r="E13" s="559"/>
      <c r="F13" s="55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70" t="s">
        <v>2</v>
      </c>
    </row>
    <row r="14" spans="2:23" s="8" customFormat="1" ht="24.95" customHeight="1" x14ac:dyDescent="0.25">
      <c r="B14" s="550" t="s">
        <v>766</v>
      </c>
      <c r="C14" s="551"/>
      <c r="D14" s="551"/>
      <c r="E14" s="551"/>
      <c r="F14" s="552"/>
      <c r="G14" s="147"/>
      <c r="H14" s="147">
        <v>2</v>
      </c>
      <c r="I14" s="147">
        <v>2</v>
      </c>
      <c r="J14" s="147">
        <v>6</v>
      </c>
      <c r="K14" s="147">
        <v>6</v>
      </c>
      <c r="L14" s="147">
        <v>8</v>
      </c>
      <c r="M14" s="147"/>
      <c r="N14" s="147"/>
      <c r="O14" s="147"/>
      <c r="P14" s="147"/>
      <c r="Q14" s="148">
        <f t="shared" ref="Q14:Q24" si="0">+SUM(G14:P14)</f>
        <v>24</v>
      </c>
      <c r="R14" s="151" t="s">
        <v>70</v>
      </c>
      <c r="T14" s="72"/>
    </row>
    <row r="15" spans="2:23" s="8" customFormat="1" ht="24.95" customHeight="1" x14ac:dyDescent="0.25">
      <c r="B15" s="550" t="s">
        <v>767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72"/>
    </row>
    <row r="16" spans="2:23" s="8" customFormat="1" ht="24.95" customHeight="1" x14ac:dyDescent="0.25">
      <c r="B16" s="550" t="s">
        <v>768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8">
        <f t="shared" si="0"/>
        <v>0</v>
      </c>
      <c r="R16" s="151" t="s">
        <v>2</v>
      </c>
      <c r="T16" s="72"/>
    </row>
    <row r="17" spans="2:20" s="8" customFormat="1" ht="24.95" customHeight="1" x14ac:dyDescent="0.25">
      <c r="B17" s="550" t="s">
        <v>769</v>
      </c>
      <c r="C17" s="551"/>
      <c r="D17" s="551"/>
      <c r="E17" s="551"/>
      <c r="F17" s="552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>
        <f t="shared" si="0"/>
        <v>0</v>
      </c>
      <c r="R17" s="151" t="s">
        <v>70</v>
      </c>
      <c r="T17" s="72"/>
    </row>
    <row r="18" spans="2:20" s="8" customFormat="1" ht="24.95" customHeight="1" x14ac:dyDescent="0.25">
      <c r="B18" s="550" t="s">
        <v>770</v>
      </c>
      <c r="C18" s="551"/>
      <c r="D18" s="551"/>
      <c r="E18" s="551"/>
      <c r="F18" s="552"/>
      <c r="G18" s="147"/>
      <c r="H18" s="147">
        <v>3</v>
      </c>
      <c r="I18" s="147">
        <v>3</v>
      </c>
      <c r="J18" s="147">
        <v>3</v>
      </c>
      <c r="K18" s="147">
        <v>3</v>
      </c>
      <c r="L18" s="147">
        <v>3</v>
      </c>
      <c r="M18" s="147"/>
      <c r="N18" s="147"/>
      <c r="O18" s="147"/>
      <c r="P18" s="147"/>
      <c r="Q18" s="148">
        <f t="shared" si="0"/>
        <v>15</v>
      </c>
      <c r="R18" s="151" t="s">
        <v>70</v>
      </c>
      <c r="T18" s="72"/>
    </row>
    <row r="19" spans="2:20" s="7" customFormat="1" ht="24.95" customHeight="1" x14ac:dyDescent="0.25">
      <c r="B19" s="550" t="s">
        <v>771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0"/>
        <v>0</v>
      </c>
      <c r="R19" s="151" t="s">
        <v>70</v>
      </c>
    </row>
    <row r="20" spans="2:20" s="7" customFormat="1" ht="24.95" customHeight="1" x14ac:dyDescent="0.25">
      <c r="B20" s="550" t="s">
        <v>772</v>
      </c>
      <c r="C20" s="551"/>
      <c r="D20" s="551"/>
      <c r="E20" s="551"/>
      <c r="F20" s="552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8">
        <f t="shared" si="0"/>
        <v>0</v>
      </c>
      <c r="R20" s="151" t="s">
        <v>70</v>
      </c>
    </row>
    <row r="21" spans="2:20" s="7" customFormat="1" ht="24.95" customHeight="1" x14ac:dyDescent="0.25">
      <c r="B21" s="550" t="s">
        <v>773</v>
      </c>
      <c r="C21" s="551"/>
      <c r="D21" s="551"/>
      <c r="E21" s="551"/>
      <c r="F21" s="552"/>
      <c r="G21" s="147">
        <f>+G12</f>
        <v>70.150000000000006</v>
      </c>
      <c r="H21" s="147">
        <f t="shared" ref="H21:M21" si="1">+H12</f>
        <v>25.25</v>
      </c>
      <c r="I21" s="147">
        <f t="shared" si="1"/>
        <v>25.61</v>
      </c>
      <c r="J21" s="147">
        <f t="shared" si="1"/>
        <v>35.69</v>
      </c>
      <c r="K21" s="147">
        <f t="shared" si="1"/>
        <v>36.200000000000003</v>
      </c>
      <c r="L21" s="147">
        <f t="shared" si="1"/>
        <v>49.92</v>
      </c>
      <c r="M21" s="147">
        <f t="shared" si="1"/>
        <v>31.95</v>
      </c>
      <c r="N21" s="147"/>
      <c r="O21" s="147"/>
      <c r="P21" s="147"/>
      <c r="Q21" s="148">
        <f t="shared" si="0"/>
        <v>274.77</v>
      </c>
      <c r="R21" s="151" t="s">
        <v>2</v>
      </c>
    </row>
    <row r="22" spans="2:20" s="7" customFormat="1" ht="24.95" customHeight="1" x14ac:dyDescent="0.25">
      <c r="B22" s="550" t="s">
        <v>774</v>
      </c>
      <c r="C22" s="551"/>
      <c r="D22" s="551"/>
      <c r="E22" s="551"/>
      <c r="F22" s="552"/>
      <c r="G22" s="147"/>
      <c r="H22" s="147">
        <f>+(4.02+1.5*3)*1.4</f>
        <v>11.927999999999999</v>
      </c>
      <c r="I22" s="147">
        <f>+(4.02+1.5*3)*1.4</f>
        <v>11.927999999999999</v>
      </c>
      <c r="J22" s="147"/>
      <c r="K22" s="147"/>
      <c r="L22" s="147"/>
      <c r="M22" s="147"/>
      <c r="N22" s="147"/>
      <c r="O22" s="147"/>
      <c r="P22" s="147"/>
      <c r="Q22" s="148">
        <f t="shared" si="0"/>
        <v>23.855999999999998</v>
      </c>
      <c r="R22" s="151" t="s">
        <v>2</v>
      </c>
    </row>
    <row r="23" spans="2:20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8">
        <f t="shared" si="0"/>
        <v>0</v>
      </c>
      <c r="R23" s="151"/>
    </row>
    <row r="24" spans="2:20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50">
        <f t="shared" si="0"/>
        <v>0</v>
      </c>
      <c r="R24" s="152"/>
    </row>
    <row r="25" spans="2:20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69"/>
    </row>
    <row r="26" spans="2:20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69"/>
    </row>
    <row r="27" spans="2:20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7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B22:F22"/>
    <mergeCell ref="B23:F23"/>
    <mergeCell ref="B24:F2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DF574-9047-433F-947D-DF398E55C714}">
  <sheetPr>
    <tabColor rgb="FF0070C0"/>
  </sheetPr>
  <dimension ref="B1:W27"/>
  <sheetViews>
    <sheetView showGridLines="0" view="pageBreakPreview" zoomScaleNormal="70" zoomScaleSheetLayoutView="100" workbookViewId="0">
      <selection activeCell="F185" sqref="F185:K18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775</v>
      </c>
      <c r="P7" s="3" t="s">
        <v>25</v>
      </c>
      <c r="Q7" s="68" t="s">
        <v>335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9"/>
    </row>
    <row r="9" spans="2:23" s="8" customFormat="1" ht="24.95" customHeight="1" x14ac:dyDescent="0.25">
      <c r="B9" s="556"/>
      <c r="C9" s="557"/>
      <c r="D9" s="557"/>
      <c r="E9" s="557"/>
      <c r="F9" s="557"/>
      <c r="G9" s="166" t="s">
        <v>72</v>
      </c>
      <c r="H9" s="166" t="s">
        <v>782</v>
      </c>
      <c r="I9" s="166" t="s">
        <v>783</v>
      </c>
      <c r="J9" s="166" t="s">
        <v>536</v>
      </c>
      <c r="K9" s="166" t="s">
        <v>537</v>
      </c>
      <c r="L9" s="166" t="s">
        <v>538</v>
      </c>
      <c r="M9" s="166" t="s">
        <v>784</v>
      </c>
      <c r="N9" s="166"/>
      <c r="O9" s="166"/>
      <c r="P9" s="166"/>
      <c r="Q9" s="167" t="s">
        <v>98</v>
      </c>
      <c r="R9" s="168"/>
    </row>
    <row r="10" spans="2:23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80"/>
      <c r="Q10" s="169"/>
      <c r="R10" s="170" t="s">
        <v>7</v>
      </c>
    </row>
    <row r="11" spans="2:23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80"/>
      <c r="Q11" s="169"/>
      <c r="R11" s="171" t="s">
        <v>7</v>
      </c>
    </row>
    <row r="12" spans="2:23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67.84</v>
      </c>
      <c r="H12" s="169">
        <v>25.25</v>
      </c>
      <c r="I12" s="169">
        <v>25.61</v>
      </c>
      <c r="J12" s="169">
        <v>56.82</v>
      </c>
      <c r="K12" s="169">
        <v>48.08</v>
      </c>
      <c r="L12" s="169">
        <v>48.66</v>
      </c>
      <c r="M12" s="169">
        <v>3.77</v>
      </c>
      <c r="N12" s="169"/>
      <c r="O12" s="169"/>
      <c r="P12" s="169"/>
      <c r="Q12" s="169"/>
      <c r="R12" s="172" t="s">
        <v>2</v>
      </c>
    </row>
    <row r="13" spans="2:23" s="8" customFormat="1" ht="20.100000000000001" customHeight="1" x14ac:dyDescent="0.25">
      <c r="B13" s="558" t="s">
        <v>50</v>
      </c>
      <c r="C13" s="559"/>
      <c r="D13" s="559"/>
      <c r="E13" s="559"/>
      <c r="F13" s="55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70" t="s">
        <v>2</v>
      </c>
    </row>
    <row r="14" spans="2:23" s="8" customFormat="1" ht="24.95" customHeight="1" x14ac:dyDescent="0.25">
      <c r="B14" s="550" t="s">
        <v>766</v>
      </c>
      <c r="C14" s="551"/>
      <c r="D14" s="551"/>
      <c r="E14" s="551"/>
      <c r="F14" s="552"/>
      <c r="G14" s="147"/>
      <c r="H14" s="147">
        <v>8</v>
      </c>
      <c r="I14" s="147">
        <v>8</v>
      </c>
      <c r="J14" s="147">
        <v>10</v>
      </c>
      <c r="K14" s="147">
        <v>8</v>
      </c>
      <c r="L14" s="147">
        <v>9</v>
      </c>
      <c r="M14" s="147"/>
      <c r="N14" s="147"/>
      <c r="O14" s="147"/>
      <c r="P14" s="147"/>
      <c r="Q14" s="148">
        <f t="shared" ref="Q14:Q24" si="0">+SUM(G14:P14)</f>
        <v>43</v>
      </c>
      <c r="R14" s="151" t="s">
        <v>70</v>
      </c>
      <c r="T14" s="72"/>
    </row>
    <row r="15" spans="2:23" s="8" customFormat="1" ht="24.95" customHeight="1" x14ac:dyDescent="0.25">
      <c r="B15" s="550" t="s">
        <v>767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72"/>
    </row>
    <row r="16" spans="2:23" s="8" customFormat="1" ht="24.95" customHeight="1" x14ac:dyDescent="0.25">
      <c r="B16" s="550" t="s">
        <v>768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8">
        <f t="shared" si="0"/>
        <v>0</v>
      </c>
      <c r="R16" s="151" t="s">
        <v>2</v>
      </c>
      <c r="T16" s="72"/>
    </row>
    <row r="17" spans="2:20" s="8" customFormat="1" ht="24.95" customHeight="1" x14ac:dyDescent="0.25">
      <c r="B17" s="550" t="s">
        <v>769</v>
      </c>
      <c r="C17" s="551"/>
      <c r="D17" s="551"/>
      <c r="E17" s="551"/>
      <c r="F17" s="552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>
        <f t="shared" si="0"/>
        <v>0</v>
      </c>
      <c r="R17" s="151" t="s">
        <v>70</v>
      </c>
      <c r="T17" s="72"/>
    </row>
    <row r="18" spans="2:20" s="8" customFormat="1" ht="24.95" customHeight="1" x14ac:dyDescent="0.25">
      <c r="B18" s="550" t="s">
        <v>770</v>
      </c>
      <c r="C18" s="551"/>
      <c r="D18" s="551"/>
      <c r="E18" s="551"/>
      <c r="F18" s="552"/>
      <c r="G18" s="147"/>
      <c r="H18" s="147">
        <v>3</v>
      </c>
      <c r="I18" s="147">
        <v>3</v>
      </c>
      <c r="J18" s="147">
        <v>3</v>
      </c>
      <c r="K18" s="147">
        <v>3</v>
      </c>
      <c r="L18" s="147">
        <v>3</v>
      </c>
      <c r="M18" s="147"/>
      <c r="N18" s="147"/>
      <c r="O18" s="147"/>
      <c r="P18" s="147"/>
      <c r="Q18" s="148">
        <f t="shared" si="0"/>
        <v>15</v>
      </c>
      <c r="R18" s="151" t="s">
        <v>70</v>
      </c>
      <c r="T18" s="72"/>
    </row>
    <row r="19" spans="2:20" s="7" customFormat="1" ht="24.95" customHeight="1" x14ac:dyDescent="0.25">
      <c r="B19" s="550" t="s">
        <v>771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0"/>
        <v>0</v>
      </c>
      <c r="R19" s="151" t="s">
        <v>70</v>
      </c>
    </row>
    <row r="20" spans="2:20" s="7" customFormat="1" ht="24.95" customHeight="1" x14ac:dyDescent="0.25">
      <c r="B20" s="550" t="s">
        <v>772</v>
      </c>
      <c r="C20" s="551"/>
      <c r="D20" s="551"/>
      <c r="E20" s="551"/>
      <c r="F20" s="552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8">
        <f t="shared" si="0"/>
        <v>0</v>
      </c>
      <c r="R20" s="151" t="s">
        <v>70</v>
      </c>
    </row>
    <row r="21" spans="2:20" s="7" customFormat="1" ht="24.95" customHeight="1" x14ac:dyDescent="0.25">
      <c r="B21" s="550" t="s">
        <v>773</v>
      </c>
      <c r="C21" s="551"/>
      <c r="D21" s="551"/>
      <c r="E21" s="551"/>
      <c r="F21" s="552"/>
      <c r="G21" s="147">
        <f>+G12</f>
        <v>67.84</v>
      </c>
      <c r="H21" s="147">
        <f t="shared" ref="H21:M21" si="1">+H12</f>
        <v>25.25</v>
      </c>
      <c r="I21" s="147">
        <f t="shared" si="1"/>
        <v>25.61</v>
      </c>
      <c r="J21" s="147">
        <f t="shared" si="1"/>
        <v>56.82</v>
      </c>
      <c r="K21" s="147">
        <f t="shared" si="1"/>
        <v>48.08</v>
      </c>
      <c r="L21" s="147">
        <f t="shared" si="1"/>
        <v>48.66</v>
      </c>
      <c r="M21" s="147">
        <f t="shared" si="1"/>
        <v>3.77</v>
      </c>
      <c r="N21" s="147"/>
      <c r="O21" s="147"/>
      <c r="P21" s="147"/>
      <c r="Q21" s="148">
        <f t="shared" si="0"/>
        <v>276.02999999999997</v>
      </c>
      <c r="R21" s="151" t="s">
        <v>2</v>
      </c>
    </row>
    <row r="22" spans="2:20" s="7" customFormat="1" ht="24.95" customHeight="1" x14ac:dyDescent="0.25">
      <c r="B22" s="550" t="s">
        <v>774</v>
      </c>
      <c r="C22" s="551"/>
      <c r="D22" s="551"/>
      <c r="E22" s="551"/>
      <c r="F22" s="552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8">
        <f t="shared" si="0"/>
        <v>0</v>
      </c>
      <c r="R22" s="151" t="s">
        <v>2</v>
      </c>
    </row>
    <row r="23" spans="2:20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8">
        <f t="shared" si="0"/>
        <v>0</v>
      </c>
      <c r="R23" s="151"/>
    </row>
    <row r="24" spans="2:20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50">
        <f t="shared" si="0"/>
        <v>0</v>
      </c>
      <c r="R24" s="152"/>
    </row>
    <row r="25" spans="2:20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69"/>
    </row>
    <row r="26" spans="2:20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69"/>
    </row>
    <row r="27" spans="2:20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7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B22:F22"/>
    <mergeCell ref="B23:F23"/>
    <mergeCell ref="B24:F24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B1F7C-04DD-4322-B1B5-4F303111B0FC}">
  <sheetPr>
    <tabColor rgb="FF0070C0"/>
  </sheetPr>
  <dimension ref="B1:W27"/>
  <sheetViews>
    <sheetView showGridLines="0" view="pageBreakPreview" zoomScaleNormal="70" zoomScaleSheetLayoutView="100" workbookViewId="0">
      <selection activeCell="F185" sqref="F185:K18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</row>
    <row r="2" spans="2:23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23" s="5" customFormat="1" ht="20.100000000000001" customHeight="1" x14ac:dyDescent="0.25">
      <c r="B7" s="1" t="s">
        <v>24</v>
      </c>
      <c r="D7" s="43" t="s">
        <v>775</v>
      </c>
      <c r="P7" s="3" t="s">
        <v>25</v>
      </c>
      <c r="Q7" s="68" t="s">
        <v>338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9"/>
    </row>
    <row r="9" spans="2:23" s="8" customFormat="1" ht="24.95" customHeight="1" x14ac:dyDescent="0.25">
      <c r="B9" s="556"/>
      <c r="C9" s="557"/>
      <c r="D9" s="557"/>
      <c r="E9" s="557"/>
      <c r="F9" s="557"/>
      <c r="G9" s="166" t="s">
        <v>72</v>
      </c>
      <c r="H9" s="166" t="s">
        <v>553</v>
      </c>
      <c r="I9" s="166" t="s">
        <v>554</v>
      </c>
      <c r="J9" s="166" t="s">
        <v>555</v>
      </c>
      <c r="K9" s="166" t="s">
        <v>556</v>
      </c>
      <c r="L9" s="166" t="s">
        <v>557</v>
      </c>
      <c r="M9" s="166" t="s">
        <v>558</v>
      </c>
      <c r="N9" s="166" t="s">
        <v>784</v>
      </c>
      <c r="O9" s="166" t="s">
        <v>539</v>
      </c>
      <c r="P9" s="166" t="s">
        <v>559</v>
      </c>
      <c r="Q9" s="167" t="s">
        <v>98</v>
      </c>
      <c r="R9" s="168"/>
    </row>
    <row r="10" spans="2:23" s="8" customFormat="1" ht="20.100000000000001" customHeight="1" x14ac:dyDescent="0.25">
      <c r="B10" s="558" t="s">
        <v>46</v>
      </c>
      <c r="C10" s="559"/>
      <c r="D10" s="559"/>
      <c r="E10" s="559"/>
      <c r="F10" s="559"/>
      <c r="G10" s="169"/>
      <c r="H10" s="169"/>
      <c r="I10" s="169"/>
      <c r="J10" s="169"/>
      <c r="K10" s="169"/>
      <c r="L10" s="169"/>
      <c r="M10" s="169"/>
      <c r="N10" s="169"/>
      <c r="O10" s="169"/>
      <c r="P10" s="180"/>
      <c r="Q10" s="169"/>
      <c r="R10" s="170" t="s">
        <v>7</v>
      </c>
    </row>
    <row r="11" spans="2:23" s="7" customFormat="1" ht="20.100000000000001" customHeight="1" x14ac:dyDescent="0.25">
      <c r="B11" s="558" t="s">
        <v>47</v>
      </c>
      <c r="C11" s="559"/>
      <c r="D11" s="559"/>
      <c r="E11" s="559"/>
      <c r="F11" s="559"/>
      <c r="G11" s="169"/>
      <c r="H11" s="169"/>
      <c r="I11" s="169"/>
      <c r="J11" s="169"/>
      <c r="K11" s="169"/>
      <c r="L11" s="169"/>
      <c r="M11" s="169"/>
      <c r="N11" s="169"/>
      <c r="O11" s="169"/>
      <c r="P11" s="180"/>
      <c r="Q11" s="169"/>
      <c r="R11" s="171" t="s">
        <v>7</v>
      </c>
    </row>
    <row r="12" spans="2:23" s="8" customFormat="1" ht="20.100000000000001" customHeight="1" x14ac:dyDescent="0.25">
      <c r="B12" s="558" t="s">
        <v>44</v>
      </c>
      <c r="C12" s="559"/>
      <c r="D12" s="559"/>
      <c r="E12" s="559"/>
      <c r="F12" s="559"/>
      <c r="G12" s="169">
        <v>64.78</v>
      </c>
      <c r="H12" s="169">
        <v>16.47</v>
      </c>
      <c r="I12" s="169">
        <v>16.57</v>
      </c>
      <c r="J12" s="169">
        <v>16.82</v>
      </c>
      <c r="K12" s="169">
        <v>13.23</v>
      </c>
      <c r="L12" s="169">
        <v>13.03</v>
      </c>
      <c r="M12" s="169">
        <v>12.95</v>
      </c>
      <c r="N12" s="169">
        <v>3.12</v>
      </c>
      <c r="O12" s="169">
        <v>59.25</v>
      </c>
      <c r="P12" s="169">
        <v>58.54</v>
      </c>
      <c r="Q12" s="169"/>
      <c r="R12" s="172" t="s">
        <v>2</v>
      </c>
    </row>
    <row r="13" spans="2:23" s="8" customFormat="1" ht="20.100000000000001" customHeight="1" x14ac:dyDescent="0.25">
      <c r="B13" s="558" t="s">
        <v>50</v>
      </c>
      <c r="C13" s="559"/>
      <c r="D13" s="559"/>
      <c r="E13" s="559"/>
      <c r="F13" s="55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70" t="s">
        <v>2</v>
      </c>
    </row>
    <row r="14" spans="2:23" s="8" customFormat="1" ht="24.95" customHeight="1" x14ac:dyDescent="0.25">
      <c r="B14" s="550" t="s">
        <v>766</v>
      </c>
      <c r="C14" s="551"/>
      <c r="D14" s="551"/>
      <c r="E14" s="551"/>
      <c r="F14" s="552"/>
      <c r="G14" s="147"/>
      <c r="H14" s="147">
        <v>3</v>
      </c>
      <c r="I14" s="147">
        <v>3</v>
      </c>
      <c r="J14" s="147">
        <v>3</v>
      </c>
      <c r="K14" s="147">
        <v>3</v>
      </c>
      <c r="L14" s="147">
        <v>3</v>
      </c>
      <c r="M14" s="147">
        <v>3</v>
      </c>
      <c r="N14" s="147"/>
      <c r="O14" s="147">
        <v>7</v>
      </c>
      <c r="P14" s="147">
        <v>6</v>
      </c>
      <c r="Q14" s="148">
        <f t="shared" ref="Q14:Q24" si="0">+SUM(G14:P14)</f>
        <v>31</v>
      </c>
      <c r="R14" s="151" t="s">
        <v>70</v>
      </c>
      <c r="T14" s="72"/>
    </row>
    <row r="15" spans="2:23" s="8" customFormat="1" ht="24.95" customHeight="1" x14ac:dyDescent="0.25">
      <c r="B15" s="550" t="s">
        <v>767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72"/>
    </row>
    <row r="16" spans="2:23" s="8" customFormat="1" ht="24.95" customHeight="1" x14ac:dyDescent="0.25">
      <c r="B16" s="550" t="s">
        <v>768</v>
      </c>
      <c r="C16" s="551"/>
      <c r="D16" s="551"/>
      <c r="E16" s="551"/>
      <c r="F16" s="552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8">
        <f t="shared" si="0"/>
        <v>0</v>
      </c>
      <c r="R16" s="151" t="s">
        <v>2</v>
      </c>
      <c r="T16" s="72"/>
    </row>
    <row r="17" spans="2:20" s="8" customFormat="1" ht="24.95" customHeight="1" x14ac:dyDescent="0.25">
      <c r="B17" s="550" t="s">
        <v>769</v>
      </c>
      <c r="C17" s="551"/>
      <c r="D17" s="551"/>
      <c r="E17" s="551"/>
      <c r="F17" s="552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>
        <f t="shared" si="0"/>
        <v>0</v>
      </c>
      <c r="R17" s="151" t="s">
        <v>70</v>
      </c>
      <c r="T17" s="72"/>
    </row>
    <row r="18" spans="2:20" s="8" customFormat="1" ht="24.95" customHeight="1" x14ac:dyDescent="0.25">
      <c r="B18" s="550" t="s">
        <v>770</v>
      </c>
      <c r="C18" s="551"/>
      <c r="D18" s="551"/>
      <c r="E18" s="551"/>
      <c r="F18" s="552"/>
      <c r="G18" s="147"/>
      <c r="H18" s="147">
        <v>3</v>
      </c>
      <c r="I18" s="147">
        <v>3</v>
      </c>
      <c r="J18" s="147">
        <v>3</v>
      </c>
      <c r="K18" s="147">
        <v>3</v>
      </c>
      <c r="L18" s="147">
        <v>3</v>
      </c>
      <c r="M18" s="147">
        <v>3</v>
      </c>
      <c r="N18" s="147"/>
      <c r="O18" s="147">
        <v>3</v>
      </c>
      <c r="P18" s="147">
        <v>3</v>
      </c>
      <c r="Q18" s="148">
        <f t="shared" si="0"/>
        <v>24</v>
      </c>
      <c r="R18" s="151" t="s">
        <v>70</v>
      </c>
      <c r="T18" s="72"/>
    </row>
    <row r="19" spans="2:20" s="7" customFormat="1" ht="24.95" customHeight="1" x14ac:dyDescent="0.25">
      <c r="B19" s="550" t="s">
        <v>771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0"/>
        <v>0</v>
      </c>
      <c r="R19" s="151" t="s">
        <v>70</v>
      </c>
    </row>
    <row r="20" spans="2:20" s="7" customFormat="1" ht="24.95" customHeight="1" x14ac:dyDescent="0.25">
      <c r="B20" s="550" t="s">
        <v>772</v>
      </c>
      <c r="C20" s="551"/>
      <c r="D20" s="551"/>
      <c r="E20" s="551"/>
      <c r="F20" s="552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8">
        <f t="shared" si="0"/>
        <v>0</v>
      </c>
      <c r="R20" s="151" t="s">
        <v>70</v>
      </c>
    </row>
    <row r="21" spans="2:20" s="7" customFormat="1" ht="24.95" customHeight="1" x14ac:dyDescent="0.25">
      <c r="B21" s="550" t="s">
        <v>773</v>
      </c>
      <c r="C21" s="551"/>
      <c r="D21" s="551"/>
      <c r="E21" s="551"/>
      <c r="F21" s="552"/>
      <c r="G21" s="147">
        <f>+G12</f>
        <v>64.78</v>
      </c>
      <c r="H21" s="147">
        <f t="shared" ref="H21:P21" si="1">+H12</f>
        <v>16.47</v>
      </c>
      <c r="I21" s="147">
        <f t="shared" si="1"/>
        <v>16.57</v>
      </c>
      <c r="J21" s="147">
        <f t="shared" si="1"/>
        <v>16.82</v>
      </c>
      <c r="K21" s="147">
        <f t="shared" si="1"/>
        <v>13.23</v>
      </c>
      <c r="L21" s="147">
        <f t="shared" si="1"/>
        <v>13.03</v>
      </c>
      <c r="M21" s="147">
        <f t="shared" si="1"/>
        <v>12.95</v>
      </c>
      <c r="N21" s="147">
        <f t="shared" si="1"/>
        <v>3.12</v>
      </c>
      <c r="O21" s="147">
        <f t="shared" si="1"/>
        <v>59.25</v>
      </c>
      <c r="P21" s="147">
        <f t="shared" si="1"/>
        <v>58.54</v>
      </c>
      <c r="Q21" s="148">
        <f t="shared" si="0"/>
        <v>274.76</v>
      </c>
      <c r="R21" s="151" t="s">
        <v>2</v>
      </c>
    </row>
    <row r="22" spans="2:20" s="7" customFormat="1" ht="24.95" customHeight="1" x14ac:dyDescent="0.25">
      <c r="B22" s="550" t="s">
        <v>774</v>
      </c>
      <c r="C22" s="551"/>
      <c r="D22" s="551"/>
      <c r="E22" s="551"/>
      <c r="F22" s="552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8">
        <f t="shared" si="0"/>
        <v>0</v>
      </c>
      <c r="R22" s="151" t="s">
        <v>2</v>
      </c>
    </row>
    <row r="23" spans="2:20" s="7" customFormat="1" ht="24.95" customHeight="1" x14ac:dyDescent="0.25">
      <c r="B23" s="550"/>
      <c r="C23" s="551"/>
      <c r="D23" s="551"/>
      <c r="E23" s="551"/>
      <c r="F23" s="552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8">
        <f t="shared" si="0"/>
        <v>0</v>
      </c>
      <c r="R23" s="151"/>
    </row>
    <row r="24" spans="2:20" s="7" customFormat="1" ht="24.95" customHeight="1" thickBot="1" x14ac:dyDescent="0.3">
      <c r="B24" s="553"/>
      <c r="C24" s="554"/>
      <c r="D24" s="554"/>
      <c r="E24" s="554"/>
      <c r="F24" s="555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50">
        <f t="shared" si="0"/>
        <v>0</v>
      </c>
      <c r="R24" s="152"/>
    </row>
    <row r="25" spans="2:20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69"/>
    </row>
    <row r="26" spans="2:20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69"/>
    </row>
    <row r="27" spans="2:20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7">
    <mergeCell ref="B19:F19"/>
    <mergeCell ref="B1:R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B22:F22"/>
    <mergeCell ref="B23:F23"/>
    <mergeCell ref="B24:F24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DD68A-65C1-48F9-A825-0F58C2A540DE}">
  <sheetPr>
    <tabColor rgb="FF0070C0"/>
  </sheetPr>
  <dimension ref="B1:X46"/>
  <sheetViews>
    <sheetView showGridLines="0" view="pageBreakPreview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17" width="10.7109375" style="32" customWidth="1"/>
    <col min="18" max="18" width="3.5703125" style="34" customWidth="1"/>
    <col min="19" max="19" width="1.7109375" style="32" customWidth="1"/>
    <col min="20" max="21" width="9.140625" style="298"/>
    <col min="22" max="16384" width="9.140625" style="32"/>
  </cols>
  <sheetData>
    <row r="1" spans="2:24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T1" s="292"/>
      <c r="U1" s="292"/>
    </row>
    <row r="2" spans="2:24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T2" s="292"/>
      <c r="U2" s="292"/>
    </row>
    <row r="3" spans="2:24" s="10" customFormat="1" ht="20.100000000000001" customHeight="1" x14ac:dyDescent="0.25">
      <c r="T3" s="292"/>
      <c r="U3" s="292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293"/>
      <c r="U4" s="293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  <c r="T5" s="294"/>
      <c r="U5" s="294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94"/>
      <c r="U6" s="294"/>
    </row>
    <row r="7" spans="2:24" s="5" customFormat="1" ht="20.100000000000001" customHeight="1" x14ac:dyDescent="0.25">
      <c r="B7" s="1" t="s">
        <v>24</v>
      </c>
      <c r="D7" s="43" t="s">
        <v>75</v>
      </c>
      <c r="N7" s="3" t="s">
        <v>234</v>
      </c>
      <c r="O7" s="313" t="s">
        <v>235</v>
      </c>
      <c r="P7" s="3" t="s">
        <v>25</v>
      </c>
      <c r="Q7" s="68" t="s">
        <v>285</v>
      </c>
      <c r="T7" s="294"/>
      <c r="U7" s="294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T8" s="295"/>
      <c r="U8" s="295"/>
    </row>
    <row r="9" spans="2:24" s="8" customFormat="1" ht="24.95" customHeight="1" x14ac:dyDescent="0.25">
      <c r="B9" s="556"/>
      <c r="C9" s="557"/>
      <c r="D9" s="557"/>
      <c r="E9" s="557"/>
      <c r="F9" s="557"/>
      <c r="G9" s="166" t="s">
        <v>894</v>
      </c>
      <c r="H9" s="166" t="s">
        <v>895</v>
      </c>
      <c r="I9" s="166" t="s">
        <v>91</v>
      </c>
      <c r="J9" s="166" t="s">
        <v>117</v>
      </c>
      <c r="K9" s="166" t="s">
        <v>118</v>
      </c>
      <c r="L9" s="166" t="s">
        <v>898</v>
      </c>
      <c r="M9" s="166" t="s">
        <v>899</v>
      </c>
      <c r="N9" s="166"/>
      <c r="O9" s="166"/>
      <c r="P9" s="166"/>
      <c r="Q9" s="167" t="s">
        <v>98</v>
      </c>
      <c r="R9" s="168"/>
      <c r="T9" s="295"/>
      <c r="U9" s="295"/>
    </row>
    <row r="10" spans="2:24" s="8" customFormat="1" ht="24.95" customHeight="1" x14ac:dyDescent="0.25">
      <c r="B10" s="579" t="s">
        <v>67</v>
      </c>
      <c r="C10" s="580"/>
      <c r="D10" s="580"/>
      <c r="E10" s="580"/>
      <c r="F10" s="581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8"/>
      <c r="R10" s="151"/>
      <c r="T10" s="297"/>
      <c r="U10" s="297"/>
    </row>
    <row r="11" spans="2:24" s="8" customFormat="1" ht="24.95" customHeight="1" x14ac:dyDescent="0.25">
      <c r="B11" s="550" t="s">
        <v>835</v>
      </c>
      <c r="C11" s="551"/>
      <c r="D11" s="551"/>
      <c r="E11" s="551"/>
      <c r="F11" s="552"/>
      <c r="G11" s="147">
        <v>2</v>
      </c>
      <c r="H11" s="147">
        <v>2</v>
      </c>
      <c r="I11" s="147"/>
      <c r="J11" s="147">
        <v>3</v>
      </c>
      <c r="K11" s="147">
        <v>3</v>
      </c>
      <c r="L11" s="147">
        <v>1</v>
      </c>
      <c r="M11" s="147">
        <v>1</v>
      </c>
      <c r="N11" s="147"/>
      <c r="O11" s="147"/>
      <c r="P11" s="147"/>
      <c r="Q11" s="148">
        <f t="shared" ref="Q11:Q16" si="0">+SUM(G11:P11)</f>
        <v>12</v>
      </c>
      <c r="R11" s="151" t="s">
        <v>70</v>
      </c>
      <c r="T11" s="297" t="s">
        <v>853</v>
      </c>
      <c r="U11" s="297"/>
      <c r="V11" s="72"/>
    </row>
    <row r="12" spans="2:24" s="8" customFormat="1" ht="24.95" customHeight="1" x14ac:dyDescent="0.25">
      <c r="B12" s="550" t="s">
        <v>843</v>
      </c>
      <c r="C12" s="551"/>
      <c r="D12" s="551"/>
      <c r="E12" s="551"/>
      <c r="F12" s="552"/>
      <c r="G12" s="147">
        <v>3</v>
      </c>
      <c r="H12" s="147">
        <v>3</v>
      </c>
      <c r="I12" s="147"/>
      <c r="J12" s="147">
        <v>3</v>
      </c>
      <c r="K12" s="147">
        <v>3</v>
      </c>
      <c r="L12" s="147"/>
      <c r="M12" s="147"/>
      <c r="N12" s="147"/>
      <c r="O12" s="147"/>
      <c r="P12" s="147"/>
      <c r="Q12" s="148">
        <f t="shared" si="0"/>
        <v>12</v>
      </c>
      <c r="R12" s="151" t="s">
        <v>70</v>
      </c>
      <c r="T12" s="297" t="s">
        <v>869</v>
      </c>
      <c r="U12" s="297"/>
      <c r="V12" s="72"/>
    </row>
    <row r="13" spans="2:24" s="8" customFormat="1" ht="24.95" customHeight="1" x14ac:dyDescent="0.25">
      <c r="B13" s="550" t="s">
        <v>837</v>
      </c>
      <c r="C13" s="551"/>
      <c r="D13" s="551"/>
      <c r="E13" s="551"/>
      <c r="F13" s="552"/>
      <c r="G13" s="147"/>
      <c r="H13" s="147"/>
      <c r="I13" s="147"/>
      <c r="J13" s="147"/>
      <c r="K13" s="147"/>
      <c r="L13" s="147">
        <v>1</v>
      </c>
      <c r="M13" s="147">
        <v>1</v>
      </c>
      <c r="N13" s="147"/>
      <c r="O13" s="147"/>
      <c r="P13" s="147"/>
      <c r="Q13" s="148">
        <f t="shared" si="0"/>
        <v>2</v>
      </c>
      <c r="R13" s="151" t="s">
        <v>70</v>
      </c>
      <c r="T13" s="297" t="s">
        <v>854</v>
      </c>
      <c r="U13" s="297"/>
      <c r="V13" s="72"/>
    </row>
    <row r="14" spans="2:24" s="7" customFormat="1" ht="24.95" customHeight="1" x14ac:dyDescent="0.25">
      <c r="B14" s="550" t="s">
        <v>844</v>
      </c>
      <c r="C14" s="551"/>
      <c r="D14" s="551"/>
      <c r="E14" s="551"/>
      <c r="F14" s="552"/>
      <c r="G14" s="147"/>
      <c r="H14" s="147"/>
      <c r="I14" s="147"/>
      <c r="J14" s="147"/>
      <c r="K14" s="147">
        <v>1</v>
      </c>
      <c r="L14" s="147"/>
      <c r="M14" s="147"/>
      <c r="N14" s="147"/>
      <c r="O14" s="147"/>
      <c r="P14" s="147"/>
      <c r="Q14" s="148">
        <f t="shared" si="0"/>
        <v>1</v>
      </c>
      <c r="R14" s="151" t="s">
        <v>70</v>
      </c>
      <c r="T14" s="297" t="s">
        <v>855</v>
      </c>
      <c r="U14" s="296"/>
      <c r="V14" s="72"/>
    </row>
    <row r="15" spans="2:24" s="7" customFormat="1" ht="24.95" customHeight="1" x14ac:dyDescent="0.25">
      <c r="B15" s="550" t="s">
        <v>840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299" t="s">
        <v>857</v>
      </c>
      <c r="U15" s="296"/>
      <c r="V15" s="72"/>
    </row>
    <row r="16" spans="2:24" s="7" customFormat="1" ht="24.95" customHeight="1" x14ac:dyDescent="0.25">
      <c r="B16" s="550" t="s">
        <v>856</v>
      </c>
      <c r="C16" s="551"/>
      <c r="D16" s="551"/>
      <c r="E16" s="551"/>
      <c r="F16" s="552"/>
      <c r="G16" s="147"/>
      <c r="H16" s="147"/>
      <c r="I16" s="147">
        <v>1</v>
      </c>
      <c r="J16" s="147"/>
      <c r="K16" s="147"/>
      <c r="L16" s="147"/>
      <c r="M16" s="147"/>
      <c r="N16" s="147"/>
      <c r="O16" s="147"/>
      <c r="P16" s="147"/>
      <c r="Q16" s="148">
        <f t="shared" si="0"/>
        <v>1</v>
      </c>
      <c r="R16" s="151" t="s">
        <v>70</v>
      </c>
      <c r="T16" s="297" t="s">
        <v>858</v>
      </c>
      <c r="U16" s="296"/>
      <c r="V16" s="72"/>
    </row>
    <row r="17" spans="2:22" s="8" customFormat="1" ht="24.95" customHeight="1" x14ac:dyDescent="0.25">
      <c r="B17" s="579" t="s">
        <v>68</v>
      </c>
      <c r="C17" s="580"/>
      <c r="D17" s="580"/>
      <c r="E17" s="580"/>
      <c r="F17" s="581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/>
      <c r="R17" s="151"/>
      <c r="T17" s="297"/>
      <c r="U17" s="297"/>
      <c r="V17" s="72"/>
    </row>
    <row r="18" spans="2:22" s="8" customFormat="1" ht="24.95" customHeight="1" x14ac:dyDescent="0.25">
      <c r="B18" s="550" t="s">
        <v>848</v>
      </c>
      <c r="C18" s="551"/>
      <c r="D18" s="551"/>
      <c r="E18" s="551"/>
      <c r="F18" s="552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8">
        <f t="shared" ref="Q18:Q34" si="1">+SUM(G18:P18)</f>
        <v>0</v>
      </c>
      <c r="R18" s="151" t="s">
        <v>70</v>
      </c>
      <c r="T18" s="299" t="s">
        <v>859</v>
      </c>
      <c r="U18" s="297"/>
      <c r="V18" s="72"/>
    </row>
    <row r="19" spans="2:22" s="8" customFormat="1" ht="24.95" customHeight="1" x14ac:dyDescent="0.25">
      <c r="B19" s="550" t="s">
        <v>1069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1"/>
        <v>0</v>
      </c>
      <c r="R19" s="151" t="s">
        <v>70</v>
      </c>
      <c r="T19" s="297" t="s">
        <v>860</v>
      </c>
      <c r="U19" s="297"/>
      <c r="V19" s="72"/>
    </row>
    <row r="20" spans="2:22" s="8" customFormat="1" ht="24.95" customHeight="1" x14ac:dyDescent="0.25">
      <c r="B20" s="550" t="s">
        <v>861</v>
      </c>
      <c r="C20" s="551"/>
      <c r="D20" s="551"/>
      <c r="E20" s="551"/>
      <c r="F20" s="552"/>
      <c r="G20" s="147">
        <f>+G12</f>
        <v>3</v>
      </c>
      <c r="H20" s="147">
        <f t="shared" ref="H20:P20" si="2">+H12</f>
        <v>3</v>
      </c>
      <c r="I20" s="147">
        <f t="shared" si="2"/>
        <v>0</v>
      </c>
      <c r="J20" s="147">
        <f t="shared" si="2"/>
        <v>3</v>
      </c>
      <c r="K20" s="147">
        <f t="shared" si="2"/>
        <v>3</v>
      </c>
      <c r="L20" s="147">
        <f t="shared" si="2"/>
        <v>0</v>
      </c>
      <c r="M20" s="147">
        <f t="shared" si="2"/>
        <v>0</v>
      </c>
      <c r="N20" s="147">
        <f t="shared" si="2"/>
        <v>0</v>
      </c>
      <c r="O20" s="147">
        <f t="shared" si="2"/>
        <v>0</v>
      </c>
      <c r="P20" s="147">
        <f t="shared" si="2"/>
        <v>0</v>
      </c>
      <c r="Q20" s="148">
        <f t="shared" si="1"/>
        <v>12</v>
      </c>
      <c r="R20" s="151" t="s">
        <v>70</v>
      </c>
      <c r="T20" s="297" t="s">
        <v>862</v>
      </c>
      <c r="U20" s="297"/>
      <c r="V20" s="72"/>
    </row>
    <row r="21" spans="2:22" s="7" customFormat="1" ht="24.95" customHeight="1" x14ac:dyDescent="0.25">
      <c r="B21" s="550" t="s">
        <v>838</v>
      </c>
      <c r="C21" s="551"/>
      <c r="D21" s="551"/>
      <c r="E21" s="551"/>
      <c r="F21" s="552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8">
        <f t="shared" si="1"/>
        <v>0</v>
      </c>
      <c r="R21" s="151" t="s">
        <v>70</v>
      </c>
      <c r="T21" s="300" t="s">
        <v>863</v>
      </c>
      <c r="U21" s="296"/>
      <c r="V21" s="72"/>
    </row>
    <row r="22" spans="2:22" s="7" customFormat="1" ht="24.95" customHeight="1" x14ac:dyDescent="0.25">
      <c r="B22" s="550" t="s">
        <v>849</v>
      </c>
      <c r="C22" s="551"/>
      <c r="D22" s="551"/>
      <c r="E22" s="551"/>
      <c r="F22" s="552"/>
      <c r="G22" s="147">
        <f>+G19</f>
        <v>0</v>
      </c>
      <c r="H22" s="147">
        <f t="shared" ref="H22:P22" si="3">+H19</f>
        <v>0</v>
      </c>
      <c r="I22" s="147">
        <f t="shared" si="3"/>
        <v>0</v>
      </c>
      <c r="J22" s="147">
        <f t="shared" si="3"/>
        <v>0</v>
      </c>
      <c r="K22" s="147">
        <f t="shared" si="3"/>
        <v>0</v>
      </c>
      <c r="L22" s="147">
        <f t="shared" si="3"/>
        <v>0</v>
      </c>
      <c r="M22" s="147">
        <f t="shared" si="3"/>
        <v>0</v>
      </c>
      <c r="N22" s="147">
        <f t="shared" si="3"/>
        <v>0</v>
      </c>
      <c r="O22" s="147">
        <f t="shared" si="3"/>
        <v>0</v>
      </c>
      <c r="P22" s="147">
        <f t="shared" si="3"/>
        <v>0</v>
      </c>
      <c r="Q22" s="148">
        <f t="shared" si="1"/>
        <v>0</v>
      </c>
      <c r="R22" s="151" t="s">
        <v>70</v>
      </c>
      <c r="T22" s="297" t="s">
        <v>864</v>
      </c>
      <c r="U22" s="296"/>
      <c r="V22" s="72"/>
    </row>
    <row r="23" spans="2:22" s="7" customFormat="1" ht="24.95" customHeight="1" x14ac:dyDescent="0.25">
      <c r="B23" s="550" t="s">
        <v>841</v>
      </c>
      <c r="C23" s="551"/>
      <c r="D23" s="551"/>
      <c r="E23" s="551"/>
      <c r="F23" s="552"/>
      <c r="G23" s="147">
        <f>+G16</f>
        <v>0</v>
      </c>
      <c r="H23" s="147">
        <f t="shared" ref="H23:P23" si="4">+H16</f>
        <v>0</v>
      </c>
      <c r="I23" s="147">
        <f t="shared" si="4"/>
        <v>1</v>
      </c>
      <c r="J23" s="147">
        <f t="shared" si="4"/>
        <v>0</v>
      </c>
      <c r="K23" s="147">
        <f t="shared" si="4"/>
        <v>0</v>
      </c>
      <c r="L23" s="147">
        <f t="shared" si="4"/>
        <v>0</v>
      </c>
      <c r="M23" s="147">
        <f t="shared" si="4"/>
        <v>0</v>
      </c>
      <c r="N23" s="147">
        <f t="shared" si="4"/>
        <v>0</v>
      </c>
      <c r="O23" s="147">
        <f t="shared" si="4"/>
        <v>0</v>
      </c>
      <c r="P23" s="147">
        <f t="shared" si="4"/>
        <v>0</v>
      </c>
      <c r="Q23" s="148">
        <f t="shared" si="1"/>
        <v>1</v>
      </c>
      <c r="R23" s="151" t="s">
        <v>70</v>
      </c>
      <c r="T23" s="297" t="s">
        <v>865</v>
      </c>
      <c r="U23" s="296"/>
      <c r="V23" s="72"/>
    </row>
    <row r="24" spans="2:22" s="7" customFormat="1" ht="39.950000000000003" customHeight="1" x14ac:dyDescent="0.25">
      <c r="B24" s="550" t="s">
        <v>876</v>
      </c>
      <c r="C24" s="551"/>
      <c r="D24" s="551"/>
      <c r="E24" s="551"/>
      <c r="F24" s="552"/>
      <c r="G24" s="147">
        <f>+G13</f>
        <v>0</v>
      </c>
      <c r="H24" s="147">
        <f t="shared" ref="H24:P24" si="5">+H13</f>
        <v>0</v>
      </c>
      <c r="I24" s="147">
        <f t="shared" si="5"/>
        <v>0</v>
      </c>
      <c r="J24" s="147">
        <f t="shared" si="5"/>
        <v>0</v>
      </c>
      <c r="K24" s="147">
        <f t="shared" si="5"/>
        <v>0</v>
      </c>
      <c r="L24" s="147">
        <f t="shared" si="5"/>
        <v>1</v>
      </c>
      <c r="M24" s="147">
        <f t="shared" si="5"/>
        <v>1</v>
      </c>
      <c r="N24" s="147">
        <f t="shared" si="5"/>
        <v>0</v>
      </c>
      <c r="O24" s="147">
        <f t="shared" si="5"/>
        <v>0</v>
      </c>
      <c r="P24" s="147">
        <f t="shared" si="5"/>
        <v>0</v>
      </c>
      <c r="Q24" s="148">
        <f t="shared" si="1"/>
        <v>2</v>
      </c>
      <c r="R24" s="151" t="s">
        <v>70</v>
      </c>
      <c r="T24" s="297" t="s">
        <v>877</v>
      </c>
      <c r="U24" s="296"/>
      <c r="V24" s="72"/>
    </row>
    <row r="25" spans="2:22" s="7" customFormat="1" ht="24.95" customHeight="1" x14ac:dyDescent="0.25">
      <c r="B25" s="550" t="s">
        <v>880</v>
      </c>
      <c r="C25" s="551"/>
      <c r="D25" s="551"/>
      <c r="E25" s="551"/>
      <c r="F25" s="552"/>
      <c r="G25" s="147">
        <f t="shared" ref="G25:P25" si="6">+G11</f>
        <v>2</v>
      </c>
      <c r="H25" s="147">
        <f t="shared" si="6"/>
        <v>2</v>
      </c>
      <c r="I25" s="147">
        <f t="shared" si="6"/>
        <v>0</v>
      </c>
      <c r="J25" s="147">
        <f t="shared" si="6"/>
        <v>3</v>
      </c>
      <c r="K25" s="147">
        <f t="shared" si="6"/>
        <v>3</v>
      </c>
      <c r="L25" s="147">
        <f t="shared" si="6"/>
        <v>1</v>
      </c>
      <c r="M25" s="147">
        <f t="shared" si="6"/>
        <v>1</v>
      </c>
      <c r="N25" s="147">
        <f t="shared" si="6"/>
        <v>0</v>
      </c>
      <c r="O25" s="147">
        <f t="shared" si="6"/>
        <v>0</v>
      </c>
      <c r="P25" s="147">
        <f t="shared" si="6"/>
        <v>0</v>
      </c>
      <c r="Q25" s="148">
        <f t="shared" ref="Q25:Q31" si="7">+SUM(G25:P25)</f>
        <v>12</v>
      </c>
      <c r="R25" s="151" t="s">
        <v>70</v>
      </c>
      <c r="T25" s="296" t="s">
        <v>878</v>
      </c>
      <c r="U25" s="296" t="s">
        <v>879</v>
      </c>
      <c r="V25" s="72"/>
    </row>
    <row r="26" spans="2:22" s="7" customFormat="1" ht="24.95" customHeight="1" x14ac:dyDescent="0.25">
      <c r="B26" s="550" t="s">
        <v>850</v>
      </c>
      <c r="C26" s="551"/>
      <c r="D26" s="551"/>
      <c r="E26" s="551"/>
      <c r="F26" s="552"/>
      <c r="G26" s="147">
        <f>+G19</f>
        <v>0</v>
      </c>
      <c r="H26" s="147">
        <f t="shared" ref="H26:P26" si="8">+H19</f>
        <v>0</v>
      </c>
      <c r="I26" s="147">
        <f t="shared" si="8"/>
        <v>0</v>
      </c>
      <c r="J26" s="147">
        <f t="shared" si="8"/>
        <v>0</v>
      </c>
      <c r="K26" s="147">
        <f t="shared" si="8"/>
        <v>0</v>
      </c>
      <c r="L26" s="147">
        <f t="shared" si="8"/>
        <v>0</v>
      </c>
      <c r="M26" s="147">
        <f t="shared" si="8"/>
        <v>0</v>
      </c>
      <c r="N26" s="147">
        <f t="shared" si="8"/>
        <v>0</v>
      </c>
      <c r="O26" s="147">
        <f t="shared" si="8"/>
        <v>0</v>
      </c>
      <c r="P26" s="147">
        <f t="shared" si="8"/>
        <v>0</v>
      </c>
      <c r="Q26" s="148">
        <f t="shared" si="7"/>
        <v>0</v>
      </c>
      <c r="R26" s="151" t="s">
        <v>70</v>
      </c>
      <c r="T26" s="296" t="s">
        <v>887</v>
      </c>
      <c r="U26" s="296"/>
      <c r="V26" s="72"/>
    </row>
    <row r="27" spans="2:22" s="7" customFormat="1" ht="20.100000000000001" customHeight="1" x14ac:dyDescent="0.25">
      <c r="B27" s="550" t="s">
        <v>839</v>
      </c>
      <c r="C27" s="551"/>
      <c r="D27" s="551"/>
      <c r="E27" s="551"/>
      <c r="F27" s="552"/>
      <c r="G27" s="147">
        <f>+G12+G13</f>
        <v>3</v>
      </c>
      <c r="H27" s="147">
        <f t="shared" ref="H27:P27" si="9">+H12+H13</f>
        <v>3</v>
      </c>
      <c r="I27" s="147">
        <f t="shared" si="9"/>
        <v>0</v>
      </c>
      <c r="J27" s="147">
        <f t="shared" si="9"/>
        <v>3</v>
      </c>
      <c r="K27" s="147">
        <f t="shared" si="9"/>
        <v>3</v>
      </c>
      <c r="L27" s="147">
        <f t="shared" si="9"/>
        <v>1</v>
      </c>
      <c r="M27" s="147">
        <f t="shared" si="9"/>
        <v>1</v>
      </c>
      <c r="N27" s="147">
        <f t="shared" si="9"/>
        <v>0</v>
      </c>
      <c r="O27" s="147">
        <f t="shared" si="9"/>
        <v>0</v>
      </c>
      <c r="P27" s="147">
        <f t="shared" si="9"/>
        <v>0</v>
      </c>
      <c r="Q27" s="148">
        <f t="shared" si="7"/>
        <v>14</v>
      </c>
      <c r="R27" s="151" t="s">
        <v>70</v>
      </c>
      <c r="T27" s="296" t="s">
        <v>888</v>
      </c>
      <c r="U27" s="296"/>
      <c r="V27" s="72"/>
    </row>
    <row r="28" spans="2:22" s="7" customFormat="1" ht="20.100000000000001" customHeight="1" x14ac:dyDescent="0.25">
      <c r="B28" s="550" t="s">
        <v>842</v>
      </c>
      <c r="C28" s="551"/>
      <c r="D28" s="551"/>
      <c r="E28" s="551"/>
      <c r="F28" s="552"/>
      <c r="G28" s="147">
        <f>+G16</f>
        <v>0</v>
      </c>
      <c r="H28" s="147">
        <f t="shared" ref="H28:P28" si="10">+H16</f>
        <v>0</v>
      </c>
      <c r="I28" s="147">
        <f t="shared" si="10"/>
        <v>1</v>
      </c>
      <c r="J28" s="147">
        <f t="shared" si="10"/>
        <v>0</v>
      </c>
      <c r="K28" s="147">
        <f t="shared" si="10"/>
        <v>0</v>
      </c>
      <c r="L28" s="147">
        <f t="shared" si="10"/>
        <v>0</v>
      </c>
      <c r="M28" s="147">
        <f t="shared" si="10"/>
        <v>0</v>
      </c>
      <c r="N28" s="147">
        <f t="shared" si="10"/>
        <v>0</v>
      </c>
      <c r="O28" s="147">
        <f t="shared" si="10"/>
        <v>0</v>
      </c>
      <c r="P28" s="147">
        <f t="shared" si="10"/>
        <v>0</v>
      </c>
      <c r="Q28" s="148">
        <f t="shared" si="7"/>
        <v>1</v>
      </c>
      <c r="R28" s="151" t="s">
        <v>70</v>
      </c>
      <c r="T28" s="296" t="s">
        <v>889</v>
      </c>
      <c r="U28" s="296"/>
      <c r="V28" s="72"/>
    </row>
    <row r="29" spans="2:22" s="7" customFormat="1" ht="24.95" customHeight="1" x14ac:dyDescent="0.25">
      <c r="B29" s="550" t="s">
        <v>845</v>
      </c>
      <c r="C29" s="551"/>
      <c r="D29" s="551"/>
      <c r="E29" s="551"/>
      <c r="F29" s="552"/>
      <c r="G29" s="147">
        <f>+G14</f>
        <v>0</v>
      </c>
      <c r="H29" s="147">
        <f t="shared" ref="H29:P29" si="11">+H14</f>
        <v>0</v>
      </c>
      <c r="I29" s="147">
        <f t="shared" si="11"/>
        <v>0</v>
      </c>
      <c r="J29" s="147">
        <f t="shared" si="11"/>
        <v>0</v>
      </c>
      <c r="K29" s="147">
        <f t="shared" si="11"/>
        <v>1</v>
      </c>
      <c r="L29" s="147">
        <f t="shared" si="11"/>
        <v>0</v>
      </c>
      <c r="M29" s="147">
        <f t="shared" si="11"/>
        <v>0</v>
      </c>
      <c r="N29" s="147">
        <f t="shared" si="11"/>
        <v>0</v>
      </c>
      <c r="O29" s="147">
        <f t="shared" si="11"/>
        <v>0</v>
      </c>
      <c r="P29" s="147">
        <f t="shared" si="11"/>
        <v>0</v>
      </c>
      <c r="Q29" s="148">
        <f t="shared" ref="Q29:Q30" si="12">+SUM(G29:P29)</f>
        <v>1</v>
      </c>
      <c r="R29" s="151" t="s">
        <v>70</v>
      </c>
      <c r="T29" s="296" t="s">
        <v>890</v>
      </c>
      <c r="U29" s="296"/>
      <c r="V29" s="72"/>
    </row>
    <row r="30" spans="2:22" s="7" customFormat="1" ht="24.95" customHeight="1" x14ac:dyDescent="0.25">
      <c r="B30" s="550" t="s">
        <v>881</v>
      </c>
      <c r="C30" s="551"/>
      <c r="D30" s="551"/>
      <c r="E30" s="551"/>
      <c r="F30" s="552"/>
      <c r="G30" s="147">
        <f>+G18+G19</f>
        <v>0</v>
      </c>
      <c r="H30" s="147">
        <f t="shared" ref="H30:P30" si="13">+H18+H19</f>
        <v>0</v>
      </c>
      <c r="I30" s="147">
        <f t="shared" si="13"/>
        <v>0</v>
      </c>
      <c r="J30" s="147">
        <f t="shared" si="13"/>
        <v>0</v>
      </c>
      <c r="K30" s="147">
        <f t="shared" si="13"/>
        <v>0</v>
      </c>
      <c r="L30" s="147">
        <f t="shared" si="13"/>
        <v>0</v>
      </c>
      <c r="M30" s="147">
        <f t="shared" si="13"/>
        <v>0</v>
      </c>
      <c r="N30" s="147">
        <f t="shared" si="13"/>
        <v>0</v>
      </c>
      <c r="O30" s="147">
        <f t="shared" si="13"/>
        <v>0</v>
      </c>
      <c r="P30" s="147">
        <f t="shared" si="13"/>
        <v>0</v>
      </c>
      <c r="Q30" s="148">
        <f t="shared" si="12"/>
        <v>0</v>
      </c>
      <c r="R30" s="151" t="s">
        <v>70</v>
      </c>
      <c r="T30" s="296" t="s">
        <v>882</v>
      </c>
      <c r="U30" s="296"/>
      <c r="V30" s="72"/>
    </row>
    <row r="31" spans="2:22" s="7" customFormat="1" ht="24.95" customHeight="1" x14ac:dyDescent="0.25">
      <c r="B31" s="550" t="s">
        <v>883</v>
      </c>
      <c r="C31" s="551"/>
      <c r="D31" s="551"/>
      <c r="E31" s="551"/>
      <c r="F31" s="552"/>
      <c r="G31" s="147">
        <f>+G12+G13</f>
        <v>3</v>
      </c>
      <c r="H31" s="147">
        <f t="shared" ref="H31:P31" si="14">+H12+H13</f>
        <v>3</v>
      </c>
      <c r="I31" s="147">
        <f t="shared" si="14"/>
        <v>0</v>
      </c>
      <c r="J31" s="147">
        <f t="shared" si="14"/>
        <v>3</v>
      </c>
      <c r="K31" s="147">
        <f t="shared" si="14"/>
        <v>3</v>
      </c>
      <c r="L31" s="147">
        <f t="shared" si="14"/>
        <v>1</v>
      </c>
      <c r="M31" s="147">
        <f t="shared" si="14"/>
        <v>1</v>
      </c>
      <c r="N31" s="147">
        <f t="shared" si="14"/>
        <v>0</v>
      </c>
      <c r="O31" s="147">
        <f t="shared" si="14"/>
        <v>0</v>
      </c>
      <c r="P31" s="147">
        <f t="shared" si="14"/>
        <v>0</v>
      </c>
      <c r="Q31" s="148">
        <f t="shared" si="7"/>
        <v>14</v>
      </c>
      <c r="R31" s="151" t="s">
        <v>70</v>
      </c>
      <c r="T31" s="296" t="s">
        <v>884</v>
      </c>
      <c r="U31" s="296"/>
      <c r="V31" s="72"/>
    </row>
    <row r="32" spans="2:22" s="7" customFormat="1" ht="20.100000000000001" customHeight="1" x14ac:dyDescent="0.25">
      <c r="B32" s="550" t="s">
        <v>885</v>
      </c>
      <c r="C32" s="551"/>
      <c r="D32" s="551"/>
      <c r="E32" s="551"/>
      <c r="F32" s="552"/>
      <c r="G32" s="147">
        <f>+G16</f>
        <v>0</v>
      </c>
      <c r="H32" s="147">
        <f t="shared" ref="H32:P32" si="15">+H16</f>
        <v>0</v>
      </c>
      <c r="I32" s="147">
        <f t="shared" si="15"/>
        <v>1</v>
      </c>
      <c r="J32" s="147">
        <f t="shared" si="15"/>
        <v>0</v>
      </c>
      <c r="K32" s="147">
        <f t="shared" si="15"/>
        <v>0</v>
      </c>
      <c r="L32" s="147">
        <f t="shared" si="15"/>
        <v>0</v>
      </c>
      <c r="M32" s="147">
        <f t="shared" si="15"/>
        <v>0</v>
      </c>
      <c r="N32" s="147">
        <f t="shared" si="15"/>
        <v>0</v>
      </c>
      <c r="O32" s="147">
        <f t="shared" si="15"/>
        <v>0</v>
      </c>
      <c r="P32" s="147">
        <f t="shared" si="15"/>
        <v>0</v>
      </c>
      <c r="Q32" s="148">
        <f t="shared" ref="Q32" si="16">+SUM(G32:P32)</f>
        <v>1</v>
      </c>
      <c r="R32" s="151" t="s">
        <v>70</v>
      </c>
      <c r="T32" s="296" t="s">
        <v>886</v>
      </c>
      <c r="U32" s="296"/>
      <c r="V32" s="72"/>
    </row>
    <row r="33" spans="2:22" s="7" customFormat="1" ht="24.95" customHeight="1" x14ac:dyDescent="0.25">
      <c r="B33" s="579" t="s">
        <v>69</v>
      </c>
      <c r="C33" s="580"/>
      <c r="D33" s="580"/>
      <c r="E33" s="580"/>
      <c r="F33" s="581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8"/>
      <c r="R33" s="151"/>
      <c r="T33" s="296"/>
      <c r="U33" s="296"/>
      <c r="V33" s="72"/>
    </row>
    <row r="34" spans="2:22" s="7" customFormat="1" ht="24.95" customHeight="1" x14ac:dyDescent="0.25">
      <c r="B34" s="582" t="s">
        <v>866</v>
      </c>
      <c r="C34" s="583"/>
      <c r="D34" s="583"/>
      <c r="E34" s="583"/>
      <c r="F34" s="584"/>
      <c r="G34" s="147">
        <v>1</v>
      </c>
      <c r="H34" s="147">
        <v>1</v>
      </c>
      <c r="I34" s="147"/>
      <c r="J34" s="147">
        <v>1</v>
      </c>
      <c r="K34" s="147">
        <v>1</v>
      </c>
      <c r="L34" s="147">
        <v>1</v>
      </c>
      <c r="M34" s="147">
        <v>1</v>
      </c>
      <c r="N34" s="147"/>
      <c r="O34" s="147"/>
      <c r="P34" s="147"/>
      <c r="Q34" s="148">
        <f t="shared" si="1"/>
        <v>6</v>
      </c>
      <c r="R34" s="151" t="s">
        <v>70</v>
      </c>
      <c r="T34" s="296" t="s">
        <v>867</v>
      </c>
      <c r="U34" s="296" t="s">
        <v>868</v>
      </c>
      <c r="V34" s="72"/>
    </row>
    <row r="35" spans="2:22" s="7" customFormat="1" ht="24.95" customHeight="1" x14ac:dyDescent="0.25">
      <c r="B35" s="550" t="s">
        <v>846</v>
      </c>
      <c r="C35" s="551"/>
      <c r="D35" s="551"/>
      <c r="E35" s="551"/>
      <c r="F35" s="552"/>
      <c r="G35" s="147">
        <f t="shared" ref="G35:P35" si="17">+G11</f>
        <v>2</v>
      </c>
      <c r="H35" s="147">
        <f t="shared" si="17"/>
        <v>2</v>
      </c>
      <c r="I35" s="147">
        <f t="shared" si="17"/>
        <v>0</v>
      </c>
      <c r="J35" s="147">
        <f t="shared" si="17"/>
        <v>3</v>
      </c>
      <c r="K35" s="147">
        <f t="shared" si="17"/>
        <v>3</v>
      </c>
      <c r="L35" s="147">
        <f t="shared" si="17"/>
        <v>1</v>
      </c>
      <c r="M35" s="147">
        <f t="shared" si="17"/>
        <v>1</v>
      </c>
      <c r="N35" s="147">
        <f t="shared" si="17"/>
        <v>0</v>
      </c>
      <c r="O35" s="147">
        <f t="shared" si="17"/>
        <v>0</v>
      </c>
      <c r="P35" s="147">
        <f t="shared" si="17"/>
        <v>0</v>
      </c>
      <c r="Q35" s="148">
        <f t="shared" ref="Q35:Q38" si="18">+SUM(G35:P35)</f>
        <v>12</v>
      </c>
      <c r="R35" s="151" t="s">
        <v>70</v>
      </c>
      <c r="T35" s="297" t="s">
        <v>901</v>
      </c>
      <c r="U35" s="296"/>
      <c r="V35" s="72"/>
    </row>
    <row r="36" spans="2:22" s="7" customFormat="1" ht="50.1" customHeight="1" x14ac:dyDescent="0.25">
      <c r="B36" s="582" t="s">
        <v>870</v>
      </c>
      <c r="C36" s="583"/>
      <c r="D36" s="583"/>
      <c r="E36" s="583"/>
      <c r="F36" s="584"/>
      <c r="G36" s="147">
        <f>+G34</f>
        <v>1</v>
      </c>
      <c r="H36" s="147">
        <f t="shared" ref="H36:P36" si="19">+H34</f>
        <v>1</v>
      </c>
      <c r="I36" s="147">
        <f t="shared" si="19"/>
        <v>0</v>
      </c>
      <c r="J36" s="147">
        <f t="shared" si="19"/>
        <v>1</v>
      </c>
      <c r="K36" s="147">
        <f t="shared" si="19"/>
        <v>1</v>
      </c>
      <c r="L36" s="147">
        <f t="shared" si="19"/>
        <v>1</v>
      </c>
      <c r="M36" s="147">
        <f t="shared" si="19"/>
        <v>1</v>
      </c>
      <c r="N36" s="147">
        <f t="shared" si="19"/>
        <v>0</v>
      </c>
      <c r="O36" s="147">
        <f t="shared" si="19"/>
        <v>0</v>
      </c>
      <c r="P36" s="147">
        <f t="shared" si="19"/>
        <v>0</v>
      </c>
      <c r="Q36" s="148">
        <f t="shared" si="18"/>
        <v>6</v>
      </c>
      <c r="R36" s="151" t="s">
        <v>70</v>
      </c>
      <c r="T36" s="296" t="s">
        <v>871</v>
      </c>
      <c r="U36" s="296" t="s">
        <v>293</v>
      </c>
      <c r="V36" s="72"/>
    </row>
    <row r="37" spans="2:22" s="7" customFormat="1" ht="24.95" customHeight="1" x14ac:dyDescent="0.25">
      <c r="B37" s="550" t="s">
        <v>847</v>
      </c>
      <c r="C37" s="551"/>
      <c r="D37" s="551"/>
      <c r="E37" s="551"/>
      <c r="F37" s="552"/>
      <c r="G37" s="147">
        <f t="shared" ref="G37:P37" si="20">+G11</f>
        <v>2</v>
      </c>
      <c r="H37" s="147">
        <f t="shared" si="20"/>
        <v>2</v>
      </c>
      <c r="I37" s="147">
        <f t="shared" si="20"/>
        <v>0</v>
      </c>
      <c r="J37" s="147">
        <f t="shared" si="20"/>
        <v>3</v>
      </c>
      <c r="K37" s="147">
        <f t="shared" si="20"/>
        <v>3</v>
      </c>
      <c r="L37" s="147">
        <f t="shared" si="20"/>
        <v>1</v>
      </c>
      <c r="M37" s="147">
        <f t="shared" si="20"/>
        <v>1</v>
      </c>
      <c r="N37" s="147">
        <f t="shared" si="20"/>
        <v>0</v>
      </c>
      <c r="O37" s="147">
        <f t="shared" si="20"/>
        <v>0</v>
      </c>
      <c r="P37" s="147">
        <f t="shared" si="20"/>
        <v>0</v>
      </c>
      <c r="Q37" s="148">
        <f t="shared" si="18"/>
        <v>12</v>
      </c>
      <c r="R37" s="151" t="s">
        <v>70</v>
      </c>
      <c r="T37" s="296" t="s">
        <v>872</v>
      </c>
      <c r="U37" s="296"/>
      <c r="V37" s="72"/>
    </row>
    <row r="38" spans="2:22" s="7" customFormat="1" ht="24.95" customHeight="1" x14ac:dyDescent="0.25">
      <c r="B38" s="550" t="s">
        <v>851</v>
      </c>
      <c r="C38" s="551"/>
      <c r="D38" s="551"/>
      <c r="E38" s="551"/>
      <c r="F38" s="552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8">
        <f t="shared" si="18"/>
        <v>0</v>
      </c>
      <c r="R38" s="151" t="s">
        <v>70</v>
      </c>
      <c r="T38" s="296" t="s">
        <v>873</v>
      </c>
      <c r="U38" s="296"/>
      <c r="V38" s="72"/>
    </row>
    <row r="39" spans="2:22" s="7" customFormat="1" ht="24.95" customHeight="1" x14ac:dyDescent="0.25">
      <c r="B39" s="550" t="s">
        <v>852</v>
      </c>
      <c r="C39" s="551"/>
      <c r="D39" s="551"/>
      <c r="E39" s="551"/>
      <c r="F39" s="552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8">
        <f t="shared" ref="Q39:Q41" si="21">+SUM(G39:P39)</f>
        <v>0</v>
      </c>
      <c r="R39" s="151" t="s">
        <v>70</v>
      </c>
      <c r="T39" s="300" t="s">
        <v>874</v>
      </c>
      <c r="U39" s="296"/>
      <c r="V39" s="72"/>
    </row>
    <row r="40" spans="2:22" s="7" customFormat="1" ht="24.95" customHeight="1" x14ac:dyDescent="0.25">
      <c r="B40" s="550" t="s">
        <v>897</v>
      </c>
      <c r="C40" s="551"/>
      <c r="D40" s="551"/>
      <c r="E40" s="551"/>
      <c r="F40" s="552"/>
      <c r="G40" s="147">
        <f>+G41</f>
        <v>2</v>
      </c>
      <c r="H40" s="147">
        <f t="shared" ref="H40:P40" si="22">+H41</f>
        <v>2</v>
      </c>
      <c r="I40" s="147">
        <f t="shared" si="22"/>
        <v>0</v>
      </c>
      <c r="J40" s="147">
        <f t="shared" si="22"/>
        <v>0</v>
      </c>
      <c r="K40" s="147">
        <f t="shared" si="22"/>
        <v>0</v>
      </c>
      <c r="L40" s="147">
        <f t="shared" si="22"/>
        <v>0</v>
      </c>
      <c r="M40" s="147">
        <f t="shared" si="22"/>
        <v>0</v>
      </c>
      <c r="N40" s="147">
        <f t="shared" si="22"/>
        <v>0</v>
      </c>
      <c r="O40" s="147">
        <f t="shared" si="22"/>
        <v>0</v>
      </c>
      <c r="P40" s="147">
        <f t="shared" si="22"/>
        <v>0</v>
      </c>
      <c r="Q40" s="148">
        <f t="shared" ref="Q40" si="23">+SUM(G40:P40)</f>
        <v>4</v>
      </c>
      <c r="R40" s="151" t="s">
        <v>70</v>
      </c>
      <c r="T40" s="296" t="s">
        <v>896</v>
      </c>
      <c r="U40" s="296"/>
      <c r="V40" s="72"/>
    </row>
    <row r="41" spans="2:22" s="7" customFormat="1" ht="24.95" customHeight="1" x14ac:dyDescent="0.25">
      <c r="B41" s="550" t="s">
        <v>836</v>
      </c>
      <c r="C41" s="551"/>
      <c r="D41" s="551"/>
      <c r="E41" s="551"/>
      <c r="F41" s="552"/>
      <c r="G41" s="147">
        <v>2</v>
      </c>
      <c r="H41" s="147">
        <v>2</v>
      </c>
      <c r="I41" s="147"/>
      <c r="J41" s="147"/>
      <c r="K41" s="147"/>
      <c r="L41" s="147"/>
      <c r="M41" s="147"/>
      <c r="N41" s="147"/>
      <c r="O41" s="147"/>
      <c r="P41" s="147"/>
      <c r="Q41" s="148">
        <f t="shared" si="21"/>
        <v>4</v>
      </c>
      <c r="R41" s="151" t="s">
        <v>70</v>
      </c>
      <c r="T41" s="296" t="s">
        <v>875</v>
      </c>
      <c r="U41" s="296"/>
      <c r="V41" s="72"/>
    </row>
    <row r="42" spans="2:22" s="7" customFormat="1" ht="24.95" customHeight="1" x14ac:dyDescent="0.25">
      <c r="B42" s="550" t="s">
        <v>891</v>
      </c>
      <c r="C42" s="551"/>
      <c r="D42" s="551"/>
      <c r="E42" s="551"/>
      <c r="F42" s="552"/>
      <c r="G42" s="147">
        <f>+G41</f>
        <v>2</v>
      </c>
      <c r="H42" s="147">
        <f t="shared" ref="H42:P42" si="24">+H41</f>
        <v>2</v>
      </c>
      <c r="I42" s="147">
        <f t="shared" si="24"/>
        <v>0</v>
      </c>
      <c r="J42" s="147">
        <f t="shared" si="24"/>
        <v>0</v>
      </c>
      <c r="K42" s="147">
        <f t="shared" si="24"/>
        <v>0</v>
      </c>
      <c r="L42" s="147">
        <f t="shared" si="24"/>
        <v>0</v>
      </c>
      <c r="M42" s="147">
        <f t="shared" si="24"/>
        <v>0</v>
      </c>
      <c r="N42" s="147">
        <f t="shared" si="24"/>
        <v>0</v>
      </c>
      <c r="O42" s="147">
        <f t="shared" si="24"/>
        <v>0</v>
      </c>
      <c r="P42" s="147">
        <f t="shared" si="24"/>
        <v>0</v>
      </c>
      <c r="Q42" s="148">
        <f t="shared" ref="Q42" si="25">+SUM(G42:P42)</f>
        <v>4</v>
      </c>
      <c r="R42" s="151" t="s">
        <v>70</v>
      </c>
      <c r="T42" s="296" t="s">
        <v>892</v>
      </c>
      <c r="U42" s="296" t="s">
        <v>893</v>
      </c>
      <c r="V42" s="72"/>
    </row>
    <row r="43" spans="2:22" s="7" customFormat="1" ht="24.95" customHeight="1" thickBot="1" x14ac:dyDescent="0.3">
      <c r="B43" s="553"/>
      <c r="C43" s="554"/>
      <c r="D43" s="554"/>
      <c r="E43" s="554"/>
      <c r="F43" s="555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50"/>
      <c r="R43" s="152"/>
      <c r="T43" s="297"/>
      <c r="U43" s="296"/>
      <c r="V43" s="72"/>
    </row>
    <row r="44" spans="2:22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69"/>
      <c r="T44" s="297"/>
      <c r="U44" s="296"/>
      <c r="V44" s="72"/>
    </row>
    <row r="45" spans="2:22" s="7" customFormat="1" ht="20.100000000000001" customHeight="1" x14ac:dyDescent="0.25">
      <c r="B45" s="57"/>
      <c r="C45" s="57"/>
      <c r="D45" s="57"/>
      <c r="E45" s="57"/>
      <c r="F45" s="57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69"/>
      <c r="T45" s="296"/>
      <c r="U45" s="296"/>
    </row>
    <row r="46" spans="2:22" s="7" customFormat="1" ht="20.100000000000001" customHeight="1" x14ac:dyDescent="0.25">
      <c r="B46" s="57"/>
      <c r="C46" s="57"/>
      <c r="D46" s="57"/>
      <c r="E46" s="57"/>
      <c r="F46" s="57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69"/>
      <c r="T46" s="296"/>
      <c r="U46" s="296"/>
    </row>
  </sheetData>
  <mergeCells count="36">
    <mergeCell ref="B1:R2"/>
    <mergeCell ref="B9:F9"/>
    <mergeCell ref="B10:F10"/>
    <mergeCell ref="B17:F17"/>
    <mergeCell ref="B18:F18"/>
    <mergeCell ref="B11:F11"/>
    <mergeCell ref="B12:F12"/>
    <mergeCell ref="B13:F13"/>
    <mergeCell ref="B14:F14"/>
    <mergeCell ref="B22:F22"/>
    <mergeCell ref="B23:F23"/>
    <mergeCell ref="B21:F21"/>
    <mergeCell ref="B15:F15"/>
    <mergeCell ref="B16:F16"/>
    <mergeCell ref="B19:F19"/>
    <mergeCell ref="B20:F20"/>
    <mergeCell ref="B43:F43"/>
    <mergeCell ref="B29:F29"/>
    <mergeCell ref="B30:F30"/>
    <mergeCell ref="B32:F32"/>
    <mergeCell ref="B42:F42"/>
    <mergeCell ref="B37:F37"/>
    <mergeCell ref="B38:F38"/>
    <mergeCell ref="B39:F39"/>
    <mergeCell ref="B41:F41"/>
    <mergeCell ref="B33:F33"/>
    <mergeCell ref="B34:F34"/>
    <mergeCell ref="B35:F35"/>
    <mergeCell ref="B36:F36"/>
    <mergeCell ref="B27:F27"/>
    <mergeCell ref="B28:F28"/>
    <mergeCell ref="B31:F31"/>
    <mergeCell ref="B40:F40"/>
    <mergeCell ref="B24:F24"/>
    <mergeCell ref="B25:F25"/>
    <mergeCell ref="B26:F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EBF6-854A-4C6D-96DC-1A739D807B05}">
  <sheetPr>
    <tabColor rgb="FF0070C0"/>
  </sheetPr>
  <dimension ref="B1:AA46"/>
  <sheetViews>
    <sheetView showGridLines="0" view="pageBreakPreview" zoomScaleNormal="70" zoomScaleSheetLayoutView="100" workbookViewId="0">
      <selection activeCell="Q7" sqref="Q7:R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20" width="10.7109375" style="32" customWidth="1"/>
    <col min="21" max="21" width="3.5703125" style="34" customWidth="1"/>
    <col min="22" max="22" width="1.7109375" style="32" customWidth="1"/>
    <col min="23" max="24" width="9.140625" style="298"/>
    <col min="25" max="16384" width="9.140625" style="32"/>
  </cols>
  <sheetData>
    <row r="1" spans="2:27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W1" s="292"/>
      <c r="X1" s="292"/>
    </row>
    <row r="2" spans="2:27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W2" s="292"/>
      <c r="X2" s="292"/>
    </row>
    <row r="3" spans="2:27" s="10" customFormat="1" ht="20.100000000000001" customHeight="1" x14ac:dyDescent="0.25">
      <c r="W3" s="292"/>
      <c r="X3" s="292"/>
    </row>
    <row r="4" spans="2:27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 t="s">
        <v>21</v>
      </c>
      <c r="T4" s="236" t="str">
        <f>+'DADOS DA OBRA'!$N$25</f>
        <v>18/03/2026</v>
      </c>
      <c r="W4" s="293"/>
      <c r="X4" s="293"/>
      <c r="Y4" s="35"/>
      <c r="Z4" s="36"/>
      <c r="AA4" s="36"/>
    </row>
    <row r="5" spans="2:27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S5" s="3" t="s">
        <v>22</v>
      </c>
      <c r="T5" s="4" t="str">
        <f>'DADOS DA OBRA'!$N$28</f>
        <v>00</v>
      </c>
      <c r="W5" s="294"/>
      <c r="X5" s="294"/>
    </row>
    <row r="6" spans="2:27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W6" s="294"/>
      <c r="X6" s="294"/>
    </row>
    <row r="7" spans="2:27" s="5" customFormat="1" ht="20.100000000000001" customHeight="1" x14ac:dyDescent="0.25">
      <c r="B7" s="1" t="s">
        <v>24</v>
      </c>
      <c r="D7" s="43" t="s">
        <v>75</v>
      </c>
      <c r="Q7" s="3" t="s">
        <v>234</v>
      </c>
      <c r="R7" s="313" t="s">
        <v>235</v>
      </c>
      <c r="S7" s="3" t="s">
        <v>25</v>
      </c>
      <c r="T7" s="68" t="s">
        <v>84</v>
      </c>
      <c r="W7" s="294"/>
      <c r="X7" s="294"/>
    </row>
    <row r="8" spans="2:27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O8" s="12"/>
      <c r="P8" s="12"/>
      <c r="W8" s="295"/>
      <c r="X8" s="295"/>
    </row>
    <row r="9" spans="2:27" s="8" customFormat="1" ht="24.95" customHeight="1" x14ac:dyDescent="0.25">
      <c r="B9" s="556"/>
      <c r="C9" s="557"/>
      <c r="D9" s="557"/>
      <c r="E9" s="557"/>
      <c r="F9" s="557"/>
      <c r="G9" s="166" t="s">
        <v>91</v>
      </c>
      <c r="H9" s="166" t="s">
        <v>117</v>
      </c>
      <c r="I9" s="166" t="s">
        <v>118</v>
      </c>
      <c r="J9" s="166" t="s">
        <v>898</v>
      </c>
      <c r="K9" s="166" t="s">
        <v>899</v>
      </c>
      <c r="L9" s="166" t="s">
        <v>520</v>
      </c>
      <c r="M9" s="166" t="s">
        <v>521</v>
      </c>
      <c r="N9" s="166" t="s">
        <v>119</v>
      </c>
      <c r="O9" s="166" t="s">
        <v>1070</v>
      </c>
      <c r="P9" s="166" t="s">
        <v>72</v>
      </c>
      <c r="Q9" s="166" t="s">
        <v>1071</v>
      </c>
      <c r="R9" s="166" t="s">
        <v>1072</v>
      </c>
      <c r="S9" s="166"/>
      <c r="T9" s="167" t="s">
        <v>98</v>
      </c>
      <c r="U9" s="168"/>
      <c r="W9" s="295"/>
      <c r="X9" s="295"/>
    </row>
    <row r="10" spans="2:27" s="8" customFormat="1" ht="24.95" customHeight="1" x14ac:dyDescent="0.25">
      <c r="B10" s="579" t="s">
        <v>67</v>
      </c>
      <c r="C10" s="580"/>
      <c r="D10" s="580"/>
      <c r="E10" s="580"/>
      <c r="F10" s="581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8"/>
      <c r="U10" s="151"/>
      <c r="W10" s="297"/>
      <c r="X10" s="297"/>
    </row>
    <row r="11" spans="2:27" s="8" customFormat="1" ht="24.95" customHeight="1" x14ac:dyDescent="0.25">
      <c r="B11" s="550" t="s">
        <v>835</v>
      </c>
      <c r="C11" s="551"/>
      <c r="D11" s="551"/>
      <c r="E11" s="551"/>
      <c r="F11" s="552"/>
      <c r="G11" s="147"/>
      <c r="H11" s="147">
        <v>3</v>
      </c>
      <c r="I11" s="147">
        <v>3</v>
      </c>
      <c r="J11" s="147">
        <v>1</v>
      </c>
      <c r="K11" s="147">
        <v>1</v>
      </c>
      <c r="L11" s="147">
        <v>1</v>
      </c>
      <c r="M11" s="147">
        <v>1</v>
      </c>
      <c r="N11" s="147"/>
      <c r="O11" s="147"/>
      <c r="P11" s="147"/>
      <c r="Q11" s="147"/>
      <c r="R11" s="147"/>
      <c r="S11" s="147"/>
      <c r="T11" s="148">
        <f t="shared" ref="T11:T16" si="0">+SUM(G11:S11)</f>
        <v>10</v>
      </c>
      <c r="U11" s="151" t="s">
        <v>70</v>
      </c>
      <c r="W11" s="297" t="s">
        <v>853</v>
      </c>
      <c r="X11" s="297"/>
      <c r="Y11" s="72"/>
    </row>
    <row r="12" spans="2:27" s="8" customFormat="1" ht="24.95" customHeight="1" x14ac:dyDescent="0.25">
      <c r="B12" s="550" t="s">
        <v>843</v>
      </c>
      <c r="C12" s="551"/>
      <c r="D12" s="551"/>
      <c r="E12" s="551"/>
      <c r="F12" s="552"/>
      <c r="G12" s="147"/>
      <c r="H12" s="147">
        <v>3</v>
      </c>
      <c r="I12" s="147">
        <v>3</v>
      </c>
      <c r="J12" s="147"/>
      <c r="K12" s="147"/>
      <c r="L12" s="147">
        <v>1</v>
      </c>
      <c r="M12" s="147">
        <v>1</v>
      </c>
      <c r="N12" s="147"/>
      <c r="O12" s="147"/>
      <c r="P12" s="147"/>
      <c r="Q12" s="147"/>
      <c r="R12" s="147">
        <v>2</v>
      </c>
      <c r="S12" s="147"/>
      <c r="T12" s="148">
        <f t="shared" si="0"/>
        <v>10</v>
      </c>
      <c r="U12" s="151" t="s">
        <v>70</v>
      </c>
      <c r="W12" s="297" t="s">
        <v>869</v>
      </c>
      <c r="X12" s="297"/>
      <c r="Y12" s="72"/>
    </row>
    <row r="13" spans="2:27" s="8" customFormat="1" ht="24.95" customHeight="1" x14ac:dyDescent="0.25">
      <c r="B13" s="550" t="s">
        <v>837</v>
      </c>
      <c r="C13" s="551"/>
      <c r="D13" s="551"/>
      <c r="E13" s="551"/>
      <c r="F13" s="552"/>
      <c r="G13" s="147"/>
      <c r="H13" s="147"/>
      <c r="I13" s="147"/>
      <c r="J13" s="147">
        <v>1</v>
      </c>
      <c r="K13" s="147">
        <v>1</v>
      </c>
      <c r="L13" s="147"/>
      <c r="M13" s="147"/>
      <c r="N13" s="147">
        <v>1</v>
      </c>
      <c r="O13" s="147"/>
      <c r="P13" s="147">
        <v>1</v>
      </c>
      <c r="Q13" s="147"/>
      <c r="R13" s="147"/>
      <c r="S13" s="147"/>
      <c r="T13" s="148">
        <f t="shared" si="0"/>
        <v>4</v>
      </c>
      <c r="U13" s="151" t="s">
        <v>70</v>
      </c>
      <c r="W13" s="297" t="s">
        <v>854</v>
      </c>
      <c r="X13" s="297"/>
      <c r="Y13" s="72"/>
    </row>
    <row r="14" spans="2:27" s="7" customFormat="1" ht="24.95" customHeight="1" x14ac:dyDescent="0.25">
      <c r="B14" s="550" t="s">
        <v>844</v>
      </c>
      <c r="C14" s="551"/>
      <c r="D14" s="551"/>
      <c r="E14" s="551"/>
      <c r="F14" s="552"/>
      <c r="G14" s="147"/>
      <c r="H14" s="147"/>
      <c r="I14" s="147">
        <v>1</v>
      </c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8">
        <f t="shared" si="0"/>
        <v>1</v>
      </c>
      <c r="U14" s="151" t="s">
        <v>70</v>
      </c>
      <c r="W14" s="297" t="s">
        <v>855</v>
      </c>
      <c r="X14" s="296"/>
      <c r="Y14" s="72"/>
    </row>
    <row r="15" spans="2:27" s="7" customFormat="1" ht="24.95" customHeight="1" x14ac:dyDescent="0.25">
      <c r="B15" s="550" t="s">
        <v>840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8">
        <f t="shared" si="0"/>
        <v>0</v>
      </c>
      <c r="U15" s="151" t="s">
        <v>70</v>
      </c>
      <c r="W15" s="299" t="s">
        <v>857</v>
      </c>
      <c r="X15" s="296"/>
      <c r="Y15" s="72"/>
    </row>
    <row r="16" spans="2:27" s="7" customFormat="1" ht="24.95" customHeight="1" x14ac:dyDescent="0.25">
      <c r="B16" s="550" t="s">
        <v>856</v>
      </c>
      <c r="C16" s="551"/>
      <c r="D16" s="551"/>
      <c r="E16" s="551"/>
      <c r="F16" s="552"/>
      <c r="G16" s="147">
        <v>1</v>
      </c>
      <c r="H16" s="147"/>
      <c r="I16" s="147"/>
      <c r="J16" s="147"/>
      <c r="K16" s="147"/>
      <c r="L16" s="147"/>
      <c r="M16" s="147"/>
      <c r="N16" s="147"/>
      <c r="O16" s="147">
        <v>1</v>
      </c>
      <c r="P16" s="147"/>
      <c r="Q16" s="147"/>
      <c r="R16" s="147"/>
      <c r="S16" s="147"/>
      <c r="T16" s="148">
        <f t="shared" si="0"/>
        <v>2</v>
      </c>
      <c r="U16" s="151" t="s">
        <v>70</v>
      </c>
      <c r="W16" s="297" t="s">
        <v>858</v>
      </c>
      <c r="X16" s="296"/>
      <c r="Y16" s="72"/>
    </row>
    <row r="17" spans="2:25" s="8" customFormat="1" ht="24.95" customHeight="1" x14ac:dyDescent="0.25">
      <c r="B17" s="579" t="s">
        <v>68</v>
      </c>
      <c r="C17" s="580"/>
      <c r="D17" s="580"/>
      <c r="E17" s="580"/>
      <c r="F17" s="581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8"/>
      <c r="U17" s="151"/>
      <c r="W17" s="297"/>
      <c r="X17" s="297"/>
      <c r="Y17" s="72"/>
    </row>
    <row r="18" spans="2:25" s="8" customFormat="1" ht="24.95" customHeight="1" x14ac:dyDescent="0.25">
      <c r="B18" s="550" t="s">
        <v>848</v>
      </c>
      <c r="C18" s="551"/>
      <c r="D18" s="551"/>
      <c r="E18" s="551"/>
      <c r="F18" s="552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8">
        <f t="shared" ref="T18:T34" si="1">+SUM(G18:S18)</f>
        <v>0</v>
      </c>
      <c r="U18" s="151" t="s">
        <v>70</v>
      </c>
      <c r="W18" s="299" t="s">
        <v>859</v>
      </c>
      <c r="X18" s="297"/>
      <c r="Y18" s="72"/>
    </row>
    <row r="19" spans="2:25" s="8" customFormat="1" ht="24.95" customHeight="1" x14ac:dyDescent="0.25">
      <c r="B19" s="550" t="s">
        <v>1069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>
        <v>8</v>
      </c>
      <c r="O19" s="147"/>
      <c r="P19" s="147"/>
      <c r="Q19" s="147">
        <v>2</v>
      </c>
      <c r="R19" s="147"/>
      <c r="S19" s="147"/>
      <c r="T19" s="148">
        <f t="shared" si="1"/>
        <v>10</v>
      </c>
      <c r="U19" s="151" t="s">
        <v>70</v>
      </c>
      <c r="W19" s="297" t="s">
        <v>860</v>
      </c>
      <c r="X19" s="297"/>
      <c r="Y19" s="72"/>
    </row>
    <row r="20" spans="2:25" s="8" customFormat="1" ht="24.95" customHeight="1" x14ac:dyDescent="0.25">
      <c r="B20" s="550" t="s">
        <v>861</v>
      </c>
      <c r="C20" s="551"/>
      <c r="D20" s="551"/>
      <c r="E20" s="551"/>
      <c r="F20" s="552"/>
      <c r="G20" s="147">
        <f>+G12</f>
        <v>0</v>
      </c>
      <c r="H20" s="147">
        <f t="shared" ref="H20:S20" si="2">+H12</f>
        <v>3</v>
      </c>
      <c r="I20" s="147">
        <f t="shared" si="2"/>
        <v>3</v>
      </c>
      <c r="J20" s="147">
        <f t="shared" si="2"/>
        <v>0</v>
      </c>
      <c r="K20" s="147">
        <f t="shared" si="2"/>
        <v>0</v>
      </c>
      <c r="L20" s="147">
        <f t="shared" si="2"/>
        <v>1</v>
      </c>
      <c r="M20" s="147">
        <f t="shared" si="2"/>
        <v>1</v>
      </c>
      <c r="N20" s="147">
        <f t="shared" si="2"/>
        <v>0</v>
      </c>
      <c r="O20" s="147">
        <f t="shared" si="2"/>
        <v>0</v>
      </c>
      <c r="P20" s="147">
        <f t="shared" si="2"/>
        <v>0</v>
      </c>
      <c r="Q20" s="147">
        <f t="shared" si="2"/>
        <v>0</v>
      </c>
      <c r="R20" s="147">
        <f t="shared" si="2"/>
        <v>2</v>
      </c>
      <c r="S20" s="147">
        <f t="shared" si="2"/>
        <v>0</v>
      </c>
      <c r="T20" s="148">
        <f t="shared" si="1"/>
        <v>10</v>
      </c>
      <c r="U20" s="151" t="s">
        <v>70</v>
      </c>
      <c r="W20" s="297" t="s">
        <v>862</v>
      </c>
      <c r="X20" s="297"/>
      <c r="Y20" s="72"/>
    </row>
    <row r="21" spans="2:25" s="7" customFormat="1" ht="24.95" customHeight="1" x14ac:dyDescent="0.25">
      <c r="B21" s="550" t="s">
        <v>838</v>
      </c>
      <c r="C21" s="551"/>
      <c r="D21" s="551"/>
      <c r="E21" s="551"/>
      <c r="F21" s="552"/>
      <c r="G21" s="147"/>
      <c r="H21" s="147"/>
      <c r="I21" s="147"/>
      <c r="J21" s="147"/>
      <c r="K21" s="147"/>
      <c r="L21" s="147"/>
      <c r="M21" s="147"/>
      <c r="N21" s="147">
        <f>+N13</f>
        <v>1</v>
      </c>
      <c r="O21" s="147"/>
      <c r="P21" s="147">
        <f>+P13</f>
        <v>1</v>
      </c>
      <c r="Q21" s="147"/>
      <c r="R21" s="147"/>
      <c r="S21" s="147"/>
      <c r="T21" s="148">
        <f t="shared" si="1"/>
        <v>2</v>
      </c>
      <c r="U21" s="151" t="s">
        <v>70</v>
      </c>
      <c r="W21" s="300" t="s">
        <v>863</v>
      </c>
      <c r="X21" s="296"/>
      <c r="Y21" s="72"/>
    </row>
    <row r="22" spans="2:25" s="7" customFormat="1" ht="24.95" customHeight="1" x14ac:dyDescent="0.25">
      <c r="B22" s="550" t="s">
        <v>849</v>
      </c>
      <c r="C22" s="551"/>
      <c r="D22" s="551"/>
      <c r="E22" s="551"/>
      <c r="F22" s="552"/>
      <c r="G22" s="147">
        <f>+G19</f>
        <v>0</v>
      </c>
      <c r="H22" s="147">
        <f t="shared" ref="H22:M22" si="3">+H19</f>
        <v>0</v>
      </c>
      <c r="I22" s="147">
        <f t="shared" si="3"/>
        <v>0</v>
      </c>
      <c r="J22" s="147">
        <f t="shared" si="3"/>
        <v>0</v>
      </c>
      <c r="K22" s="147">
        <f t="shared" si="3"/>
        <v>0</v>
      </c>
      <c r="L22" s="147">
        <f t="shared" si="3"/>
        <v>0</v>
      </c>
      <c r="M22" s="147">
        <f t="shared" si="3"/>
        <v>0</v>
      </c>
      <c r="N22" s="147">
        <f t="shared" ref="N22:S22" si="4">+N19</f>
        <v>8</v>
      </c>
      <c r="O22" s="147">
        <f t="shared" si="4"/>
        <v>0</v>
      </c>
      <c r="P22" s="147">
        <f t="shared" ref="P22:Q22" si="5">+P19</f>
        <v>0</v>
      </c>
      <c r="Q22" s="147">
        <f t="shared" si="5"/>
        <v>2</v>
      </c>
      <c r="R22" s="147">
        <f t="shared" si="4"/>
        <v>0</v>
      </c>
      <c r="S22" s="147">
        <f t="shared" si="4"/>
        <v>0</v>
      </c>
      <c r="T22" s="148">
        <f t="shared" si="1"/>
        <v>10</v>
      </c>
      <c r="U22" s="151" t="s">
        <v>70</v>
      </c>
      <c r="W22" s="297" t="s">
        <v>864</v>
      </c>
      <c r="X22" s="296"/>
      <c r="Y22" s="72"/>
    </row>
    <row r="23" spans="2:25" s="7" customFormat="1" ht="24.95" customHeight="1" x14ac:dyDescent="0.25">
      <c r="B23" s="550" t="s">
        <v>841</v>
      </c>
      <c r="C23" s="551"/>
      <c r="D23" s="551"/>
      <c r="E23" s="551"/>
      <c r="F23" s="552"/>
      <c r="G23" s="147">
        <f t="shared" ref="G23:M23" si="6">+G16</f>
        <v>1</v>
      </c>
      <c r="H23" s="147">
        <f t="shared" si="6"/>
        <v>0</v>
      </c>
      <c r="I23" s="147">
        <f t="shared" si="6"/>
        <v>0</v>
      </c>
      <c r="J23" s="147">
        <f t="shared" si="6"/>
        <v>0</v>
      </c>
      <c r="K23" s="147">
        <f t="shared" si="6"/>
        <v>0</v>
      </c>
      <c r="L23" s="147">
        <f t="shared" si="6"/>
        <v>0</v>
      </c>
      <c r="M23" s="147">
        <f t="shared" si="6"/>
        <v>0</v>
      </c>
      <c r="N23" s="147">
        <f t="shared" ref="N23:S23" si="7">+N16</f>
        <v>0</v>
      </c>
      <c r="O23" s="147">
        <f t="shared" si="7"/>
        <v>1</v>
      </c>
      <c r="P23" s="147">
        <f t="shared" ref="P23:Q23" si="8">+P16</f>
        <v>0</v>
      </c>
      <c r="Q23" s="147">
        <f t="shared" si="8"/>
        <v>0</v>
      </c>
      <c r="R23" s="147">
        <f t="shared" si="7"/>
        <v>0</v>
      </c>
      <c r="S23" s="147">
        <f t="shared" si="7"/>
        <v>0</v>
      </c>
      <c r="T23" s="148">
        <f t="shared" si="1"/>
        <v>2</v>
      </c>
      <c r="U23" s="151" t="s">
        <v>70</v>
      </c>
      <c r="W23" s="297" t="s">
        <v>865</v>
      </c>
      <c r="X23" s="296"/>
      <c r="Y23" s="72"/>
    </row>
    <row r="24" spans="2:25" s="7" customFormat="1" ht="39.950000000000003" customHeight="1" x14ac:dyDescent="0.25">
      <c r="B24" s="550" t="s">
        <v>876</v>
      </c>
      <c r="C24" s="551"/>
      <c r="D24" s="551"/>
      <c r="E24" s="551"/>
      <c r="F24" s="552"/>
      <c r="G24" s="147">
        <f t="shared" ref="G24:M24" si="9">+G13</f>
        <v>0</v>
      </c>
      <c r="H24" s="147">
        <f t="shared" si="9"/>
        <v>0</v>
      </c>
      <c r="I24" s="147">
        <f t="shared" si="9"/>
        <v>0</v>
      </c>
      <c r="J24" s="147">
        <f t="shared" si="9"/>
        <v>1</v>
      </c>
      <c r="K24" s="147">
        <f t="shared" si="9"/>
        <v>1</v>
      </c>
      <c r="L24" s="147">
        <f t="shared" si="9"/>
        <v>0</v>
      </c>
      <c r="M24" s="147">
        <f t="shared" si="9"/>
        <v>0</v>
      </c>
      <c r="N24" s="147"/>
      <c r="O24" s="147">
        <f t="shared" ref="O24" si="10">+O13</f>
        <v>0</v>
      </c>
      <c r="P24" s="147"/>
      <c r="Q24" s="147">
        <f t="shared" ref="Q24" si="11">+Q13</f>
        <v>0</v>
      </c>
      <c r="R24" s="147">
        <f t="shared" ref="R24:S24" si="12">+R13</f>
        <v>0</v>
      </c>
      <c r="S24" s="147">
        <f t="shared" si="12"/>
        <v>0</v>
      </c>
      <c r="T24" s="148">
        <f t="shared" si="1"/>
        <v>2</v>
      </c>
      <c r="U24" s="151" t="s">
        <v>70</v>
      </c>
      <c r="W24" s="297" t="s">
        <v>877</v>
      </c>
      <c r="X24" s="296"/>
      <c r="Y24" s="72"/>
    </row>
    <row r="25" spans="2:25" s="7" customFormat="1" ht="24.95" customHeight="1" x14ac:dyDescent="0.25">
      <c r="B25" s="550" t="s">
        <v>880</v>
      </c>
      <c r="C25" s="551"/>
      <c r="D25" s="551"/>
      <c r="E25" s="551"/>
      <c r="F25" s="552"/>
      <c r="G25" s="147">
        <f t="shared" ref="G25:S25" si="13">+G11</f>
        <v>0</v>
      </c>
      <c r="H25" s="147">
        <f t="shared" si="13"/>
        <v>3</v>
      </c>
      <c r="I25" s="147">
        <f t="shared" si="13"/>
        <v>3</v>
      </c>
      <c r="J25" s="147">
        <f t="shared" si="13"/>
        <v>1</v>
      </c>
      <c r="K25" s="147">
        <f t="shared" si="13"/>
        <v>1</v>
      </c>
      <c r="L25" s="147">
        <f t="shared" si="13"/>
        <v>1</v>
      </c>
      <c r="M25" s="147">
        <f t="shared" si="13"/>
        <v>1</v>
      </c>
      <c r="N25" s="147">
        <f t="shared" si="13"/>
        <v>0</v>
      </c>
      <c r="O25" s="147">
        <f t="shared" si="13"/>
        <v>0</v>
      </c>
      <c r="P25" s="147">
        <f t="shared" si="13"/>
        <v>0</v>
      </c>
      <c r="Q25" s="147">
        <f t="shared" si="13"/>
        <v>0</v>
      </c>
      <c r="R25" s="147">
        <f t="shared" si="13"/>
        <v>0</v>
      </c>
      <c r="S25" s="147">
        <f t="shared" si="13"/>
        <v>0</v>
      </c>
      <c r="T25" s="148">
        <f t="shared" ref="T25:T32" si="14">+SUM(G25:S25)</f>
        <v>10</v>
      </c>
      <c r="U25" s="151" t="s">
        <v>70</v>
      </c>
      <c r="W25" s="296" t="s">
        <v>878</v>
      </c>
      <c r="X25" s="296" t="s">
        <v>879</v>
      </c>
      <c r="Y25" s="72"/>
    </row>
    <row r="26" spans="2:25" s="7" customFormat="1" ht="24.95" customHeight="1" x14ac:dyDescent="0.25">
      <c r="B26" s="550" t="s">
        <v>850</v>
      </c>
      <c r="C26" s="551"/>
      <c r="D26" s="551"/>
      <c r="E26" s="551"/>
      <c r="F26" s="552"/>
      <c r="G26" s="147">
        <f t="shared" ref="G26:M26" si="15">+G19</f>
        <v>0</v>
      </c>
      <c r="H26" s="147">
        <f t="shared" si="15"/>
        <v>0</v>
      </c>
      <c r="I26" s="147">
        <f t="shared" si="15"/>
        <v>0</v>
      </c>
      <c r="J26" s="147">
        <f t="shared" si="15"/>
        <v>0</v>
      </c>
      <c r="K26" s="147">
        <f t="shared" si="15"/>
        <v>0</v>
      </c>
      <c r="L26" s="147">
        <f t="shared" si="15"/>
        <v>0</v>
      </c>
      <c r="M26" s="147">
        <f t="shared" si="15"/>
        <v>0</v>
      </c>
      <c r="N26" s="147">
        <f t="shared" ref="N26:S26" si="16">+N19</f>
        <v>8</v>
      </c>
      <c r="O26" s="147">
        <f t="shared" si="16"/>
        <v>0</v>
      </c>
      <c r="P26" s="147">
        <f t="shared" ref="P26:Q26" si="17">+P19</f>
        <v>0</v>
      </c>
      <c r="Q26" s="147">
        <f t="shared" si="17"/>
        <v>2</v>
      </c>
      <c r="R26" s="147">
        <f t="shared" si="16"/>
        <v>0</v>
      </c>
      <c r="S26" s="147">
        <f t="shared" si="16"/>
        <v>0</v>
      </c>
      <c r="T26" s="148">
        <f t="shared" si="14"/>
        <v>10</v>
      </c>
      <c r="U26" s="151" t="s">
        <v>70</v>
      </c>
      <c r="W26" s="296" t="s">
        <v>887</v>
      </c>
      <c r="X26" s="296"/>
      <c r="Y26" s="72"/>
    </row>
    <row r="27" spans="2:25" s="7" customFormat="1" ht="20.100000000000001" customHeight="1" x14ac:dyDescent="0.25">
      <c r="B27" s="550" t="s">
        <v>839</v>
      </c>
      <c r="C27" s="551"/>
      <c r="D27" s="551"/>
      <c r="E27" s="551"/>
      <c r="F27" s="552"/>
      <c r="G27" s="147">
        <f>+G12+G13</f>
        <v>0</v>
      </c>
      <c r="H27" s="147">
        <f t="shared" ref="H27:S27" si="18">+H12+H13</f>
        <v>3</v>
      </c>
      <c r="I27" s="147">
        <f t="shared" si="18"/>
        <v>3</v>
      </c>
      <c r="J27" s="147">
        <f t="shared" si="18"/>
        <v>1</v>
      </c>
      <c r="K27" s="147">
        <f t="shared" si="18"/>
        <v>1</v>
      </c>
      <c r="L27" s="147">
        <f t="shared" si="18"/>
        <v>1</v>
      </c>
      <c r="M27" s="147">
        <f t="shared" si="18"/>
        <v>1</v>
      </c>
      <c r="N27" s="147">
        <f t="shared" si="18"/>
        <v>1</v>
      </c>
      <c r="O27" s="147">
        <f t="shared" si="18"/>
        <v>0</v>
      </c>
      <c r="P27" s="147">
        <f t="shared" si="18"/>
        <v>1</v>
      </c>
      <c r="Q27" s="147">
        <f t="shared" si="18"/>
        <v>0</v>
      </c>
      <c r="R27" s="147">
        <f t="shared" si="18"/>
        <v>2</v>
      </c>
      <c r="S27" s="147">
        <f t="shared" si="18"/>
        <v>0</v>
      </c>
      <c r="T27" s="148">
        <f t="shared" si="14"/>
        <v>14</v>
      </c>
      <c r="U27" s="151" t="s">
        <v>70</v>
      </c>
      <c r="W27" s="296" t="s">
        <v>888</v>
      </c>
      <c r="X27" s="296"/>
      <c r="Y27" s="72"/>
    </row>
    <row r="28" spans="2:25" s="7" customFormat="1" ht="20.100000000000001" customHeight="1" x14ac:dyDescent="0.25">
      <c r="B28" s="550" t="s">
        <v>842</v>
      </c>
      <c r="C28" s="551"/>
      <c r="D28" s="551"/>
      <c r="E28" s="551"/>
      <c r="F28" s="552"/>
      <c r="G28" s="147">
        <f t="shared" ref="G28:M28" si="19">+G16</f>
        <v>1</v>
      </c>
      <c r="H28" s="147">
        <f t="shared" si="19"/>
        <v>0</v>
      </c>
      <c r="I28" s="147">
        <f t="shared" si="19"/>
        <v>0</v>
      </c>
      <c r="J28" s="147">
        <f t="shared" si="19"/>
        <v>0</v>
      </c>
      <c r="K28" s="147">
        <f t="shared" si="19"/>
        <v>0</v>
      </c>
      <c r="L28" s="147">
        <f t="shared" si="19"/>
        <v>0</v>
      </c>
      <c r="M28" s="147">
        <f t="shared" si="19"/>
        <v>0</v>
      </c>
      <c r="N28" s="147">
        <f t="shared" ref="N28:S28" si="20">+N16</f>
        <v>0</v>
      </c>
      <c r="O28" s="147">
        <f t="shared" si="20"/>
        <v>1</v>
      </c>
      <c r="P28" s="147">
        <f t="shared" ref="P28:Q28" si="21">+P16</f>
        <v>0</v>
      </c>
      <c r="Q28" s="147">
        <f t="shared" si="21"/>
        <v>0</v>
      </c>
      <c r="R28" s="147">
        <f t="shared" si="20"/>
        <v>0</v>
      </c>
      <c r="S28" s="147">
        <f t="shared" si="20"/>
        <v>0</v>
      </c>
      <c r="T28" s="148">
        <f t="shared" si="14"/>
        <v>2</v>
      </c>
      <c r="U28" s="151" t="s">
        <v>70</v>
      </c>
      <c r="W28" s="296" t="s">
        <v>889</v>
      </c>
      <c r="X28" s="296"/>
      <c r="Y28" s="72"/>
    </row>
    <row r="29" spans="2:25" s="7" customFormat="1" ht="24.95" customHeight="1" x14ac:dyDescent="0.25">
      <c r="B29" s="550" t="s">
        <v>845</v>
      </c>
      <c r="C29" s="551"/>
      <c r="D29" s="551"/>
      <c r="E29" s="551"/>
      <c r="F29" s="552"/>
      <c r="G29" s="147">
        <f t="shared" ref="G29:M29" si="22">+G14</f>
        <v>0</v>
      </c>
      <c r="H29" s="147">
        <f t="shared" si="22"/>
        <v>0</v>
      </c>
      <c r="I29" s="147">
        <f t="shared" si="22"/>
        <v>1</v>
      </c>
      <c r="J29" s="147">
        <f t="shared" si="22"/>
        <v>0</v>
      </c>
      <c r="K29" s="147">
        <f t="shared" si="22"/>
        <v>0</v>
      </c>
      <c r="L29" s="147">
        <f t="shared" si="22"/>
        <v>0</v>
      </c>
      <c r="M29" s="147">
        <f t="shared" si="22"/>
        <v>0</v>
      </c>
      <c r="N29" s="147">
        <f t="shared" ref="N29:S29" si="23">+N14</f>
        <v>0</v>
      </c>
      <c r="O29" s="147">
        <f t="shared" si="23"/>
        <v>0</v>
      </c>
      <c r="P29" s="147">
        <f t="shared" ref="P29:Q29" si="24">+P14</f>
        <v>0</v>
      </c>
      <c r="Q29" s="147">
        <f t="shared" si="24"/>
        <v>0</v>
      </c>
      <c r="R29" s="147">
        <f t="shared" si="23"/>
        <v>0</v>
      </c>
      <c r="S29" s="147">
        <f t="shared" si="23"/>
        <v>0</v>
      </c>
      <c r="T29" s="148">
        <f t="shared" si="14"/>
        <v>1</v>
      </c>
      <c r="U29" s="151" t="s">
        <v>70</v>
      </c>
      <c r="W29" s="296" t="s">
        <v>890</v>
      </c>
      <c r="X29" s="296"/>
      <c r="Y29" s="72"/>
    </row>
    <row r="30" spans="2:25" s="7" customFormat="1" ht="24.95" customHeight="1" x14ac:dyDescent="0.25">
      <c r="B30" s="550" t="s">
        <v>881</v>
      </c>
      <c r="C30" s="551"/>
      <c r="D30" s="551"/>
      <c r="E30" s="551"/>
      <c r="F30" s="552"/>
      <c r="G30" s="147">
        <f t="shared" ref="G30:M30" si="25">+G18+G19</f>
        <v>0</v>
      </c>
      <c r="H30" s="147">
        <f t="shared" si="25"/>
        <v>0</v>
      </c>
      <c r="I30" s="147">
        <f t="shared" si="25"/>
        <v>0</v>
      </c>
      <c r="J30" s="147">
        <f t="shared" si="25"/>
        <v>0</v>
      </c>
      <c r="K30" s="147">
        <f t="shared" si="25"/>
        <v>0</v>
      </c>
      <c r="L30" s="147">
        <f t="shared" si="25"/>
        <v>0</v>
      </c>
      <c r="M30" s="147">
        <f t="shared" si="25"/>
        <v>0</v>
      </c>
      <c r="N30" s="147">
        <f t="shared" ref="N30:S30" si="26">+N18+N19</f>
        <v>8</v>
      </c>
      <c r="O30" s="147">
        <f t="shared" si="26"/>
        <v>0</v>
      </c>
      <c r="P30" s="147">
        <f t="shared" ref="P30:Q30" si="27">+P18+P19</f>
        <v>0</v>
      </c>
      <c r="Q30" s="147">
        <f t="shared" si="27"/>
        <v>2</v>
      </c>
      <c r="R30" s="147">
        <f t="shared" si="26"/>
        <v>0</v>
      </c>
      <c r="S30" s="147">
        <f t="shared" si="26"/>
        <v>0</v>
      </c>
      <c r="T30" s="148">
        <f t="shared" si="14"/>
        <v>10</v>
      </c>
      <c r="U30" s="151" t="s">
        <v>70</v>
      </c>
      <c r="W30" s="296" t="s">
        <v>882</v>
      </c>
      <c r="X30" s="296"/>
      <c r="Y30" s="72"/>
    </row>
    <row r="31" spans="2:25" s="7" customFormat="1" ht="24.95" customHeight="1" x14ac:dyDescent="0.25">
      <c r="B31" s="550" t="s">
        <v>883</v>
      </c>
      <c r="C31" s="551"/>
      <c r="D31" s="551"/>
      <c r="E31" s="551"/>
      <c r="F31" s="552"/>
      <c r="G31" s="147">
        <f>+G12+G13</f>
        <v>0</v>
      </c>
      <c r="H31" s="147">
        <f t="shared" ref="H31:S31" si="28">+H12+H13</f>
        <v>3</v>
      </c>
      <c r="I31" s="147">
        <f t="shared" si="28"/>
        <v>3</v>
      </c>
      <c r="J31" s="147">
        <f t="shared" si="28"/>
        <v>1</v>
      </c>
      <c r="K31" s="147">
        <f t="shared" si="28"/>
        <v>1</v>
      </c>
      <c r="L31" s="147">
        <f t="shared" si="28"/>
        <v>1</v>
      </c>
      <c r="M31" s="147">
        <f t="shared" si="28"/>
        <v>1</v>
      </c>
      <c r="N31" s="147">
        <f t="shared" si="28"/>
        <v>1</v>
      </c>
      <c r="O31" s="147">
        <f t="shared" si="28"/>
        <v>0</v>
      </c>
      <c r="P31" s="147">
        <f t="shared" si="28"/>
        <v>1</v>
      </c>
      <c r="Q31" s="147">
        <f t="shared" si="28"/>
        <v>0</v>
      </c>
      <c r="R31" s="147">
        <f t="shared" si="28"/>
        <v>2</v>
      </c>
      <c r="S31" s="147">
        <f t="shared" si="28"/>
        <v>0</v>
      </c>
      <c r="T31" s="148">
        <f t="shared" si="14"/>
        <v>14</v>
      </c>
      <c r="U31" s="151" t="s">
        <v>70</v>
      </c>
      <c r="W31" s="296" t="s">
        <v>884</v>
      </c>
      <c r="X31" s="296"/>
      <c r="Y31" s="72"/>
    </row>
    <row r="32" spans="2:25" s="7" customFormat="1" ht="20.100000000000001" customHeight="1" x14ac:dyDescent="0.25">
      <c r="B32" s="550" t="s">
        <v>885</v>
      </c>
      <c r="C32" s="551"/>
      <c r="D32" s="551"/>
      <c r="E32" s="551"/>
      <c r="F32" s="552"/>
      <c r="G32" s="147">
        <f t="shared" ref="G32:M32" si="29">+G16</f>
        <v>1</v>
      </c>
      <c r="H32" s="147">
        <f t="shared" si="29"/>
        <v>0</v>
      </c>
      <c r="I32" s="147">
        <f t="shared" si="29"/>
        <v>0</v>
      </c>
      <c r="J32" s="147">
        <f t="shared" si="29"/>
        <v>0</v>
      </c>
      <c r="K32" s="147">
        <f t="shared" si="29"/>
        <v>0</v>
      </c>
      <c r="L32" s="147">
        <f t="shared" si="29"/>
        <v>0</v>
      </c>
      <c r="M32" s="147">
        <f t="shared" si="29"/>
        <v>0</v>
      </c>
      <c r="N32" s="147">
        <f t="shared" ref="N32:S32" si="30">+N16</f>
        <v>0</v>
      </c>
      <c r="O32" s="147">
        <f t="shared" si="30"/>
        <v>1</v>
      </c>
      <c r="P32" s="147">
        <f t="shared" ref="P32:Q32" si="31">+P16</f>
        <v>0</v>
      </c>
      <c r="Q32" s="147">
        <f t="shared" si="31"/>
        <v>0</v>
      </c>
      <c r="R32" s="147">
        <f t="shared" si="30"/>
        <v>0</v>
      </c>
      <c r="S32" s="147">
        <f t="shared" si="30"/>
        <v>0</v>
      </c>
      <c r="T32" s="148">
        <f t="shared" si="14"/>
        <v>2</v>
      </c>
      <c r="U32" s="151" t="s">
        <v>70</v>
      </c>
      <c r="W32" s="296" t="s">
        <v>886</v>
      </c>
      <c r="X32" s="296"/>
      <c r="Y32" s="72"/>
    </row>
    <row r="33" spans="2:25" s="7" customFormat="1" ht="24.95" customHeight="1" x14ac:dyDescent="0.25">
      <c r="B33" s="579" t="s">
        <v>69</v>
      </c>
      <c r="C33" s="580"/>
      <c r="D33" s="580"/>
      <c r="E33" s="580"/>
      <c r="F33" s="581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8"/>
      <c r="U33" s="151"/>
      <c r="W33" s="296"/>
      <c r="X33" s="296"/>
      <c r="Y33" s="72"/>
    </row>
    <row r="34" spans="2:25" s="7" customFormat="1" ht="24.95" customHeight="1" x14ac:dyDescent="0.25">
      <c r="B34" s="582" t="s">
        <v>866</v>
      </c>
      <c r="C34" s="583"/>
      <c r="D34" s="583"/>
      <c r="E34" s="583"/>
      <c r="F34" s="584"/>
      <c r="G34" s="147"/>
      <c r="H34" s="147">
        <v>1</v>
      </c>
      <c r="I34" s="147">
        <v>1</v>
      </c>
      <c r="J34" s="147">
        <v>1</v>
      </c>
      <c r="K34" s="147">
        <v>1</v>
      </c>
      <c r="L34" s="147">
        <v>1</v>
      </c>
      <c r="M34" s="147">
        <v>1</v>
      </c>
      <c r="N34" s="147">
        <v>5</v>
      </c>
      <c r="O34" s="147"/>
      <c r="P34" s="147">
        <v>1</v>
      </c>
      <c r="Q34" s="147">
        <v>1</v>
      </c>
      <c r="R34" s="147">
        <v>1</v>
      </c>
      <c r="S34" s="147"/>
      <c r="T34" s="148">
        <f t="shared" si="1"/>
        <v>14</v>
      </c>
      <c r="U34" s="151" t="s">
        <v>70</v>
      </c>
      <c r="W34" s="296" t="s">
        <v>867</v>
      </c>
      <c r="X34" s="296" t="s">
        <v>868</v>
      </c>
      <c r="Y34" s="72"/>
    </row>
    <row r="35" spans="2:25" s="7" customFormat="1" ht="24.95" customHeight="1" x14ac:dyDescent="0.25">
      <c r="B35" s="550" t="s">
        <v>846</v>
      </c>
      <c r="C35" s="551"/>
      <c r="D35" s="551"/>
      <c r="E35" s="551"/>
      <c r="F35" s="552"/>
      <c r="G35" s="147">
        <f t="shared" ref="G35:S35" si="32">+G11</f>
        <v>0</v>
      </c>
      <c r="H35" s="147">
        <f t="shared" si="32"/>
        <v>3</v>
      </c>
      <c r="I35" s="147">
        <f t="shared" si="32"/>
        <v>3</v>
      </c>
      <c r="J35" s="147">
        <f t="shared" si="32"/>
        <v>1</v>
      </c>
      <c r="K35" s="147">
        <f t="shared" si="32"/>
        <v>1</v>
      </c>
      <c r="L35" s="147">
        <f t="shared" si="32"/>
        <v>1</v>
      </c>
      <c r="M35" s="147">
        <f t="shared" si="32"/>
        <v>1</v>
      </c>
      <c r="N35" s="147">
        <f t="shared" si="32"/>
        <v>0</v>
      </c>
      <c r="O35" s="147">
        <f t="shared" si="32"/>
        <v>0</v>
      </c>
      <c r="P35" s="147">
        <f t="shared" si="32"/>
        <v>0</v>
      </c>
      <c r="Q35" s="147">
        <f t="shared" si="32"/>
        <v>0</v>
      </c>
      <c r="R35" s="147">
        <f t="shared" si="32"/>
        <v>0</v>
      </c>
      <c r="S35" s="147">
        <f t="shared" si="32"/>
        <v>0</v>
      </c>
      <c r="T35" s="148">
        <f t="shared" ref="T35:T42" si="33">+SUM(G35:S35)</f>
        <v>10</v>
      </c>
      <c r="U35" s="151" t="s">
        <v>70</v>
      </c>
      <c r="W35" s="297" t="s">
        <v>862</v>
      </c>
      <c r="X35" s="296"/>
      <c r="Y35" s="72"/>
    </row>
    <row r="36" spans="2:25" s="7" customFormat="1" ht="50.1" customHeight="1" x14ac:dyDescent="0.25">
      <c r="B36" s="582" t="s">
        <v>870</v>
      </c>
      <c r="C36" s="583"/>
      <c r="D36" s="583"/>
      <c r="E36" s="583"/>
      <c r="F36" s="584"/>
      <c r="G36" s="147">
        <f t="shared" ref="G36:M36" si="34">+G34</f>
        <v>0</v>
      </c>
      <c r="H36" s="147">
        <f t="shared" si="34"/>
        <v>1</v>
      </c>
      <c r="I36" s="147">
        <f t="shared" si="34"/>
        <v>1</v>
      </c>
      <c r="J36" s="147">
        <f t="shared" si="34"/>
        <v>1</v>
      </c>
      <c r="K36" s="147">
        <f t="shared" si="34"/>
        <v>1</v>
      </c>
      <c r="L36" s="147">
        <f t="shared" si="34"/>
        <v>1</v>
      </c>
      <c r="M36" s="147">
        <f t="shared" si="34"/>
        <v>1</v>
      </c>
      <c r="N36" s="147">
        <v>1</v>
      </c>
      <c r="O36" s="147">
        <f t="shared" ref="O36:P36" si="35">+O34</f>
        <v>0</v>
      </c>
      <c r="P36" s="147">
        <f t="shared" si="35"/>
        <v>1</v>
      </c>
      <c r="Q36" s="147">
        <v>0</v>
      </c>
      <c r="R36" s="147">
        <f t="shared" ref="R36:S36" si="36">+R34</f>
        <v>1</v>
      </c>
      <c r="S36" s="147">
        <f t="shared" si="36"/>
        <v>0</v>
      </c>
      <c r="T36" s="148">
        <f t="shared" si="33"/>
        <v>9</v>
      </c>
      <c r="U36" s="151" t="s">
        <v>70</v>
      </c>
      <c r="W36" s="296" t="s">
        <v>871</v>
      </c>
      <c r="X36" s="296" t="s">
        <v>293</v>
      </c>
      <c r="Y36" s="72"/>
    </row>
    <row r="37" spans="2:25" s="7" customFormat="1" ht="24.95" customHeight="1" x14ac:dyDescent="0.25">
      <c r="B37" s="550" t="s">
        <v>847</v>
      </c>
      <c r="C37" s="551"/>
      <c r="D37" s="551"/>
      <c r="E37" s="551"/>
      <c r="F37" s="552"/>
      <c r="G37" s="147">
        <f t="shared" ref="G37:S37" si="37">+G11</f>
        <v>0</v>
      </c>
      <c r="H37" s="147">
        <f t="shared" si="37"/>
        <v>3</v>
      </c>
      <c r="I37" s="147">
        <f t="shared" si="37"/>
        <v>3</v>
      </c>
      <c r="J37" s="147">
        <f t="shared" si="37"/>
        <v>1</v>
      </c>
      <c r="K37" s="147">
        <f t="shared" si="37"/>
        <v>1</v>
      </c>
      <c r="L37" s="147">
        <f t="shared" si="37"/>
        <v>1</v>
      </c>
      <c r="M37" s="147">
        <f t="shared" si="37"/>
        <v>1</v>
      </c>
      <c r="N37" s="147">
        <f t="shared" si="37"/>
        <v>0</v>
      </c>
      <c r="O37" s="147">
        <f t="shared" si="37"/>
        <v>0</v>
      </c>
      <c r="P37" s="147">
        <f t="shared" si="37"/>
        <v>0</v>
      </c>
      <c r="Q37" s="147">
        <f t="shared" si="37"/>
        <v>0</v>
      </c>
      <c r="R37" s="147">
        <f t="shared" si="37"/>
        <v>0</v>
      </c>
      <c r="S37" s="147">
        <f t="shared" si="37"/>
        <v>0</v>
      </c>
      <c r="T37" s="148">
        <f t="shared" si="33"/>
        <v>10</v>
      </c>
      <c r="U37" s="151" t="s">
        <v>70</v>
      </c>
      <c r="W37" s="296" t="s">
        <v>872</v>
      </c>
      <c r="X37" s="296"/>
      <c r="Y37" s="72"/>
    </row>
    <row r="38" spans="2:25" s="7" customFormat="1" ht="24.95" customHeight="1" x14ac:dyDescent="0.25">
      <c r="B38" s="550" t="s">
        <v>851</v>
      </c>
      <c r="C38" s="551"/>
      <c r="D38" s="551"/>
      <c r="E38" s="551"/>
      <c r="F38" s="552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8">
        <f t="shared" si="33"/>
        <v>0</v>
      </c>
      <c r="U38" s="151" t="s">
        <v>70</v>
      </c>
      <c r="W38" s="296" t="s">
        <v>873</v>
      </c>
      <c r="X38" s="296"/>
      <c r="Y38" s="72"/>
    </row>
    <row r="39" spans="2:25" s="7" customFormat="1" ht="24.95" customHeight="1" x14ac:dyDescent="0.25">
      <c r="B39" s="550" t="s">
        <v>852</v>
      </c>
      <c r="C39" s="551"/>
      <c r="D39" s="551"/>
      <c r="E39" s="551"/>
      <c r="F39" s="552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8">
        <f t="shared" si="33"/>
        <v>0</v>
      </c>
      <c r="U39" s="151" t="s">
        <v>70</v>
      </c>
      <c r="W39" s="300" t="s">
        <v>874</v>
      </c>
      <c r="X39" s="296"/>
      <c r="Y39" s="72"/>
    </row>
    <row r="40" spans="2:25" s="7" customFormat="1" ht="24.95" customHeight="1" x14ac:dyDescent="0.25">
      <c r="B40" s="550" t="s">
        <v>897</v>
      </c>
      <c r="C40" s="551"/>
      <c r="D40" s="551"/>
      <c r="E40" s="551"/>
      <c r="F40" s="552"/>
      <c r="G40" s="147">
        <f t="shared" ref="G40" si="38">+G41</f>
        <v>0</v>
      </c>
      <c r="H40" s="147">
        <f t="shared" ref="H40" si="39">+H41</f>
        <v>0</v>
      </c>
      <c r="I40" s="147">
        <f t="shared" ref="I40" si="40">+I41</f>
        <v>0</v>
      </c>
      <c r="J40" s="147">
        <f t="shared" ref="J40" si="41">+J41</f>
        <v>0</v>
      </c>
      <c r="K40" s="147">
        <f t="shared" ref="K40" si="42">+K41</f>
        <v>0</v>
      </c>
      <c r="L40" s="147">
        <f t="shared" ref="L40" si="43">+L41</f>
        <v>0</v>
      </c>
      <c r="M40" s="147">
        <f t="shared" ref="M40" si="44">+M41</f>
        <v>0</v>
      </c>
      <c r="N40" s="147">
        <f t="shared" ref="N40:S40" si="45">+N41</f>
        <v>0</v>
      </c>
      <c r="O40" s="147">
        <f t="shared" si="45"/>
        <v>0</v>
      </c>
      <c r="P40" s="147">
        <f t="shared" si="45"/>
        <v>0</v>
      </c>
      <c r="Q40" s="147">
        <f t="shared" si="45"/>
        <v>0</v>
      </c>
      <c r="R40" s="147">
        <f t="shared" si="45"/>
        <v>0</v>
      </c>
      <c r="S40" s="147">
        <f t="shared" si="45"/>
        <v>0</v>
      </c>
      <c r="T40" s="148">
        <f t="shared" si="33"/>
        <v>0</v>
      </c>
      <c r="U40" s="151" t="s">
        <v>70</v>
      </c>
      <c r="W40" s="296" t="s">
        <v>896</v>
      </c>
      <c r="X40" s="296"/>
      <c r="Y40" s="72"/>
    </row>
    <row r="41" spans="2:25" s="7" customFormat="1" ht="24.95" customHeight="1" x14ac:dyDescent="0.25">
      <c r="B41" s="550" t="s">
        <v>836</v>
      </c>
      <c r="C41" s="551"/>
      <c r="D41" s="551"/>
      <c r="E41" s="551"/>
      <c r="F41" s="552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8">
        <f t="shared" si="33"/>
        <v>0</v>
      </c>
      <c r="U41" s="151" t="s">
        <v>70</v>
      </c>
      <c r="W41" s="296" t="s">
        <v>875</v>
      </c>
      <c r="X41" s="296"/>
      <c r="Y41" s="72"/>
    </row>
    <row r="42" spans="2:25" s="7" customFormat="1" ht="24.95" customHeight="1" x14ac:dyDescent="0.25">
      <c r="B42" s="550" t="s">
        <v>891</v>
      </c>
      <c r="C42" s="551"/>
      <c r="D42" s="551"/>
      <c r="E42" s="551"/>
      <c r="F42" s="552"/>
      <c r="G42" s="147">
        <f t="shared" ref="G42" si="46">+G41</f>
        <v>0</v>
      </c>
      <c r="H42" s="147">
        <f t="shared" ref="H42" si="47">+H41</f>
        <v>0</v>
      </c>
      <c r="I42" s="147">
        <f t="shared" ref="I42" si="48">+I41</f>
        <v>0</v>
      </c>
      <c r="J42" s="147">
        <f t="shared" ref="J42" si="49">+J41</f>
        <v>0</v>
      </c>
      <c r="K42" s="147">
        <f t="shared" ref="K42" si="50">+K41</f>
        <v>0</v>
      </c>
      <c r="L42" s="147">
        <f t="shared" ref="L42" si="51">+L41</f>
        <v>0</v>
      </c>
      <c r="M42" s="147">
        <f t="shared" ref="M42" si="52">+M41</f>
        <v>0</v>
      </c>
      <c r="N42" s="147">
        <f t="shared" ref="N42:S42" si="53">+N41</f>
        <v>0</v>
      </c>
      <c r="O42" s="147">
        <f t="shared" si="53"/>
        <v>0</v>
      </c>
      <c r="P42" s="147">
        <f t="shared" ref="P42:Q42" si="54">+P41</f>
        <v>0</v>
      </c>
      <c r="Q42" s="147">
        <f t="shared" si="54"/>
        <v>0</v>
      </c>
      <c r="R42" s="147">
        <f t="shared" si="53"/>
        <v>0</v>
      </c>
      <c r="S42" s="147">
        <f t="shared" si="53"/>
        <v>0</v>
      </c>
      <c r="T42" s="148">
        <f t="shared" si="33"/>
        <v>0</v>
      </c>
      <c r="U42" s="151" t="s">
        <v>70</v>
      </c>
      <c r="W42" s="296" t="s">
        <v>892</v>
      </c>
      <c r="X42" s="296" t="s">
        <v>893</v>
      </c>
      <c r="Y42" s="72"/>
    </row>
    <row r="43" spans="2:25" s="7" customFormat="1" ht="24.95" customHeight="1" thickBot="1" x14ac:dyDescent="0.3">
      <c r="B43" s="553"/>
      <c r="C43" s="554"/>
      <c r="D43" s="554"/>
      <c r="E43" s="554"/>
      <c r="F43" s="555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50"/>
      <c r="U43" s="152"/>
      <c r="W43" s="297"/>
      <c r="X43" s="296"/>
      <c r="Y43" s="72"/>
    </row>
    <row r="44" spans="2:25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69"/>
      <c r="W44" s="297"/>
      <c r="X44" s="296"/>
      <c r="Y44" s="72"/>
    </row>
    <row r="45" spans="2:25" s="7" customFormat="1" ht="20.100000000000001" customHeight="1" x14ac:dyDescent="0.25">
      <c r="B45" s="57"/>
      <c r="C45" s="57"/>
      <c r="D45" s="57"/>
      <c r="E45" s="57"/>
      <c r="F45" s="57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69"/>
      <c r="W45" s="296"/>
      <c r="X45" s="296"/>
    </row>
    <row r="46" spans="2:25" s="7" customFormat="1" ht="20.100000000000001" customHeight="1" x14ac:dyDescent="0.25">
      <c r="B46" s="57"/>
      <c r="C46" s="57"/>
      <c r="D46" s="57"/>
      <c r="E46" s="57"/>
      <c r="F46" s="57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69"/>
      <c r="W46" s="296"/>
      <c r="X46" s="296"/>
    </row>
  </sheetData>
  <mergeCells count="36">
    <mergeCell ref="B1:U2"/>
    <mergeCell ref="B9:F9"/>
    <mergeCell ref="B10:F10"/>
    <mergeCell ref="B11:F11"/>
    <mergeCell ref="B12:F12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3:F43"/>
    <mergeCell ref="B37:F37"/>
    <mergeCell ref="B38:F38"/>
    <mergeCell ref="B39:F39"/>
    <mergeCell ref="B40:F40"/>
    <mergeCell ref="B41:F41"/>
    <mergeCell ref="B42:F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2F51-3EB6-4912-A8AE-5843A92C05FC}">
  <sheetPr>
    <tabColor rgb="FF0070C0"/>
  </sheetPr>
  <dimension ref="B1:X46"/>
  <sheetViews>
    <sheetView showGridLines="0" view="pageBreakPreview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17" width="10.7109375" style="32" customWidth="1"/>
    <col min="18" max="18" width="3.5703125" style="34" customWidth="1"/>
    <col min="19" max="19" width="1.7109375" style="32" customWidth="1"/>
    <col min="20" max="21" width="9.140625" style="298"/>
    <col min="22" max="16384" width="9.140625" style="32"/>
  </cols>
  <sheetData>
    <row r="1" spans="2:24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T1" s="292"/>
      <c r="U1" s="292"/>
    </row>
    <row r="2" spans="2:24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T2" s="292"/>
      <c r="U2" s="292"/>
    </row>
    <row r="3" spans="2:24" s="10" customFormat="1" ht="20.100000000000001" customHeight="1" x14ac:dyDescent="0.25">
      <c r="T3" s="292"/>
      <c r="U3" s="292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293"/>
      <c r="U4" s="293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  <c r="T5" s="294"/>
      <c r="U5" s="294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94"/>
      <c r="U6" s="294"/>
    </row>
    <row r="7" spans="2:24" s="5" customFormat="1" ht="20.100000000000001" customHeight="1" x14ac:dyDescent="0.25">
      <c r="B7" s="1" t="s">
        <v>24</v>
      </c>
      <c r="D7" s="43" t="s">
        <v>75</v>
      </c>
      <c r="N7" s="3" t="s">
        <v>234</v>
      </c>
      <c r="O7" s="313" t="s">
        <v>235</v>
      </c>
      <c r="P7" s="3" t="s">
        <v>25</v>
      </c>
      <c r="Q7" s="68" t="s">
        <v>337</v>
      </c>
      <c r="T7" s="294"/>
      <c r="U7" s="294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T8" s="295"/>
      <c r="U8" s="295"/>
    </row>
    <row r="9" spans="2:24" s="8" customFormat="1" ht="24.95" customHeight="1" x14ac:dyDescent="0.25">
      <c r="B9" s="556"/>
      <c r="C9" s="557"/>
      <c r="D9" s="557"/>
      <c r="E9" s="557"/>
      <c r="F9" s="557"/>
      <c r="G9" s="166" t="s">
        <v>91</v>
      </c>
      <c r="H9" s="166" t="s">
        <v>117</v>
      </c>
      <c r="I9" s="166" t="s">
        <v>118</v>
      </c>
      <c r="J9" s="166" t="s">
        <v>898</v>
      </c>
      <c r="K9" s="166" t="s">
        <v>899</v>
      </c>
      <c r="L9" s="166"/>
      <c r="M9" s="166"/>
      <c r="N9" s="166"/>
      <c r="O9" s="166"/>
      <c r="P9" s="166"/>
      <c r="Q9" s="167" t="s">
        <v>98</v>
      </c>
      <c r="R9" s="168"/>
      <c r="T9" s="295"/>
      <c r="U9" s="295"/>
    </row>
    <row r="10" spans="2:24" s="8" customFormat="1" ht="24.95" customHeight="1" x14ac:dyDescent="0.25">
      <c r="B10" s="579" t="s">
        <v>67</v>
      </c>
      <c r="C10" s="580"/>
      <c r="D10" s="580"/>
      <c r="E10" s="580"/>
      <c r="F10" s="581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8"/>
      <c r="R10" s="151"/>
      <c r="T10" s="297"/>
      <c r="U10" s="297"/>
    </row>
    <row r="11" spans="2:24" s="8" customFormat="1" ht="24.95" customHeight="1" x14ac:dyDescent="0.25">
      <c r="B11" s="550" t="s">
        <v>835</v>
      </c>
      <c r="C11" s="551"/>
      <c r="D11" s="551"/>
      <c r="E11" s="551"/>
      <c r="F11" s="552"/>
      <c r="G11" s="147"/>
      <c r="H11" s="147">
        <v>3</v>
      </c>
      <c r="I11" s="147">
        <v>3</v>
      </c>
      <c r="J11" s="147">
        <v>1</v>
      </c>
      <c r="K11" s="147">
        <v>1</v>
      </c>
      <c r="L11" s="147"/>
      <c r="M11" s="147"/>
      <c r="N11" s="147"/>
      <c r="O11" s="147"/>
      <c r="P11" s="147"/>
      <c r="Q11" s="148">
        <f t="shared" ref="Q11:Q16" si="0">+SUM(G11:P11)</f>
        <v>8</v>
      </c>
      <c r="R11" s="151" t="s">
        <v>70</v>
      </c>
      <c r="T11" s="297" t="s">
        <v>853</v>
      </c>
      <c r="U11" s="297"/>
      <c r="V11" s="72"/>
    </row>
    <row r="12" spans="2:24" s="8" customFormat="1" ht="24.95" customHeight="1" x14ac:dyDescent="0.25">
      <c r="B12" s="550" t="s">
        <v>843</v>
      </c>
      <c r="C12" s="551"/>
      <c r="D12" s="551"/>
      <c r="E12" s="551"/>
      <c r="F12" s="552"/>
      <c r="G12" s="147"/>
      <c r="H12" s="147">
        <v>3</v>
      </c>
      <c r="I12" s="147">
        <v>3</v>
      </c>
      <c r="J12" s="147"/>
      <c r="K12" s="147"/>
      <c r="L12" s="147"/>
      <c r="M12" s="147"/>
      <c r="N12" s="147"/>
      <c r="O12" s="147"/>
      <c r="P12" s="147"/>
      <c r="Q12" s="148">
        <f t="shared" si="0"/>
        <v>6</v>
      </c>
      <c r="R12" s="151" t="s">
        <v>70</v>
      </c>
      <c r="T12" s="297" t="s">
        <v>869</v>
      </c>
      <c r="U12" s="297"/>
      <c r="V12" s="72"/>
    </row>
    <row r="13" spans="2:24" s="8" customFormat="1" ht="24.95" customHeight="1" x14ac:dyDescent="0.25">
      <c r="B13" s="550" t="s">
        <v>837</v>
      </c>
      <c r="C13" s="551"/>
      <c r="D13" s="551"/>
      <c r="E13" s="551"/>
      <c r="F13" s="552"/>
      <c r="G13" s="147"/>
      <c r="H13" s="147"/>
      <c r="I13" s="147"/>
      <c r="J13" s="147">
        <v>1</v>
      </c>
      <c r="K13" s="147">
        <v>1</v>
      </c>
      <c r="L13" s="147"/>
      <c r="M13" s="147"/>
      <c r="N13" s="147"/>
      <c r="O13" s="147"/>
      <c r="P13" s="147"/>
      <c r="Q13" s="148">
        <f t="shared" si="0"/>
        <v>2</v>
      </c>
      <c r="R13" s="151" t="s">
        <v>70</v>
      </c>
      <c r="T13" s="297" t="s">
        <v>854</v>
      </c>
      <c r="U13" s="297"/>
      <c r="V13" s="72"/>
    </row>
    <row r="14" spans="2:24" s="7" customFormat="1" ht="24.95" customHeight="1" x14ac:dyDescent="0.25">
      <c r="B14" s="550" t="s">
        <v>844</v>
      </c>
      <c r="C14" s="551"/>
      <c r="D14" s="551"/>
      <c r="E14" s="551"/>
      <c r="F14" s="552"/>
      <c r="G14" s="147"/>
      <c r="H14" s="147"/>
      <c r="I14" s="147">
        <v>1</v>
      </c>
      <c r="J14" s="147"/>
      <c r="K14" s="147"/>
      <c r="L14" s="147"/>
      <c r="M14" s="147"/>
      <c r="N14" s="147"/>
      <c r="O14" s="147"/>
      <c r="P14" s="147"/>
      <c r="Q14" s="148">
        <f t="shared" si="0"/>
        <v>1</v>
      </c>
      <c r="R14" s="151" t="s">
        <v>70</v>
      </c>
      <c r="T14" s="297" t="s">
        <v>855</v>
      </c>
      <c r="U14" s="296"/>
      <c r="V14" s="72"/>
    </row>
    <row r="15" spans="2:24" s="7" customFormat="1" ht="24.95" customHeight="1" x14ac:dyDescent="0.25">
      <c r="B15" s="550" t="s">
        <v>840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299" t="s">
        <v>857</v>
      </c>
      <c r="U15" s="296"/>
      <c r="V15" s="72"/>
    </row>
    <row r="16" spans="2:24" s="7" customFormat="1" ht="24.95" customHeight="1" x14ac:dyDescent="0.25">
      <c r="B16" s="550" t="s">
        <v>856</v>
      </c>
      <c r="C16" s="551"/>
      <c r="D16" s="551"/>
      <c r="E16" s="551"/>
      <c r="F16" s="552"/>
      <c r="G16" s="147">
        <v>1</v>
      </c>
      <c r="H16" s="147"/>
      <c r="I16" s="147"/>
      <c r="J16" s="147"/>
      <c r="K16" s="147"/>
      <c r="L16" s="147"/>
      <c r="M16" s="147"/>
      <c r="N16" s="147"/>
      <c r="O16" s="147"/>
      <c r="P16" s="147"/>
      <c r="Q16" s="148">
        <f t="shared" si="0"/>
        <v>1</v>
      </c>
      <c r="R16" s="151" t="s">
        <v>70</v>
      </c>
      <c r="T16" s="297" t="s">
        <v>858</v>
      </c>
      <c r="U16" s="296"/>
      <c r="V16" s="72"/>
    </row>
    <row r="17" spans="2:22" s="8" customFormat="1" ht="24.95" customHeight="1" x14ac:dyDescent="0.25">
      <c r="B17" s="579" t="s">
        <v>68</v>
      </c>
      <c r="C17" s="580"/>
      <c r="D17" s="580"/>
      <c r="E17" s="580"/>
      <c r="F17" s="581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/>
      <c r="R17" s="151"/>
      <c r="T17" s="297"/>
      <c r="U17" s="297"/>
      <c r="V17" s="72"/>
    </row>
    <row r="18" spans="2:22" s="8" customFormat="1" ht="24.95" customHeight="1" x14ac:dyDescent="0.25">
      <c r="B18" s="550" t="s">
        <v>848</v>
      </c>
      <c r="C18" s="551"/>
      <c r="D18" s="551"/>
      <c r="E18" s="551"/>
      <c r="F18" s="552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8">
        <f t="shared" ref="Q18:Q34" si="1">+SUM(G18:P18)</f>
        <v>0</v>
      </c>
      <c r="R18" s="151" t="s">
        <v>70</v>
      </c>
      <c r="T18" s="299" t="s">
        <v>859</v>
      </c>
      <c r="U18" s="297"/>
      <c r="V18" s="72"/>
    </row>
    <row r="19" spans="2:22" s="8" customFormat="1" ht="24.95" customHeight="1" x14ac:dyDescent="0.25">
      <c r="B19" s="550" t="s">
        <v>1069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1"/>
        <v>0</v>
      </c>
      <c r="R19" s="151" t="s">
        <v>70</v>
      </c>
      <c r="T19" s="297" t="s">
        <v>860</v>
      </c>
      <c r="U19" s="297"/>
      <c r="V19" s="72"/>
    </row>
    <row r="20" spans="2:22" s="8" customFormat="1" ht="24.95" customHeight="1" x14ac:dyDescent="0.25">
      <c r="B20" s="550" t="s">
        <v>861</v>
      </c>
      <c r="C20" s="551"/>
      <c r="D20" s="551"/>
      <c r="E20" s="551"/>
      <c r="F20" s="552"/>
      <c r="G20" s="147">
        <f>+G12</f>
        <v>0</v>
      </c>
      <c r="H20" s="147">
        <f t="shared" ref="H20:P20" si="2">+H12</f>
        <v>3</v>
      </c>
      <c r="I20" s="147">
        <f t="shared" si="2"/>
        <v>3</v>
      </c>
      <c r="J20" s="147">
        <f t="shared" si="2"/>
        <v>0</v>
      </c>
      <c r="K20" s="147">
        <f t="shared" si="2"/>
        <v>0</v>
      </c>
      <c r="L20" s="147">
        <f t="shared" si="2"/>
        <v>0</v>
      </c>
      <c r="M20" s="147">
        <f t="shared" si="2"/>
        <v>0</v>
      </c>
      <c r="N20" s="147">
        <f t="shared" si="2"/>
        <v>0</v>
      </c>
      <c r="O20" s="147">
        <f t="shared" si="2"/>
        <v>0</v>
      </c>
      <c r="P20" s="147">
        <f t="shared" si="2"/>
        <v>0</v>
      </c>
      <c r="Q20" s="148">
        <f t="shared" si="1"/>
        <v>6</v>
      </c>
      <c r="R20" s="151" t="s">
        <v>70</v>
      </c>
      <c r="T20" s="297" t="s">
        <v>862</v>
      </c>
      <c r="U20" s="297"/>
      <c r="V20" s="72"/>
    </row>
    <row r="21" spans="2:22" s="7" customFormat="1" ht="24.95" customHeight="1" x14ac:dyDescent="0.25">
      <c r="B21" s="550" t="s">
        <v>838</v>
      </c>
      <c r="C21" s="551"/>
      <c r="D21" s="551"/>
      <c r="E21" s="551"/>
      <c r="F21" s="552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8">
        <f t="shared" si="1"/>
        <v>0</v>
      </c>
      <c r="R21" s="151" t="s">
        <v>70</v>
      </c>
      <c r="T21" s="300" t="s">
        <v>863</v>
      </c>
      <c r="U21" s="296"/>
      <c r="V21" s="72"/>
    </row>
    <row r="22" spans="2:22" s="7" customFormat="1" ht="24.95" customHeight="1" x14ac:dyDescent="0.25">
      <c r="B22" s="550" t="s">
        <v>849</v>
      </c>
      <c r="C22" s="551"/>
      <c r="D22" s="551"/>
      <c r="E22" s="551"/>
      <c r="F22" s="552"/>
      <c r="G22" s="147">
        <f t="shared" ref="G22:P22" si="3">+G19</f>
        <v>0</v>
      </c>
      <c r="H22" s="147">
        <f t="shared" si="3"/>
        <v>0</v>
      </c>
      <c r="I22" s="147">
        <f t="shared" si="3"/>
        <v>0</v>
      </c>
      <c r="J22" s="147">
        <f t="shared" si="3"/>
        <v>0</v>
      </c>
      <c r="K22" s="147">
        <f t="shared" si="3"/>
        <v>0</v>
      </c>
      <c r="L22" s="147">
        <f t="shared" ref="L22:O22" si="4">+L19</f>
        <v>0</v>
      </c>
      <c r="M22" s="147">
        <f t="shared" si="4"/>
        <v>0</v>
      </c>
      <c r="N22" s="147">
        <f t="shared" si="4"/>
        <v>0</v>
      </c>
      <c r="O22" s="147">
        <f t="shared" si="4"/>
        <v>0</v>
      </c>
      <c r="P22" s="147">
        <f t="shared" si="3"/>
        <v>0</v>
      </c>
      <c r="Q22" s="148">
        <f t="shared" si="1"/>
        <v>0</v>
      </c>
      <c r="R22" s="151" t="s">
        <v>70</v>
      </c>
      <c r="T22" s="297" t="s">
        <v>864</v>
      </c>
      <c r="U22" s="296"/>
      <c r="V22" s="72"/>
    </row>
    <row r="23" spans="2:22" s="7" customFormat="1" ht="24.95" customHeight="1" x14ac:dyDescent="0.25">
      <c r="B23" s="550" t="s">
        <v>841</v>
      </c>
      <c r="C23" s="551"/>
      <c r="D23" s="551"/>
      <c r="E23" s="551"/>
      <c r="F23" s="552"/>
      <c r="G23" s="147">
        <f t="shared" ref="G23:P23" si="5">+G16</f>
        <v>1</v>
      </c>
      <c r="H23" s="147">
        <f t="shared" si="5"/>
        <v>0</v>
      </c>
      <c r="I23" s="147">
        <f t="shared" si="5"/>
        <v>0</v>
      </c>
      <c r="J23" s="147">
        <f t="shared" si="5"/>
        <v>0</v>
      </c>
      <c r="K23" s="147">
        <f t="shared" si="5"/>
        <v>0</v>
      </c>
      <c r="L23" s="147">
        <f t="shared" ref="L23:O23" si="6">+L16</f>
        <v>0</v>
      </c>
      <c r="M23" s="147">
        <f t="shared" si="6"/>
        <v>0</v>
      </c>
      <c r="N23" s="147">
        <f t="shared" si="6"/>
        <v>0</v>
      </c>
      <c r="O23" s="147">
        <f t="shared" si="6"/>
        <v>0</v>
      </c>
      <c r="P23" s="147">
        <f t="shared" si="5"/>
        <v>0</v>
      </c>
      <c r="Q23" s="148">
        <f t="shared" si="1"/>
        <v>1</v>
      </c>
      <c r="R23" s="151" t="s">
        <v>70</v>
      </c>
      <c r="T23" s="297" t="s">
        <v>865</v>
      </c>
      <c r="U23" s="296"/>
      <c r="V23" s="72"/>
    </row>
    <row r="24" spans="2:22" s="7" customFormat="1" ht="39.950000000000003" customHeight="1" x14ac:dyDescent="0.25">
      <c r="B24" s="550" t="s">
        <v>876</v>
      </c>
      <c r="C24" s="551"/>
      <c r="D24" s="551"/>
      <c r="E24" s="551"/>
      <c r="F24" s="552"/>
      <c r="G24" s="147">
        <f t="shared" ref="G24:P24" si="7">+G13</f>
        <v>0</v>
      </c>
      <c r="H24" s="147">
        <f t="shared" si="7"/>
        <v>0</v>
      </c>
      <c r="I24" s="147">
        <f t="shared" si="7"/>
        <v>0</v>
      </c>
      <c r="J24" s="147">
        <f t="shared" si="7"/>
        <v>1</v>
      </c>
      <c r="K24" s="147">
        <f t="shared" si="7"/>
        <v>1</v>
      </c>
      <c r="L24" s="147">
        <f t="shared" ref="L24:O24" si="8">+L13</f>
        <v>0</v>
      </c>
      <c r="M24" s="147">
        <f t="shared" si="8"/>
        <v>0</v>
      </c>
      <c r="N24" s="147">
        <f t="shared" si="8"/>
        <v>0</v>
      </c>
      <c r="O24" s="147">
        <f t="shared" si="8"/>
        <v>0</v>
      </c>
      <c r="P24" s="147">
        <f t="shared" si="7"/>
        <v>0</v>
      </c>
      <c r="Q24" s="148">
        <f t="shared" si="1"/>
        <v>2</v>
      </c>
      <c r="R24" s="151" t="s">
        <v>70</v>
      </c>
      <c r="T24" s="297" t="s">
        <v>877</v>
      </c>
      <c r="U24" s="296"/>
      <c r="V24" s="72"/>
    </row>
    <row r="25" spans="2:22" s="7" customFormat="1" ht="24.95" customHeight="1" x14ac:dyDescent="0.25">
      <c r="B25" s="550" t="s">
        <v>880</v>
      </c>
      <c r="C25" s="551"/>
      <c r="D25" s="551"/>
      <c r="E25" s="551"/>
      <c r="F25" s="552"/>
      <c r="G25" s="147">
        <f t="shared" ref="G25:P25" si="9">+G11</f>
        <v>0</v>
      </c>
      <c r="H25" s="147">
        <f t="shared" si="9"/>
        <v>3</v>
      </c>
      <c r="I25" s="147">
        <f t="shared" si="9"/>
        <v>3</v>
      </c>
      <c r="J25" s="147">
        <f t="shared" si="9"/>
        <v>1</v>
      </c>
      <c r="K25" s="147">
        <f t="shared" si="9"/>
        <v>1</v>
      </c>
      <c r="L25" s="147">
        <f t="shared" si="9"/>
        <v>0</v>
      </c>
      <c r="M25" s="147">
        <f t="shared" si="9"/>
        <v>0</v>
      </c>
      <c r="N25" s="147">
        <f t="shared" si="9"/>
        <v>0</v>
      </c>
      <c r="O25" s="147">
        <f t="shared" si="9"/>
        <v>0</v>
      </c>
      <c r="P25" s="147">
        <f t="shared" si="9"/>
        <v>0</v>
      </c>
      <c r="Q25" s="148">
        <f t="shared" ref="Q25:Q32" si="10">+SUM(G25:P25)</f>
        <v>8</v>
      </c>
      <c r="R25" s="151" t="s">
        <v>70</v>
      </c>
      <c r="T25" s="296" t="s">
        <v>878</v>
      </c>
      <c r="U25" s="296" t="s">
        <v>879</v>
      </c>
      <c r="V25" s="72"/>
    </row>
    <row r="26" spans="2:22" s="7" customFormat="1" ht="24.95" customHeight="1" x14ac:dyDescent="0.25">
      <c r="B26" s="550" t="s">
        <v>850</v>
      </c>
      <c r="C26" s="551"/>
      <c r="D26" s="551"/>
      <c r="E26" s="551"/>
      <c r="F26" s="552"/>
      <c r="G26" s="147">
        <f t="shared" ref="G26:P26" si="11">+G19</f>
        <v>0</v>
      </c>
      <c r="H26" s="147">
        <f t="shared" si="11"/>
        <v>0</v>
      </c>
      <c r="I26" s="147">
        <f t="shared" si="11"/>
        <v>0</v>
      </c>
      <c r="J26" s="147">
        <f t="shared" si="11"/>
        <v>0</v>
      </c>
      <c r="K26" s="147">
        <f t="shared" si="11"/>
        <v>0</v>
      </c>
      <c r="L26" s="147">
        <f t="shared" ref="L26:O26" si="12">+L19</f>
        <v>0</v>
      </c>
      <c r="M26" s="147">
        <f t="shared" si="12"/>
        <v>0</v>
      </c>
      <c r="N26" s="147">
        <f t="shared" si="12"/>
        <v>0</v>
      </c>
      <c r="O26" s="147">
        <f t="shared" si="12"/>
        <v>0</v>
      </c>
      <c r="P26" s="147">
        <f t="shared" si="11"/>
        <v>0</v>
      </c>
      <c r="Q26" s="148">
        <f t="shared" si="10"/>
        <v>0</v>
      </c>
      <c r="R26" s="151" t="s">
        <v>70</v>
      </c>
      <c r="T26" s="296" t="s">
        <v>887</v>
      </c>
      <c r="U26" s="296"/>
      <c r="V26" s="72"/>
    </row>
    <row r="27" spans="2:22" s="7" customFormat="1" ht="20.100000000000001" customHeight="1" x14ac:dyDescent="0.25">
      <c r="B27" s="550" t="s">
        <v>839</v>
      </c>
      <c r="C27" s="551"/>
      <c r="D27" s="551"/>
      <c r="E27" s="551"/>
      <c r="F27" s="552"/>
      <c r="G27" s="147">
        <f>+G12+G13</f>
        <v>0</v>
      </c>
      <c r="H27" s="147">
        <f t="shared" ref="H27:P27" si="13">+H12+H13</f>
        <v>3</v>
      </c>
      <c r="I27" s="147">
        <f t="shared" si="13"/>
        <v>3</v>
      </c>
      <c r="J27" s="147">
        <f t="shared" si="13"/>
        <v>1</v>
      </c>
      <c r="K27" s="147">
        <f t="shared" si="13"/>
        <v>1</v>
      </c>
      <c r="L27" s="147">
        <f t="shared" si="13"/>
        <v>0</v>
      </c>
      <c r="M27" s="147">
        <f t="shared" si="13"/>
        <v>0</v>
      </c>
      <c r="N27" s="147">
        <f t="shared" si="13"/>
        <v>0</v>
      </c>
      <c r="O27" s="147">
        <f t="shared" si="13"/>
        <v>0</v>
      </c>
      <c r="P27" s="147">
        <f t="shared" si="13"/>
        <v>0</v>
      </c>
      <c r="Q27" s="148">
        <f t="shared" si="10"/>
        <v>8</v>
      </c>
      <c r="R27" s="151" t="s">
        <v>70</v>
      </c>
      <c r="T27" s="296" t="s">
        <v>888</v>
      </c>
      <c r="U27" s="296"/>
      <c r="V27" s="72"/>
    </row>
    <row r="28" spans="2:22" s="7" customFormat="1" ht="20.100000000000001" customHeight="1" x14ac:dyDescent="0.25">
      <c r="B28" s="550" t="s">
        <v>842</v>
      </c>
      <c r="C28" s="551"/>
      <c r="D28" s="551"/>
      <c r="E28" s="551"/>
      <c r="F28" s="552"/>
      <c r="G28" s="147">
        <f t="shared" ref="G28:P28" si="14">+G16</f>
        <v>1</v>
      </c>
      <c r="H28" s="147">
        <f t="shared" si="14"/>
        <v>0</v>
      </c>
      <c r="I28" s="147">
        <f t="shared" si="14"/>
        <v>0</v>
      </c>
      <c r="J28" s="147">
        <f t="shared" si="14"/>
        <v>0</v>
      </c>
      <c r="K28" s="147">
        <f t="shared" si="14"/>
        <v>0</v>
      </c>
      <c r="L28" s="147">
        <f t="shared" ref="L28:O28" si="15">+L16</f>
        <v>0</v>
      </c>
      <c r="M28" s="147">
        <f t="shared" si="15"/>
        <v>0</v>
      </c>
      <c r="N28" s="147">
        <f t="shared" si="15"/>
        <v>0</v>
      </c>
      <c r="O28" s="147">
        <f t="shared" si="15"/>
        <v>0</v>
      </c>
      <c r="P28" s="147">
        <f t="shared" si="14"/>
        <v>0</v>
      </c>
      <c r="Q28" s="148">
        <f t="shared" si="10"/>
        <v>1</v>
      </c>
      <c r="R28" s="151" t="s">
        <v>70</v>
      </c>
      <c r="T28" s="296" t="s">
        <v>889</v>
      </c>
      <c r="U28" s="296"/>
      <c r="V28" s="72"/>
    </row>
    <row r="29" spans="2:22" s="7" customFormat="1" ht="24.95" customHeight="1" x14ac:dyDescent="0.25">
      <c r="B29" s="550" t="s">
        <v>845</v>
      </c>
      <c r="C29" s="551"/>
      <c r="D29" s="551"/>
      <c r="E29" s="551"/>
      <c r="F29" s="552"/>
      <c r="G29" s="147">
        <f t="shared" ref="G29:P29" si="16">+G14</f>
        <v>0</v>
      </c>
      <c r="H29" s="147">
        <f t="shared" si="16"/>
        <v>0</v>
      </c>
      <c r="I29" s="147">
        <f t="shared" si="16"/>
        <v>1</v>
      </c>
      <c r="J29" s="147">
        <f t="shared" si="16"/>
        <v>0</v>
      </c>
      <c r="K29" s="147">
        <f t="shared" si="16"/>
        <v>0</v>
      </c>
      <c r="L29" s="147">
        <f t="shared" ref="L29:O29" si="17">+L14</f>
        <v>0</v>
      </c>
      <c r="M29" s="147">
        <f t="shared" si="17"/>
        <v>0</v>
      </c>
      <c r="N29" s="147">
        <f t="shared" si="17"/>
        <v>0</v>
      </c>
      <c r="O29" s="147">
        <f t="shared" si="17"/>
        <v>0</v>
      </c>
      <c r="P29" s="147">
        <f t="shared" si="16"/>
        <v>0</v>
      </c>
      <c r="Q29" s="148">
        <f t="shared" si="10"/>
        <v>1</v>
      </c>
      <c r="R29" s="151" t="s">
        <v>70</v>
      </c>
      <c r="T29" s="296" t="s">
        <v>890</v>
      </c>
      <c r="U29" s="296"/>
      <c r="V29" s="72"/>
    </row>
    <row r="30" spans="2:22" s="7" customFormat="1" ht="24.95" customHeight="1" x14ac:dyDescent="0.25">
      <c r="B30" s="550" t="s">
        <v>881</v>
      </c>
      <c r="C30" s="551"/>
      <c r="D30" s="551"/>
      <c r="E30" s="551"/>
      <c r="F30" s="552"/>
      <c r="G30" s="147">
        <f t="shared" ref="G30:P30" si="18">+G18+G19</f>
        <v>0</v>
      </c>
      <c r="H30" s="147">
        <f t="shared" si="18"/>
        <v>0</v>
      </c>
      <c r="I30" s="147">
        <f t="shared" si="18"/>
        <v>0</v>
      </c>
      <c r="J30" s="147">
        <f t="shared" si="18"/>
        <v>0</v>
      </c>
      <c r="K30" s="147">
        <f t="shared" si="18"/>
        <v>0</v>
      </c>
      <c r="L30" s="147">
        <f t="shared" ref="L30:O30" si="19">+L18+L19</f>
        <v>0</v>
      </c>
      <c r="M30" s="147">
        <f t="shared" si="19"/>
        <v>0</v>
      </c>
      <c r="N30" s="147">
        <f t="shared" si="19"/>
        <v>0</v>
      </c>
      <c r="O30" s="147">
        <f t="shared" si="19"/>
        <v>0</v>
      </c>
      <c r="P30" s="147">
        <f t="shared" si="18"/>
        <v>0</v>
      </c>
      <c r="Q30" s="148">
        <f t="shared" si="10"/>
        <v>0</v>
      </c>
      <c r="R30" s="151" t="s">
        <v>70</v>
      </c>
      <c r="T30" s="296" t="s">
        <v>882</v>
      </c>
      <c r="U30" s="296"/>
      <c r="V30" s="72"/>
    </row>
    <row r="31" spans="2:22" s="7" customFormat="1" ht="24.95" customHeight="1" x14ac:dyDescent="0.25">
      <c r="B31" s="550" t="s">
        <v>883</v>
      </c>
      <c r="C31" s="551"/>
      <c r="D31" s="551"/>
      <c r="E31" s="551"/>
      <c r="F31" s="552"/>
      <c r="G31" s="147">
        <f>+G12+G13</f>
        <v>0</v>
      </c>
      <c r="H31" s="147">
        <f t="shared" ref="H31:P31" si="20">+H12+H13</f>
        <v>3</v>
      </c>
      <c r="I31" s="147">
        <f t="shared" si="20"/>
        <v>3</v>
      </c>
      <c r="J31" s="147">
        <f t="shared" si="20"/>
        <v>1</v>
      </c>
      <c r="K31" s="147">
        <f t="shared" si="20"/>
        <v>1</v>
      </c>
      <c r="L31" s="147">
        <f t="shared" si="20"/>
        <v>0</v>
      </c>
      <c r="M31" s="147">
        <f t="shared" si="20"/>
        <v>0</v>
      </c>
      <c r="N31" s="147">
        <f t="shared" si="20"/>
        <v>0</v>
      </c>
      <c r="O31" s="147">
        <f t="shared" si="20"/>
        <v>0</v>
      </c>
      <c r="P31" s="147">
        <f t="shared" si="20"/>
        <v>0</v>
      </c>
      <c r="Q31" s="148">
        <f t="shared" si="10"/>
        <v>8</v>
      </c>
      <c r="R31" s="151" t="s">
        <v>70</v>
      </c>
      <c r="T31" s="296" t="s">
        <v>884</v>
      </c>
      <c r="U31" s="296"/>
      <c r="V31" s="72"/>
    </row>
    <row r="32" spans="2:22" s="7" customFormat="1" ht="20.100000000000001" customHeight="1" x14ac:dyDescent="0.25">
      <c r="B32" s="550" t="s">
        <v>885</v>
      </c>
      <c r="C32" s="551"/>
      <c r="D32" s="551"/>
      <c r="E32" s="551"/>
      <c r="F32" s="552"/>
      <c r="G32" s="147">
        <f t="shared" ref="G32:P32" si="21">+G16</f>
        <v>1</v>
      </c>
      <c r="H32" s="147">
        <f t="shared" si="21"/>
        <v>0</v>
      </c>
      <c r="I32" s="147">
        <f t="shared" si="21"/>
        <v>0</v>
      </c>
      <c r="J32" s="147">
        <f t="shared" si="21"/>
        <v>0</v>
      </c>
      <c r="K32" s="147">
        <f t="shared" si="21"/>
        <v>0</v>
      </c>
      <c r="L32" s="147">
        <f t="shared" ref="L32:O32" si="22">+L16</f>
        <v>0</v>
      </c>
      <c r="M32" s="147">
        <f t="shared" si="22"/>
        <v>0</v>
      </c>
      <c r="N32" s="147">
        <f t="shared" si="22"/>
        <v>0</v>
      </c>
      <c r="O32" s="147">
        <f t="shared" si="22"/>
        <v>0</v>
      </c>
      <c r="P32" s="147">
        <f t="shared" si="21"/>
        <v>0</v>
      </c>
      <c r="Q32" s="148">
        <f t="shared" si="10"/>
        <v>1</v>
      </c>
      <c r="R32" s="151" t="s">
        <v>70</v>
      </c>
      <c r="T32" s="296" t="s">
        <v>886</v>
      </c>
      <c r="U32" s="296"/>
      <c r="V32" s="72"/>
    </row>
    <row r="33" spans="2:22" s="7" customFormat="1" ht="24.95" customHeight="1" x14ac:dyDescent="0.25">
      <c r="B33" s="579" t="s">
        <v>69</v>
      </c>
      <c r="C33" s="580"/>
      <c r="D33" s="580"/>
      <c r="E33" s="580"/>
      <c r="F33" s="581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8"/>
      <c r="R33" s="151"/>
      <c r="T33" s="296"/>
      <c r="U33" s="296"/>
      <c r="V33" s="72"/>
    </row>
    <row r="34" spans="2:22" s="7" customFormat="1" ht="24.95" customHeight="1" x14ac:dyDescent="0.25">
      <c r="B34" s="582" t="s">
        <v>866</v>
      </c>
      <c r="C34" s="583"/>
      <c r="D34" s="583"/>
      <c r="E34" s="583"/>
      <c r="F34" s="584"/>
      <c r="G34" s="147"/>
      <c r="H34" s="147">
        <v>1</v>
      </c>
      <c r="I34" s="147">
        <v>1</v>
      </c>
      <c r="J34" s="147">
        <v>1</v>
      </c>
      <c r="K34" s="147">
        <v>1</v>
      </c>
      <c r="L34" s="147"/>
      <c r="M34" s="147"/>
      <c r="N34" s="147"/>
      <c r="O34" s="147"/>
      <c r="P34" s="147"/>
      <c r="Q34" s="148">
        <f t="shared" si="1"/>
        <v>4</v>
      </c>
      <c r="R34" s="151" t="s">
        <v>70</v>
      </c>
      <c r="T34" s="296" t="s">
        <v>867</v>
      </c>
      <c r="U34" s="296" t="s">
        <v>868</v>
      </c>
      <c r="V34" s="72"/>
    </row>
    <row r="35" spans="2:22" s="7" customFormat="1" ht="24.95" customHeight="1" x14ac:dyDescent="0.25">
      <c r="B35" s="550" t="s">
        <v>846</v>
      </c>
      <c r="C35" s="551"/>
      <c r="D35" s="551"/>
      <c r="E35" s="551"/>
      <c r="F35" s="552"/>
      <c r="G35" s="147">
        <f t="shared" ref="G35:P35" si="23">+G11</f>
        <v>0</v>
      </c>
      <c r="H35" s="147">
        <f t="shared" si="23"/>
        <v>3</v>
      </c>
      <c r="I35" s="147">
        <f t="shared" si="23"/>
        <v>3</v>
      </c>
      <c r="J35" s="147">
        <f t="shared" si="23"/>
        <v>1</v>
      </c>
      <c r="K35" s="147">
        <f t="shared" si="23"/>
        <v>1</v>
      </c>
      <c r="L35" s="147">
        <f t="shared" si="23"/>
        <v>0</v>
      </c>
      <c r="M35" s="147">
        <f t="shared" si="23"/>
        <v>0</v>
      </c>
      <c r="N35" s="147">
        <f t="shared" si="23"/>
        <v>0</v>
      </c>
      <c r="O35" s="147">
        <f t="shared" si="23"/>
        <v>0</v>
      </c>
      <c r="P35" s="147">
        <f t="shared" si="23"/>
        <v>0</v>
      </c>
      <c r="Q35" s="148">
        <f t="shared" ref="Q35:Q42" si="24">+SUM(G35:P35)</f>
        <v>8</v>
      </c>
      <c r="R35" s="151" t="s">
        <v>70</v>
      </c>
      <c r="T35" s="297" t="s">
        <v>862</v>
      </c>
      <c r="U35" s="296"/>
      <c r="V35" s="72"/>
    </row>
    <row r="36" spans="2:22" s="7" customFormat="1" ht="50.1" customHeight="1" x14ac:dyDescent="0.25">
      <c r="B36" s="582" t="s">
        <v>870</v>
      </c>
      <c r="C36" s="583"/>
      <c r="D36" s="583"/>
      <c r="E36" s="583"/>
      <c r="F36" s="584"/>
      <c r="G36" s="147">
        <f t="shared" ref="G36:P36" si="25">+G34</f>
        <v>0</v>
      </c>
      <c r="H36" s="147">
        <f t="shared" si="25"/>
        <v>1</v>
      </c>
      <c r="I36" s="147">
        <f t="shared" si="25"/>
        <v>1</v>
      </c>
      <c r="J36" s="147">
        <f t="shared" si="25"/>
        <v>1</v>
      </c>
      <c r="K36" s="147">
        <f t="shared" si="25"/>
        <v>1</v>
      </c>
      <c r="L36" s="147">
        <f t="shared" ref="L36:O36" si="26">+L34</f>
        <v>0</v>
      </c>
      <c r="M36" s="147">
        <f t="shared" si="26"/>
        <v>0</v>
      </c>
      <c r="N36" s="147">
        <f t="shared" si="26"/>
        <v>0</v>
      </c>
      <c r="O36" s="147">
        <f t="shared" si="26"/>
        <v>0</v>
      </c>
      <c r="P36" s="147">
        <f t="shared" si="25"/>
        <v>0</v>
      </c>
      <c r="Q36" s="148">
        <f t="shared" si="24"/>
        <v>4</v>
      </c>
      <c r="R36" s="151" t="s">
        <v>70</v>
      </c>
      <c r="T36" s="296" t="s">
        <v>871</v>
      </c>
      <c r="U36" s="296" t="s">
        <v>293</v>
      </c>
      <c r="V36" s="72"/>
    </row>
    <row r="37" spans="2:22" s="7" customFormat="1" ht="24.95" customHeight="1" x14ac:dyDescent="0.25">
      <c r="B37" s="550" t="s">
        <v>847</v>
      </c>
      <c r="C37" s="551"/>
      <c r="D37" s="551"/>
      <c r="E37" s="551"/>
      <c r="F37" s="552"/>
      <c r="G37" s="147">
        <f t="shared" ref="G37:P37" si="27">+G11</f>
        <v>0</v>
      </c>
      <c r="H37" s="147">
        <f t="shared" si="27"/>
        <v>3</v>
      </c>
      <c r="I37" s="147">
        <f t="shared" si="27"/>
        <v>3</v>
      </c>
      <c r="J37" s="147">
        <f t="shared" si="27"/>
        <v>1</v>
      </c>
      <c r="K37" s="147">
        <f t="shared" si="27"/>
        <v>1</v>
      </c>
      <c r="L37" s="147">
        <f t="shared" si="27"/>
        <v>0</v>
      </c>
      <c r="M37" s="147">
        <f t="shared" si="27"/>
        <v>0</v>
      </c>
      <c r="N37" s="147">
        <f t="shared" si="27"/>
        <v>0</v>
      </c>
      <c r="O37" s="147">
        <f t="shared" si="27"/>
        <v>0</v>
      </c>
      <c r="P37" s="147">
        <f t="shared" si="27"/>
        <v>0</v>
      </c>
      <c r="Q37" s="148">
        <f t="shared" si="24"/>
        <v>8</v>
      </c>
      <c r="R37" s="151" t="s">
        <v>70</v>
      </c>
      <c r="T37" s="296" t="s">
        <v>872</v>
      </c>
      <c r="U37" s="296"/>
      <c r="V37" s="72"/>
    </row>
    <row r="38" spans="2:22" s="7" customFormat="1" ht="24.95" customHeight="1" x14ac:dyDescent="0.25">
      <c r="B38" s="550" t="s">
        <v>851</v>
      </c>
      <c r="C38" s="551"/>
      <c r="D38" s="551"/>
      <c r="E38" s="551"/>
      <c r="F38" s="552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8">
        <f t="shared" si="24"/>
        <v>0</v>
      </c>
      <c r="R38" s="151" t="s">
        <v>70</v>
      </c>
      <c r="T38" s="296" t="s">
        <v>873</v>
      </c>
      <c r="U38" s="296"/>
      <c r="V38" s="72"/>
    </row>
    <row r="39" spans="2:22" s="7" customFormat="1" ht="24.95" customHeight="1" x14ac:dyDescent="0.25">
      <c r="B39" s="550" t="s">
        <v>852</v>
      </c>
      <c r="C39" s="551"/>
      <c r="D39" s="551"/>
      <c r="E39" s="551"/>
      <c r="F39" s="552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8">
        <f t="shared" si="24"/>
        <v>0</v>
      </c>
      <c r="R39" s="151" t="s">
        <v>70</v>
      </c>
      <c r="T39" s="300" t="s">
        <v>874</v>
      </c>
      <c r="U39" s="296"/>
      <c r="V39" s="72"/>
    </row>
    <row r="40" spans="2:22" s="7" customFormat="1" ht="24.95" customHeight="1" x14ac:dyDescent="0.25">
      <c r="B40" s="550" t="s">
        <v>897</v>
      </c>
      <c r="C40" s="551"/>
      <c r="D40" s="551"/>
      <c r="E40" s="551"/>
      <c r="F40" s="552"/>
      <c r="G40" s="147">
        <f t="shared" ref="G40:P40" si="28">+G41</f>
        <v>0</v>
      </c>
      <c r="H40" s="147">
        <f t="shared" si="28"/>
        <v>0</v>
      </c>
      <c r="I40" s="147">
        <f t="shared" si="28"/>
        <v>0</v>
      </c>
      <c r="J40" s="147">
        <f t="shared" si="28"/>
        <v>0</v>
      </c>
      <c r="K40" s="147">
        <f t="shared" si="28"/>
        <v>0</v>
      </c>
      <c r="L40" s="147">
        <f t="shared" ref="L40" si="29">+L41</f>
        <v>0</v>
      </c>
      <c r="M40" s="147">
        <f t="shared" ref="M40" si="30">+M41</f>
        <v>0</v>
      </c>
      <c r="N40" s="147">
        <f t="shared" ref="N40" si="31">+N41</f>
        <v>0</v>
      </c>
      <c r="O40" s="147">
        <f t="shared" ref="O40" si="32">+O41</f>
        <v>0</v>
      </c>
      <c r="P40" s="147">
        <f t="shared" si="28"/>
        <v>0</v>
      </c>
      <c r="Q40" s="148">
        <f t="shared" si="24"/>
        <v>0</v>
      </c>
      <c r="R40" s="151" t="s">
        <v>70</v>
      </c>
      <c r="T40" s="296" t="s">
        <v>896</v>
      </c>
      <c r="U40" s="296"/>
      <c r="V40" s="72"/>
    </row>
    <row r="41" spans="2:22" s="7" customFormat="1" ht="24.95" customHeight="1" x14ac:dyDescent="0.25">
      <c r="B41" s="550" t="s">
        <v>836</v>
      </c>
      <c r="C41" s="551"/>
      <c r="D41" s="551"/>
      <c r="E41" s="551"/>
      <c r="F41" s="552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8">
        <f t="shared" si="24"/>
        <v>0</v>
      </c>
      <c r="R41" s="151" t="s">
        <v>70</v>
      </c>
      <c r="T41" s="296" t="s">
        <v>875</v>
      </c>
      <c r="U41" s="296"/>
      <c r="V41" s="72"/>
    </row>
    <row r="42" spans="2:22" s="7" customFormat="1" ht="24.95" customHeight="1" x14ac:dyDescent="0.25">
      <c r="B42" s="550" t="s">
        <v>891</v>
      </c>
      <c r="C42" s="551"/>
      <c r="D42" s="551"/>
      <c r="E42" s="551"/>
      <c r="F42" s="552"/>
      <c r="G42" s="147">
        <f t="shared" ref="G42:P42" si="33">+G41</f>
        <v>0</v>
      </c>
      <c r="H42" s="147">
        <f t="shared" si="33"/>
        <v>0</v>
      </c>
      <c r="I42" s="147">
        <f t="shared" si="33"/>
        <v>0</v>
      </c>
      <c r="J42" s="147">
        <f t="shared" si="33"/>
        <v>0</v>
      </c>
      <c r="K42" s="147">
        <f t="shared" si="33"/>
        <v>0</v>
      </c>
      <c r="L42" s="147">
        <f t="shared" ref="L42" si="34">+L41</f>
        <v>0</v>
      </c>
      <c r="M42" s="147">
        <f t="shared" ref="M42" si="35">+M41</f>
        <v>0</v>
      </c>
      <c r="N42" s="147">
        <f t="shared" ref="N42" si="36">+N41</f>
        <v>0</v>
      </c>
      <c r="O42" s="147">
        <f t="shared" ref="O42" si="37">+O41</f>
        <v>0</v>
      </c>
      <c r="P42" s="147">
        <f t="shared" si="33"/>
        <v>0</v>
      </c>
      <c r="Q42" s="148">
        <f t="shared" si="24"/>
        <v>0</v>
      </c>
      <c r="R42" s="151" t="s">
        <v>70</v>
      </c>
      <c r="T42" s="296" t="s">
        <v>892</v>
      </c>
      <c r="U42" s="296" t="s">
        <v>893</v>
      </c>
      <c r="V42" s="72"/>
    </row>
    <row r="43" spans="2:22" s="7" customFormat="1" ht="24.95" customHeight="1" thickBot="1" x14ac:dyDescent="0.3">
      <c r="B43" s="553"/>
      <c r="C43" s="554"/>
      <c r="D43" s="554"/>
      <c r="E43" s="554"/>
      <c r="F43" s="555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50"/>
      <c r="R43" s="152"/>
      <c r="T43" s="297"/>
      <c r="U43" s="296"/>
      <c r="V43" s="72"/>
    </row>
    <row r="44" spans="2:22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69"/>
      <c r="T44" s="297"/>
      <c r="U44" s="296"/>
      <c r="V44" s="72"/>
    </row>
    <row r="45" spans="2:22" s="7" customFormat="1" ht="20.100000000000001" customHeight="1" x14ac:dyDescent="0.25">
      <c r="B45" s="57"/>
      <c r="C45" s="57"/>
      <c r="D45" s="57"/>
      <c r="E45" s="57"/>
      <c r="F45" s="57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69"/>
      <c r="T45" s="296"/>
      <c r="U45" s="296"/>
    </row>
    <row r="46" spans="2:22" s="7" customFormat="1" ht="20.100000000000001" customHeight="1" x14ac:dyDescent="0.25">
      <c r="B46" s="57"/>
      <c r="C46" s="57"/>
      <c r="D46" s="57"/>
      <c r="E46" s="57"/>
      <c r="F46" s="57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69"/>
      <c r="T46" s="296"/>
      <c r="U46" s="296"/>
    </row>
  </sheetData>
  <mergeCells count="36">
    <mergeCell ref="B1:R2"/>
    <mergeCell ref="B9:F9"/>
    <mergeCell ref="B10:F10"/>
    <mergeCell ref="B11:F11"/>
    <mergeCell ref="B12:F12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3:F43"/>
    <mergeCell ref="B37:F37"/>
    <mergeCell ref="B38:F38"/>
    <mergeCell ref="B39:F39"/>
    <mergeCell ref="B40:F40"/>
    <mergeCell ref="B41:F41"/>
    <mergeCell ref="B42:F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9BE3-A70E-438D-B057-6FC1F06A8533}">
  <sheetPr>
    <tabColor rgb="FF0070C0"/>
  </sheetPr>
  <dimension ref="B1:X46"/>
  <sheetViews>
    <sheetView showGridLines="0" view="pageBreakPreview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17" width="10.7109375" style="32" customWidth="1"/>
    <col min="18" max="18" width="3.5703125" style="34" customWidth="1"/>
    <col min="19" max="19" width="1.7109375" style="32" customWidth="1"/>
    <col min="20" max="21" width="9.140625" style="298"/>
    <col min="22" max="16384" width="9.140625" style="32"/>
  </cols>
  <sheetData>
    <row r="1" spans="2:24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T1" s="292"/>
      <c r="U1" s="292"/>
    </row>
    <row r="2" spans="2:24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T2" s="292"/>
      <c r="U2" s="292"/>
    </row>
    <row r="3" spans="2:24" s="10" customFormat="1" ht="20.100000000000001" customHeight="1" x14ac:dyDescent="0.25">
      <c r="T3" s="292"/>
      <c r="U3" s="292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293"/>
      <c r="U4" s="293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  <c r="T5" s="294"/>
      <c r="U5" s="294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94"/>
      <c r="U6" s="294"/>
    </row>
    <row r="7" spans="2:24" s="5" customFormat="1" ht="20.100000000000001" customHeight="1" x14ac:dyDescent="0.25">
      <c r="B7" s="1" t="s">
        <v>24</v>
      </c>
      <c r="D7" s="43" t="s">
        <v>75</v>
      </c>
      <c r="N7" s="3" t="s">
        <v>234</v>
      </c>
      <c r="O7" s="313" t="s">
        <v>235</v>
      </c>
      <c r="P7" s="3" t="s">
        <v>25</v>
      </c>
      <c r="Q7" s="68" t="s">
        <v>336</v>
      </c>
      <c r="T7" s="294"/>
      <c r="U7" s="294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T8" s="295"/>
      <c r="U8" s="295"/>
    </row>
    <row r="9" spans="2:24" s="8" customFormat="1" ht="24.95" customHeight="1" x14ac:dyDescent="0.25">
      <c r="B9" s="556"/>
      <c r="C9" s="557"/>
      <c r="D9" s="557"/>
      <c r="E9" s="557"/>
      <c r="F9" s="557"/>
      <c r="G9" s="166" t="s">
        <v>91</v>
      </c>
      <c r="H9" s="166" t="s">
        <v>117</v>
      </c>
      <c r="I9" s="166" t="s">
        <v>118</v>
      </c>
      <c r="J9" s="166" t="s">
        <v>898</v>
      </c>
      <c r="K9" s="166" t="s">
        <v>899</v>
      </c>
      <c r="L9" s="166"/>
      <c r="M9" s="166"/>
      <c r="N9" s="166"/>
      <c r="O9" s="166"/>
      <c r="P9" s="166"/>
      <c r="Q9" s="167" t="s">
        <v>98</v>
      </c>
      <c r="R9" s="168"/>
      <c r="T9" s="295"/>
      <c r="U9" s="295"/>
    </row>
    <row r="10" spans="2:24" s="8" customFormat="1" ht="24.95" customHeight="1" x14ac:dyDescent="0.25">
      <c r="B10" s="579" t="s">
        <v>67</v>
      </c>
      <c r="C10" s="580"/>
      <c r="D10" s="580"/>
      <c r="E10" s="580"/>
      <c r="F10" s="581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8"/>
      <c r="R10" s="151"/>
      <c r="T10" s="297"/>
      <c r="U10" s="297"/>
    </row>
    <row r="11" spans="2:24" s="8" customFormat="1" ht="24.95" customHeight="1" x14ac:dyDescent="0.25">
      <c r="B11" s="550" t="s">
        <v>835</v>
      </c>
      <c r="C11" s="551"/>
      <c r="D11" s="551"/>
      <c r="E11" s="551"/>
      <c r="F11" s="552"/>
      <c r="G11" s="147"/>
      <c r="H11" s="147">
        <v>3</v>
      </c>
      <c r="I11" s="147">
        <v>3</v>
      </c>
      <c r="J11" s="147">
        <v>1</v>
      </c>
      <c r="K11" s="147">
        <v>1</v>
      </c>
      <c r="L11" s="147"/>
      <c r="M11" s="147"/>
      <c r="N11" s="147"/>
      <c r="O11" s="147"/>
      <c r="P11" s="147"/>
      <c r="Q11" s="148">
        <f t="shared" ref="Q11:Q16" si="0">+SUM(G11:P11)</f>
        <v>8</v>
      </c>
      <c r="R11" s="151" t="s">
        <v>70</v>
      </c>
      <c r="T11" s="297" t="s">
        <v>853</v>
      </c>
      <c r="U11" s="297"/>
      <c r="V11" s="72"/>
    </row>
    <row r="12" spans="2:24" s="8" customFormat="1" ht="24.95" customHeight="1" x14ac:dyDescent="0.25">
      <c r="B12" s="550" t="s">
        <v>843</v>
      </c>
      <c r="C12" s="551"/>
      <c r="D12" s="551"/>
      <c r="E12" s="551"/>
      <c r="F12" s="552"/>
      <c r="G12" s="147"/>
      <c r="H12" s="147">
        <v>3</v>
      </c>
      <c r="I12" s="147">
        <v>3</v>
      </c>
      <c r="J12" s="147"/>
      <c r="K12" s="147"/>
      <c r="L12" s="147"/>
      <c r="M12" s="147"/>
      <c r="N12" s="147"/>
      <c r="O12" s="147"/>
      <c r="P12" s="147"/>
      <c r="Q12" s="148">
        <f t="shared" si="0"/>
        <v>6</v>
      </c>
      <c r="R12" s="151" t="s">
        <v>70</v>
      </c>
      <c r="T12" s="297" t="s">
        <v>869</v>
      </c>
      <c r="U12" s="297"/>
      <c r="V12" s="72"/>
    </row>
    <row r="13" spans="2:24" s="8" customFormat="1" ht="24.95" customHeight="1" x14ac:dyDescent="0.25">
      <c r="B13" s="550" t="s">
        <v>837</v>
      </c>
      <c r="C13" s="551"/>
      <c r="D13" s="551"/>
      <c r="E13" s="551"/>
      <c r="F13" s="552"/>
      <c r="G13" s="147"/>
      <c r="H13" s="147"/>
      <c r="I13" s="147"/>
      <c r="J13" s="147">
        <v>1</v>
      </c>
      <c r="K13" s="147">
        <v>1</v>
      </c>
      <c r="L13" s="147"/>
      <c r="M13" s="147"/>
      <c r="N13" s="147"/>
      <c r="O13" s="147"/>
      <c r="P13" s="147"/>
      <c r="Q13" s="148">
        <f t="shared" si="0"/>
        <v>2</v>
      </c>
      <c r="R13" s="151" t="s">
        <v>70</v>
      </c>
      <c r="T13" s="297" t="s">
        <v>854</v>
      </c>
      <c r="U13" s="297"/>
      <c r="V13" s="72"/>
    </row>
    <row r="14" spans="2:24" s="7" customFormat="1" ht="24.95" customHeight="1" x14ac:dyDescent="0.25">
      <c r="B14" s="550" t="s">
        <v>844</v>
      </c>
      <c r="C14" s="551"/>
      <c r="D14" s="551"/>
      <c r="E14" s="551"/>
      <c r="F14" s="552"/>
      <c r="G14" s="147"/>
      <c r="H14" s="147"/>
      <c r="I14" s="147">
        <v>1</v>
      </c>
      <c r="J14" s="147"/>
      <c r="K14" s="147"/>
      <c r="L14" s="147"/>
      <c r="M14" s="147"/>
      <c r="N14" s="147"/>
      <c r="O14" s="147"/>
      <c r="P14" s="147"/>
      <c r="Q14" s="148">
        <f t="shared" si="0"/>
        <v>1</v>
      </c>
      <c r="R14" s="151" t="s">
        <v>70</v>
      </c>
      <c r="T14" s="297" t="s">
        <v>855</v>
      </c>
      <c r="U14" s="296"/>
      <c r="V14" s="72"/>
    </row>
    <row r="15" spans="2:24" s="7" customFormat="1" ht="24.95" customHeight="1" x14ac:dyDescent="0.25">
      <c r="B15" s="550" t="s">
        <v>840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299" t="s">
        <v>857</v>
      </c>
      <c r="U15" s="296"/>
      <c r="V15" s="72"/>
    </row>
    <row r="16" spans="2:24" s="7" customFormat="1" ht="24.95" customHeight="1" x14ac:dyDescent="0.25">
      <c r="B16" s="550" t="s">
        <v>856</v>
      </c>
      <c r="C16" s="551"/>
      <c r="D16" s="551"/>
      <c r="E16" s="551"/>
      <c r="F16" s="552"/>
      <c r="G16" s="147">
        <v>1</v>
      </c>
      <c r="H16" s="147"/>
      <c r="I16" s="147"/>
      <c r="J16" s="147"/>
      <c r="K16" s="147"/>
      <c r="L16" s="147"/>
      <c r="M16" s="147"/>
      <c r="N16" s="147"/>
      <c r="O16" s="147"/>
      <c r="P16" s="147"/>
      <c r="Q16" s="148">
        <f t="shared" si="0"/>
        <v>1</v>
      </c>
      <c r="R16" s="151" t="s">
        <v>70</v>
      </c>
      <c r="T16" s="297" t="s">
        <v>858</v>
      </c>
      <c r="U16" s="296"/>
      <c r="V16" s="72"/>
    </row>
    <row r="17" spans="2:22" s="8" customFormat="1" ht="24.95" customHeight="1" x14ac:dyDescent="0.25">
      <c r="B17" s="579" t="s">
        <v>68</v>
      </c>
      <c r="C17" s="580"/>
      <c r="D17" s="580"/>
      <c r="E17" s="580"/>
      <c r="F17" s="581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/>
      <c r="R17" s="151"/>
      <c r="T17" s="297"/>
      <c r="U17" s="297"/>
      <c r="V17" s="72"/>
    </row>
    <row r="18" spans="2:22" s="8" customFormat="1" ht="24.95" customHeight="1" x14ac:dyDescent="0.25">
      <c r="B18" s="550" t="s">
        <v>848</v>
      </c>
      <c r="C18" s="551"/>
      <c r="D18" s="551"/>
      <c r="E18" s="551"/>
      <c r="F18" s="552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8">
        <f t="shared" ref="Q18:Q34" si="1">+SUM(G18:P18)</f>
        <v>0</v>
      </c>
      <c r="R18" s="151" t="s">
        <v>70</v>
      </c>
      <c r="T18" s="299" t="s">
        <v>859</v>
      </c>
      <c r="U18" s="297"/>
      <c r="V18" s="72"/>
    </row>
    <row r="19" spans="2:22" s="8" customFormat="1" ht="24.95" customHeight="1" x14ac:dyDescent="0.25">
      <c r="B19" s="550" t="s">
        <v>1069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1"/>
        <v>0</v>
      </c>
      <c r="R19" s="151" t="s">
        <v>70</v>
      </c>
      <c r="T19" s="297" t="s">
        <v>860</v>
      </c>
      <c r="U19" s="297"/>
      <c r="V19" s="72"/>
    </row>
    <row r="20" spans="2:22" s="8" customFormat="1" ht="24.95" customHeight="1" x14ac:dyDescent="0.25">
      <c r="B20" s="550" t="s">
        <v>861</v>
      </c>
      <c r="C20" s="551"/>
      <c r="D20" s="551"/>
      <c r="E20" s="551"/>
      <c r="F20" s="552"/>
      <c r="G20" s="147">
        <f>+G12</f>
        <v>0</v>
      </c>
      <c r="H20" s="147">
        <f t="shared" ref="H20:P20" si="2">+H12</f>
        <v>3</v>
      </c>
      <c r="I20" s="147">
        <f t="shared" si="2"/>
        <v>3</v>
      </c>
      <c r="J20" s="147">
        <f t="shared" si="2"/>
        <v>0</v>
      </c>
      <c r="K20" s="147">
        <f t="shared" si="2"/>
        <v>0</v>
      </c>
      <c r="L20" s="147">
        <f t="shared" si="2"/>
        <v>0</v>
      </c>
      <c r="M20" s="147">
        <f t="shared" si="2"/>
        <v>0</v>
      </c>
      <c r="N20" s="147">
        <f t="shared" si="2"/>
        <v>0</v>
      </c>
      <c r="O20" s="147">
        <f t="shared" si="2"/>
        <v>0</v>
      </c>
      <c r="P20" s="147">
        <f t="shared" si="2"/>
        <v>0</v>
      </c>
      <c r="Q20" s="148">
        <f t="shared" si="1"/>
        <v>6</v>
      </c>
      <c r="R20" s="151" t="s">
        <v>70</v>
      </c>
      <c r="T20" s="297" t="s">
        <v>862</v>
      </c>
      <c r="U20" s="297"/>
      <c r="V20" s="72"/>
    </row>
    <row r="21" spans="2:22" s="7" customFormat="1" ht="24.95" customHeight="1" x14ac:dyDescent="0.25">
      <c r="B21" s="550" t="s">
        <v>838</v>
      </c>
      <c r="C21" s="551"/>
      <c r="D21" s="551"/>
      <c r="E21" s="551"/>
      <c r="F21" s="552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8">
        <f t="shared" si="1"/>
        <v>0</v>
      </c>
      <c r="R21" s="151" t="s">
        <v>70</v>
      </c>
      <c r="T21" s="300" t="s">
        <v>863</v>
      </c>
      <c r="U21" s="296"/>
      <c r="V21" s="72"/>
    </row>
    <row r="22" spans="2:22" s="7" customFormat="1" ht="24.95" customHeight="1" x14ac:dyDescent="0.25">
      <c r="B22" s="550" t="s">
        <v>849</v>
      </c>
      <c r="C22" s="551"/>
      <c r="D22" s="551"/>
      <c r="E22" s="551"/>
      <c r="F22" s="552"/>
      <c r="G22" s="147">
        <f t="shared" ref="G22:P22" si="3">+G19</f>
        <v>0</v>
      </c>
      <c r="H22" s="147">
        <f t="shared" si="3"/>
        <v>0</v>
      </c>
      <c r="I22" s="147">
        <f t="shared" si="3"/>
        <v>0</v>
      </c>
      <c r="J22" s="147">
        <f t="shared" si="3"/>
        <v>0</v>
      </c>
      <c r="K22" s="147">
        <f t="shared" si="3"/>
        <v>0</v>
      </c>
      <c r="L22" s="147">
        <f t="shared" si="3"/>
        <v>0</v>
      </c>
      <c r="M22" s="147">
        <f t="shared" si="3"/>
        <v>0</v>
      </c>
      <c r="N22" s="147">
        <f t="shared" si="3"/>
        <v>0</v>
      </c>
      <c r="O22" s="147">
        <f t="shared" si="3"/>
        <v>0</v>
      </c>
      <c r="P22" s="147">
        <f t="shared" si="3"/>
        <v>0</v>
      </c>
      <c r="Q22" s="148">
        <f t="shared" si="1"/>
        <v>0</v>
      </c>
      <c r="R22" s="151" t="s">
        <v>70</v>
      </c>
      <c r="T22" s="297" t="s">
        <v>864</v>
      </c>
      <c r="U22" s="296"/>
      <c r="V22" s="72"/>
    </row>
    <row r="23" spans="2:22" s="7" customFormat="1" ht="24.95" customHeight="1" x14ac:dyDescent="0.25">
      <c r="B23" s="550" t="s">
        <v>841</v>
      </c>
      <c r="C23" s="551"/>
      <c r="D23" s="551"/>
      <c r="E23" s="551"/>
      <c r="F23" s="552"/>
      <c r="G23" s="147">
        <f t="shared" ref="G23:P23" si="4">+G16</f>
        <v>1</v>
      </c>
      <c r="H23" s="147">
        <f t="shared" si="4"/>
        <v>0</v>
      </c>
      <c r="I23" s="147">
        <f t="shared" si="4"/>
        <v>0</v>
      </c>
      <c r="J23" s="147">
        <f t="shared" si="4"/>
        <v>0</v>
      </c>
      <c r="K23" s="147">
        <f t="shared" si="4"/>
        <v>0</v>
      </c>
      <c r="L23" s="147">
        <f t="shared" si="4"/>
        <v>0</v>
      </c>
      <c r="M23" s="147">
        <f t="shared" si="4"/>
        <v>0</v>
      </c>
      <c r="N23" s="147">
        <f t="shared" si="4"/>
        <v>0</v>
      </c>
      <c r="O23" s="147">
        <f t="shared" si="4"/>
        <v>0</v>
      </c>
      <c r="P23" s="147">
        <f t="shared" si="4"/>
        <v>0</v>
      </c>
      <c r="Q23" s="148">
        <f t="shared" si="1"/>
        <v>1</v>
      </c>
      <c r="R23" s="151" t="s">
        <v>70</v>
      </c>
      <c r="T23" s="297" t="s">
        <v>865</v>
      </c>
      <c r="U23" s="296"/>
      <c r="V23" s="72"/>
    </row>
    <row r="24" spans="2:22" s="7" customFormat="1" ht="39.950000000000003" customHeight="1" x14ac:dyDescent="0.25">
      <c r="B24" s="550" t="s">
        <v>876</v>
      </c>
      <c r="C24" s="551"/>
      <c r="D24" s="551"/>
      <c r="E24" s="551"/>
      <c r="F24" s="552"/>
      <c r="G24" s="147">
        <f t="shared" ref="G24:P24" si="5">+G13</f>
        <v>0</v>
      </c>
      <c r="H24" s="147">
        <f t="shared" si="5"/>
        <v>0</v>
      </c>
      <c r="I24" s="147">
        <f t="shared" si="5"/>
        <v>0</v>
      </c>
      <c r="J24" s="147">
        <f t="shared" si="5"/>
        <v>1</v>
      </c>
      <c r="K24" s="147">
        <f t="shared" si="5"/>
        <v>1</v>
      </c>
      <c r="L24" s="147">
        <f t="shared" si="5"/>
        <v>0</v>
      </c>
      <c r="M24" s="147">
        <f t="shared" si="5"/>
        <v>0</v>
      </c>
      <c r="N24" s="147">
        <f t="shared" si="5"/>
        <v>0</v>
      </c>
      <c r="O24" s="147">
        <f t="shared" si="5"/>
        <v>0</v>
      </c>
      <c r="P24" s="147">
        <f t="shared" si="5"/>
        <v>0</v>
      </c>
      <c r="Q24" s="148">
        <f t="shared" si="1"/>
        <v>2</v>
      </c>
      <c r="R24" s="151" t="s">
        <v>70</v>
      </c>
      <c r="T24" s="297" t="s">
        <v>877</v>
      </c>
      <c r="U24" s="296"/>
      <c r="V24" s="72"/>
    </row>
    <row r="25" spans="2:22" s="7" customFormat="1" ht="24.95" customHeight="1" x14ac:dyDescent="0.25">
      <c r="B25" s="550" t="s">
        <v>880</v>
      </c>
      <c r="C25" s="551"/>
      <c r="D25" s="551"/>
      <c r="E25" s="551"/>
      <c r="F25" s="552"/>
      <c r="G25" s="147">
        <f t="shared" ref="G25:P25" si="6">+G11</f>
        <v>0</v>
      </c>
      <c r="H25" s="147">
        <f t="shared" si="6"/>
        <v>3</v>
      </c>
      <c r="I25" s="147">
        <f t="shared" si="6"/>
        <v>3</v>
      </c>
      <c r="J25" s="147">
        <f t="shared" si="6"/>
        <v>1</v>
      </c>
      <c r="K25" s="147">
        <f t="shared" si="6"/>
        <v>1</v>
      </c>
      <c r="L25" s="147">
        <f t="shared" si="6"/>
        <v>0</v>
      </c>
      <c r="M25" s="147">
        <f t="shared" si="6"/>
        <v>0</v>
      </c>
      <c r="N25" s="147">
        <f t="shared" si="6"/>
        <v>0</v>
      </c>
      <c r="O25" s="147">
        <f t="shared" si="6"/>
        <v>0</v>
      </c>
      <c r="P25" s="147">
        <f t="shared" si="6"/>
        <v>0</v>
      </c>
      <c r="Q25" s="148">
        <f t="shared" ref="Q25:Q32" si="7">+SUM(G25:P25)</f>
        <v>8</v>
      </c>
      <c r="R25" s="151" t="s">
        <v>70</v>
      </c>
      <c r="T25" s="296" t="s">
        <v>878</v>
      </c>
      <c r="U25" s="296" t="s">
        <v>879</v>
      </c>
      <c r="V25" s="72"/>
    </row>
    <row r="26" spans="2:22" s="7" customFormat="1" ht="24.95" customHeight="1" x14ac:dyDescent="0.25">
      <c r="B26" s="550" t="s">
        <v>850</v>
      </c>
      <c r="C26" s="551"/>
      <c r="D26" s="551"/>
      <c r="E26" s="551"/>
      <c r="F26" s="552"/>
      <c r="G26" s="147">
        <f t="shared" ref="G26:P26" si="8">+G19</f>
        <v>0</v>
      </c>
      <c r="H26" s="147">
        <f t="shared" si="8"/>
        <v>0</v>
      </c>
      <c r="I26" s="147">
        <f t="shared" si="8"/>
        <v>0</v>
      </c>
      <c r="J26" s="147">
        <f t="shared" si="8"/>
        <v>0</v>
      </c>
      <c r="K26" s="147">
        <f t="shared" si="8"/>
        <v>0</v>
      </c>
      <c r="L26" s="147">
        <f t="shared" si="8"/>
        <v>0</v>
      </c>
      <c r="M26" s="147">
        <f t="shared" si="8"/>
        <v>0</v>
      </c>
      <c r="N26" s="147">
        <f t="shared" si="8"/>
        <v>0</v>
      </c>
      <c r="O26" s="147">
        <f t="shared" si="8"/>
        <v>0</v>
      </c>
      <c r="P26" s="147">
        <f t="shared" si="8"/>
        <v>0</v>
      </c>
      <c r="Q26" s="148">
        <f t="shared" si="7"/>
        <v>0</v>
      </c>
      <c r="R26" s="151" t="s">
        <v>70</v>
      </c>
      <c r="T26" s="296" t="s">
        <v>887</v>
      </c>
      <c r="U26" s="296"/>
      <c r="V26" s="72"/>
    </row>
    <row r="27" spans="2:22" s="7" customFormat="1" ht="20.100000000000001" customHeight="1" x14ac:dyDescent="0.25">
      <c r="B27" s="550" t="s">
        <v>839</v>
      </c>
      <c r="C27" s="551"/>
      <c r="D27" s="551"/>
      <c r="E27" s="551"/>
      <c r="F27" s="552"/>
      <c r="G27" s="147">
        <f>+G12+G13</f>
        <v>0</v>
      </c>
      <c r="H27" s="147">
        <f t="shared" ref="H27:P27" si="9">+H12+H13</f>
        <v>3</v>
      </c>
      <c r="I27" s="147">
        <f t="shared" si="9"/>
        <v>3</v>
      </c>
      <c r="J27" s="147">
        <f t="shared" si="9"/>
        <v>1</v>
      </c>
      <c r="K27" s="147">
        <f t="shared" si="9"/>
        <v>1</v>
      </c>
      <c r="L27" s="147">
        <f t="shared" si="9"/>
        <v>0</v>
      </c>
      <c r="M27" s="147">
        <f t="shared" si="9"/>
        <v>0</v>
      </c>
      <c r="N27" s="147">
        <f t="shared" si="9"/>
        <v>0</v>
      </c>
      <c r="O27" s="147">
        <f t="shared" si="9"/>
        <v>0</v>
      </c>
      <c r="P27" s="147">
        <f t="shared" si="9"/>
        <v>0</v>
      </c>
      <c r="Q27" s="148">
        <f t="shared" si="7"/>
        <v>8</v>
      </c>
      <c r="R27" s="151" t="s">
        <v>70</v>
      </c>
      <c r="T27" s="296" t="s">
        <v>888</v>
      </c>
      <c r="U27" s="296"/>
      <c r="V27" s="72"/>
    </row>
    <row r="28" spans="2:22" s="7" customFormat="1" ht="20.100000000000001" customHeight="1" x14ac:dyDescent="0.25">
      <c r="B28" s="550" t="s">
        <v>842</v>
      </c>
      <c r="C28" s="551"/>
      <c r="D28" s="551"/>
      <c r="E28" s="551"/>
      <c r="F28" s="552"/>
      <c r="G28" s="147">
        <f t="shared" ref="G28:P28" si="10">+G16</f>
        <v>1</v>
      </c>
      <c r="H28" s="147">
        <f t="shared" si="10"/>
        <v>0</v>
      </c>
      <c r="I28" s="147">
        <f t="shared" si="10"/>
        <v>0</v>
      </c>
      <c r="J28" s="147">
        <f t="shared" si="10"/>
        <v>0</v>
      </c>
      <c r="K28" s="147">
        <f t="shared" si="10"/>
        <v>0</v>
      </c>
      <c r="L28" s="147">
        <f t="shared" si="10"/>
        <v>0</v>
      </c>
      <c r="M28" s="147">
        <f t="shared" si="10"/>
        <v>0</v>
      </c>
      <c r="N28" s="147">
        <f t="shared" si="10"/>
        <v>0</v>
      </c>
      <c r="O28" s="147">
        <f t="shared" si="10"/>
        <v>0</v>
      </c>
      <c r="P28" s="147">
        <f t="shared" si="10"/>
        <v>0</v>
      </c>
      <c r="Q28" s="148">
        <f t="shared" si="7"/>
        <v>1</v>
      </c>
      <c r="R28" s="151" t="s">
        <v>70</v>
      </c>
      <c r="T28" s="296" t="s">
        <v>889</v>
      </c>
      <c r="U28" s="296"/>
      <c r="V28" s="72"/>
    </row>
    <row r="29" spans="2:22" s="7" customFormat="1" ht="24.95" customHeight="1" x14ac:dyDescent="0.25">
      <c r="B29" s="550" t="s">
        <v>845</v>
      </c>
      <c r="C29" s="551"/>
      <c r="D29" s="551"/>
      <c r="E29" s="551"/>
      <c r="F29" s="552"/>
      <c r="G29" s="147">
        <f t="shared" ref="G29:P29" si="11">+G14</f>
        <v>0</v>
      </c>
      <c r="H29" s="147">
        <f t="shared" si="11"/>
        <v>0</v>
      </c>
      <c r="I29" s="147">
        <f t="shared" si="11"/>
        <v>1</v>
      </c>
      <c r="J29" s="147">
        <f t="shared" si="11"/>
        <v>0</v>
      </c>
      <c r="K29" s="147">
        <f t="shared" si="11"/>
        <v>0</v>
      </c>
      <c r="L29" s="147">
        <f t="shared" si="11"/>
        <v>0</v>
      </c>
      <c r="M29" s="147">
        <f t="shared" si="11"/>
        <v>0</v>
      </c>
      <c r="N29" s="147">
        <f t="shared" si="11"/>
        <v>0</v>
      </c>
      <c r="O29" s="147">
        <f t="shared" si="11"/>
        <v>0</v>
      </c>
      <c r="P29" s="147">
        <f t="shared" si="11"/>
        <v>0</v>
      </c>
      <c r="Q29" s="148">
        <f t="shared" si="7"/>
        <v>1</v>
      </c>
      <c r="R29" s="151" t="s">
        <v>70</v>
      </c>
      <c r="T29" s="296" t="s">
        <v>890</v>
      </c>
      <c r="U29" s="296"/>
      <c r="V29" s="72"/>
    </row>
    <row r="30" spans="2:22" s="7" customFormat="1" ht="24.95" customHeight="1" x14ac:dyDescent="0.25">
      <c r="B30" s="550" t="s">
        <v>881</v>
      </c>
      <c r="C30" s="551"/>
      <c r="D30" s="551"/>
      <c r="E30" s="551"/>
      <c r="F30" s="552"/>
      <c r="G30" s="147">
        <f t="shared" ref="G30:P30" si="12">+G18+G19</f>
        <v>0</v>
      </c>
      <c r="H30" s="147">
        <f t="shared" si="12"/>
        <v>0</v>
      </c>
      <c r="I30" s="147">
        <f t="shared" si="12"/>
        <v>0</v>
      </c>
      <c r="J30" s="147">
        <f t="shared" si="12"/>
        <v>0</v>
      </c>
      <c r="K30" s="147">
        <f t="shared" si="12"/>
        <v>0</v>
      </c>
      <c r="L30" s="147">
        <f t="shared" si="12"/>
        <v>0</v>
      </c>
      <c r="M30" s="147">
        <f t="shared" si="12"/>
        <v>0</v>
      </c>
      <c r="N30" s="147">
        <f t="shared" si="12"/>
        <v>0</v>
      </c>
      <c r="O30" s="147">
        <f t="shared" si="12"/>
        <v>0</v>
      </c>
      <c r="P30" s="147">
        <f t="shared" si="12"/>
        <v>0</v>
      </c>
      <c r="Q30" s="148">
        <f t="shared" si="7"/>
        <v>0</v>
      </c>
      <c r="R30" s="151" t="s">
        <v>70</v>
      </c>
      <c r="T30" s="296" t="s">
        <v>882</v>
      </c>
      <c r="U30" s="296"/>
      <c r="V30" s="72"/>
    </row>
    <row r="31" spans="2:22" s="7" customFormat="1" ht="24.95" customHeight="1" x14ac:dyDescent="0.25">
      <c r="B31" s="550" t="s">
        <v>883</v>
      </c>
      <c r="C31" s="551"/>
      <c r="D31" s="551"/>
      <c r="E31" s="551"/>
      <c r="F31" s="552"/>
      <c r="G31" s="147">
        <f>+G12+G13</f>
        <v>0</v>
      </c>
      <c r="H31" s="147">
        <f t="shared" ref="H31:P31" si="13">+H12+H13</f>
        <v>3</v>
      </c>
      <c r="I31" s="147">
        <f t="shared" si="13"/>
        <v>3</v>
      </c>
      <c r="J31" s="147">
        <f t="shared" si="13"/>
        <v>1</v>
      </c>
      <c r="K31" s="147">
        <f t="shared" si="13"/>
        <v>1</v>
      </c>
      <c r="L31" s="147">
        <f t="shared" si="13"/>
        <v>0</v>
      </c>
      <c r="M31" s="147">
        <f t="shared" si="13"/>
        <v>0</v>
      </c>
      <c r="N31" s="147">
        <f t="shared" si="13"/>
        <v>0</v>
      </c>
      <c r="O31" s="147">
        <f t="shared" si="13"/>
        <v>0</v>
      </c>
      <c r="P31" s="147">
        <f t="shared" si="13"/>
        <v>0</v>
      </c>
      <c r="Q31" s="148">
        <f t="shared" si="7"/>
        <v>8</v>
      </c>
      <c r="R31" s="151" t="s">
        <v>70</v>
      </c>
      <c r="T31" s="296" t="s">
        <v>884</v>
      </c>
      <c r="U31" s="296"/>
      <c r="V31" s="72"/>
    </row>
    <row r="32" spans="2:22" s="7" customFormat="1" ht="20.100000000000001" customHeight="1" x14ac:dyDescent="0.25">
      <c r="B32" s="550" t="s">
        <v>885</v>
      </c>
      <c r="C32" s="551"/>
      <c r="D32" s="551"/>
      <c r="E32" s="551"/>
      <c r="F32" s="552"/>
      <c r="G32" s="147">
        <f t="shared" ref="G32:P32" si="14">+G16</f>
        <v>1</v>
      </c>
      <c r="H32" s="147">
        <f t="shared" si="14"/>
        <v>0</v>
      </c>
      <c r="I32" s="147">
        <f t="shared" si="14"/>
        <v>0</v>
      </c>
      <c r="J32" s="147">
        <f t="shared" si="14"/>
        <v>0</v>
      </c>
      <c r="K32" s="147">
        <f t="shared" si="14"/>
        <v>0</v>
      </c>
      <c r="L32" s="147">
        <f t="shared" si="14"/>
        <v>0</v>
      </c>
      <c r="M32" s="147">
        <f t="shared" si="14"/>
        <v>0</v>
      </c>
      <c r="N32" s="147">
        <f t="shared" si="14"/>
        <v>0</v>
      </c>
      <c r="O32" s="147">
        <f t="shared" si="14"/>
        <v>0</v>
      </c>
      <c r="P32" s="147">
        <f t="shared" si="14"/>
        <v>0</v>
      </c>
      <c r="Q32" s="148">
        <f t="shared" si="7"/>
        <v>1</v>
      </c>
      <c r="R32" s="151" t="s">
        <v>70</v>
      </c>
      <c r="T32" s="296" t="s">
        <v>886</v>
      </c>
      <c r="U32" s="296"/>
      <c r="V32" s="72"/>
    </row>
    <row r="33" spans="2:22" s="7" customFormat="1" ht="24.95" customHeight="1" x14ac:dyDescent="0.25">
      <c r="B33" s="579" t="s">
        <v>69</v>
      </c>
      <c r="C33" s="580"/>
      <c r="D33" s="580"/>
      <c r="E33" s="580"/>
      <c r="F33" s="581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8"/>
      <c r="R33" s="151"/>
      <c r="T33" s="296"/>
      <c r="U33" s="296"/>
      <c r="V33" s="72"/>
    </row>
    <row r="34" spans="2:22" s="7" customFormat="1" ht="24.95" customHeight="1" x14ac:dyDescent="0.25">
      <c r="B34" s="582" t="s">
        <v>866</v>
      </c>
      <c r="C34" s="583"/>
      <c r="D34" s="583"/>
      <c r="E34" s="583"/>
      <c r="F34" s="584"/>
      <c r="G34" s="147"/>
      <c r="H34" s="147">
        <v>1</v>
      </c>
      <c r="I34" s="147">
        <v>1</v>
      </c>
      <c r="J34" s="147">
        <v>1</v>
      </c>
      <c r="K34" s="147">
        <v>1</v>
      </c>
      <c r="L34" s="147"/>
      <c r="M34" s="147"/>
      <c r="N34" s="147"/>
      <c r="O34" s="147"/>
      <c r="P34" s="147"/>
      <c r="Q34" s="148">
        <f t="shared" si="1"/>
        <v>4</v>
      </c>
      <c r="R34" s="151" t="s">
        <v>70</v>
      </c>
      <c r="T34" s="296" t="s">
        <v>867</v>
      </c>
      <c r="U34" s="296" t="s">
        <v>868</v>
      </c>
      <c r="V34" s="72"/>
    </row>
    <row r="35" spans="2:22" s="7" customFormat="1" ht="24.95" customHeight="1" x14ac:dyDescent="0.25">
      <c r="B35" s="550" t="s">
        <v>846</v>
      </c>
      <c r="C35" s="551"/>
      <c r="D35" s="551"/>
      <c r="E35" s="551"/>
      <c r="F35" s="552"/>
      <c r="G35" s="147">
        <f t="shared" ref="G35:P35" si="15">+G11</f>
        <v>0</v>
      </c>
      <c r="H35" s="147">
        <f t="shared" si="15"/>
        <v>3</v>
      </c>
      <c r="I35" s="147">
        <f t="shared" si="15"/>
        <v>3</v>
      </c>
      <c r="J35" s="147">
        <f t="shared" si="15"/>
        <v>1</v>
      </c>
      <c r="K35" s="147">
        <f t="shared" si="15"/>
        <v>1</v>
      </c>
      <c r="L35" s="147">
        <f t="shared" si="15"/>
        <v>0</v>
      </c>
      <c r="M35" s="147">
        <f t="shared" si="15"/>
        <v>0</v>
      </c>
      <c r="N35" s="147">
        <f t="shared" si="15"/>
        <v>0</v>
      </c>
      <c r="O35" s="147">
        <f t="shared" si="15"/>
        <v>0</v>
      </c>
      <c r="P35" s="147">
        <f t="shared" si="15"/>
        <v>0</v>
      </c>
      <c r="Q35" s="148">
        <f t="shared" ref="Q35:Q42" si="16">+SUM(G35:P35)</f>
        <v>8</v>
      </c>
      <c r="R35" s="151" t="s">
        <v>70</v>
      </c>
      <c r="T35" s="297" t="s">
        <v>862</v>
      </c>
      <c r="U35" s="296"/>
      <c r="V35" s="72"/>
    </row>
    <row r="36" spans="2:22" s="7" customFormat="1" ht="50.1" customHeight="1" x14ac:dyDescent="0.25">
      <c r="B36" s="582" t="s">
        <v>870</v>
      </c>
      <c r="C36" s="583"/>
      <c r="D36" s="583"/>
      <c r="E36" s="583"/>
      <c r="F36" s="584"/>
      <c r="G36" s="147">
        <f t="shared" ref="G36:P36" si="17">+G34</f>
        <v>0</v>
      </c>
      <c r="H36" s="147">
        <f t="shared" si="17"/>
        <v>1</v>
      </c>
      <c r="I36" s="147">
        <f t="shared" si="17"/>
        <v>1</v>
      </c>
      <c r="J36" s="147">
        <f t="shared" si="17"/>
        <v>1</v>
      </c>
      <c r="K36" s="147">
        <f t="shared" si="17"/>
        <v>1</v>
      </c>
      <c r="L36" s="147">
        <f t="shared" si="17"/>
        <v>0</v>
      </c>
      <c r="M36" s="147">
        <f t="shared" si="17"/>
        <v>0</v>
      </c>
      <c r="N36" s="147">
        <f t="shared" si="17"/>
        <v>0</v>
      </c>
      <c r="O36" s="147">
        <f t="shared" si="17"/>
        <v>0</v>
      </c>
      <c r="P36" s="147">
        <f t="shared" si="17"/>
        <v>0</v>
      </c>
      <c r="Q36" s="148">
        <f t="shared" si="16"/>
        <v>4</v>
      </c>
      <c r="R36" s="151" t="s">
        <v>70</v>
      </c>
      <c r="T36" s="296" t="s">
        <v>871</v>
      </c>
      <c r="U36" s="296" t="s">
        <v>293</v>
      </c>
      <c r="V36" s="72"/>
    </row>
    <row r="37" spans="2:22" s="7" customFormat="1" ht="24.95" customHeight="1" x14ac:dyDescent="0.25">
      <c r="B37" s="550" t="s">
        <v>847</v>
      </c>
      <c r="C37" s="551"/>
      <c r="D37" s="551"/>
      <c r="E37" s="551"/>
      <c r="F37" s="552"/>
      <c r="G37" s="147">
        <f t="shared" ref="G37:P37" si="18">+G11</f>
        <v>0</v>
      </c>
      <c r="H37" s="147">
        <f t="shared" si="18"/>
        <v>3</v>
      </c>
      <c r="I37" s="147">
        <f t="shared" si="18"/>
        <v>3</v>
      </c>
      <c r="J37" s="147">
        <f t="shared" si="18"/>
        <v>1</v>
      </c>
      <c r="K37" s="147">
        <f t="shared" si="18"/>
        <v>1</v>
      </c>
      <c r="L37" s="147">
        <f t="shared" si="18"/>
        <v>0</v>
      </c>
      <c r="M37" s="147">
        <f t="shared" si="18"/>
        <v>0</v>
      </c>
      <c r="N37" s="147">
        <f t="shared" si="18"/>
        <v>0</v>
      </c>
      <c r="O37" s="147">
        <f t="shared" si="18"/>
        <v>0</v>
      </c>
      <c r="P37" s="147">
        <f t="shared" si="18"/>
        <v>0</v>
      </c>
      <c r="Q37" s="148">
        <f t="shared" si="16"/>
        <v>8</v>
      </c>
      <c r="R37" s="151" t="s">
        <v>70</v>
      </c>
      <c r="T37" s="296" t="s">
        <v>872</v>
      </c>
      <c r="U37" s="296"/>
      <c r="V37" s="72"/>
    </row>
    <row r="38" spans="2:22" s="7" customFormat="1" ht="24.95" customHeight="1" x14ac:dyDescent="0.25">
      <c r="B38" s="550" t="s">
        <v>851</v>
      </c>
      <c r="C38" s="551"/>
      <c r="D38" s="551"/>
      <c r="E38" s="551"/>
      <c r="F38" s="552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8">
        <f t="shared" si="16"/>
        <v>0</v>
      </c>
      <c r="R38" s="151" t="s">
        <v>70</v>
      </c>
      <c r="T38" s="296" t="s">
        <v>873</v>
      </c>
      <c r="U38" s="296"/>
      <c r="V38" s="72"/>
    </row>
    <row r="39" spans="2:22" s="7" customFormat="1" ht="24.95" customHeight="1" x14ac:dyDescent="0.25">
      <c r="B39" s="550" t="s">
        <v>852</v>
      </c>
      <c r="C39" s="551"/>
      <c r="D39" s="551"/>
      <c r="E39" s="551"/>
      <c r="F39" s="552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8">
        <f t="shared" si="16"/>
        <v>0</v>
      </c>
      <c r="R39" s="151" t="s">
        <v>70</v>
      </c>
      <c r="T39" s="300" t="s">
        <v>874</v>
      </c>
      <c r="U39" s="296"/>
      <c r="V39" s="72"/>
    </row>
    <row r="40" spans="2:22" s="7" customFormat="1" ht="24.95" customHeight="1" x14ac:dyDescent="0.25">
      <c r="B40" s="550" t="s">
        <v>897</v>
      </c>
      <c r="C40" s="551"/>
      <c r="D40" s="551"/>
      <c r="E40" s="551"/>
      <c r="F40" s="552"/>
      <c r="G40" s="147">
        <f t="shared" ref="G40:P40" si="19">+G41</f>
        <v>0</v>
      </c>
      <c r="H40" s="147">
        <f t="shared" si="19"/>
        <v>0</v>
      </c>
      <c r="I40" s="147">
        <f t="shared" si="19"/>
        <v>0</v>
      </c>
      <c r="J40" s="147">
        <f t="shared" si="19"/>
        <v>0</v>
      </c>
      <c r="K40" s="147">
        <f t="shared" si="19"/>
        <v>0</v>
      </c>
      <c r="L40" s="147">
        <f t="shared" si="19"/>
        <v>0</v>
      </c>
      <c r="M40" s="147">
        <f t="shared" si="19"/>
        <v>0</v>
      </c>
      <c r="N40" s="147">
        <f t="shared" si="19"/>
        <v>0</v>
      </c>
      <c r="O40" s="147">
        <f t="shared" si="19"/>
        <v>0</v>
      </c>
      <c r="P40" s="147">
        <f t="shared" si="19"/>
        <v>0</v>
      </c>
      <c r="Q40" s="148">
        <f t="shared" si="16"/>
        <v>0</v>
      </c>
      <c r="R40" s="151" t="s">
        <v>70</v>
      </c>
      <c r="T40" s="296" t="s">
        <v>896</v>
      </c>
      <c r="U40" s="296"/>
      <c r="V40" s="72"/>
    </row>
    <row r="41" spans="2:22" s="7" customFormat="1" ht="24.95" customHeight="1" x14ac:dyDescent="0.25">
      <c r="B41" s="550" t="s">
        <v>836</v>
      </c>
      <c r="C41" s="551"/>
      <c r="D41" s="551"/>
      <c r="E41" s="551"/>
      <c r="F41" s="552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8">
        <f t="shared" si="16"/>
        <v>0</v>
      </c>
      <c r="R41" s="151" t="s">
        <v>70</v>
      </c>
      <c r="T41" s="296" t="s">
        <v>875</v>
      </c>
      <c r="U41" s="296"/>
      <c r="V41" s="72"/>
    </row>
    <row r="42" spans="2:22" s="7" customFormat="1" ht="24.95" customHeight="1" x14ac:dyDescent="0.25">
      <c r="B42" s="550" t="s">
        <v>891</v>
      </c>
      <c r="C42" s="551"/>
      <c r="D42" s="551"/>
      <c r="E42" s="551"/>
      <c r="F42" s="552"/>
      <c r="G42" s="147">
        <f t="shared" ref="G42:P42" si="20">+G41</f>
        <v>0</v>
      </c>
      <c r="H42" s="147">
        <f t="shared" si="20"/>
        <v>0</v>
      </c>
      <c r="I42" s="147">
        <f t="shared" si="20"/>
        <v>0</v>
      </c>
      <c r="J42" s="147">
        <f t="shared" si="20"/>
        <v>0</v>
      </c>
      <c r="K42" s="147">
        <f t="shared" si="20"/>
        <v>0</v>
      </c>
      <c r="L42" s="147">
        <f t="shared" si="20"/>
        <v>0</v>
      </c>
      <c r="M42" s="147">
        <f t="shared" si="20"/>
        <v>0</v>
      </c>
      <c r="N42" s="147">
        <f t="shared" si="20"/>
        <v>0</v>
      </c>
      <c r="O42" s="147">
        <f t="shared" si="20"/>
        <v>0</v>
      </c>
      <c r="P42" s="147">
        <f t="shared" si="20"/>
        <v>0</v>
      </c>
      <c r="Q42" s="148">
        <f t="shared" si="16"/>
        <v>0</v>
      </c>
      <c r="R42" s="151" t="s">
        <v>70</v>
      </c>
      <c r="T42" s="296" t="s">
        <v>892</v>
      </c>
      <c r="U42" s="296" t="s">
        <v>893</v>
      </c>
      <c r="V42" s="72"/>
    </row>
    <row r="43" spans="2:22" s="7" customFormat="1" ht="24.95" customHeight="1" thickBot="1" x14ac:dyDescent="0.3">
      <c r="B43" s="553"/>
      <c r="C43" s="554"/>
      <c r="D43" s="554"/>
      <c r="E43" s="554"/>
      <c r="F43" s="555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50"/>
      <c r="R43" s="152"/>
      <c r="T43" s="297"/>
      <c r="U43" s="296"/>
      <c r="V43" s="72"/>
    </row>
    <row r="44" spans="2:22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69"/>
      <c r="T44" s="297"/>
      <c r="U44" s="296"/>
      <c r="V44" s="72"/>
    </row>
    <row r="45" spans="2:22" s="7" customFormat="1" ht="20.100000000000001" customHeight="1" x14ac:dyDescent="0.25">
      <c r="B45" s="57"/>
      <c r="C45" s="57"/>
      <c r="D45" s="57"/>
      <c r="E45" s="57"/>
      <c r="F45" s="57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69"/>
      <c r="T45" s="296"/>
      <c r="U45" s="296"/>
    </row>
    <row r="46" spans="2:22" s="7" customFormat="1" ht="20.100000000000001" customHeight="1" x14ac:dyDescent="0.25">
      <c r="B46" s="57"/>
      <c r="C46" s="57"/>
      <c r="D46" s="57"/>
      <c r="E46" s="57"/>
      <c r="F46" s="57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69"/>
      <c r="T46" s="296"/>
      <c r="U46" s="296"/>
    </row>
  </sheetData>
  <mergeCells count="36">
    <mergeCell ref="B1:R2"/>
    <mergeCell ref="B9:F9"/>
    <mergeCell ref="B10:F10"/>
    <mergeCell ref="B11:F11"/>
    <mergeCell ref="B12:F12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3:F43"/>
    <mergeCell ref="B37:F37"/>
    <mergeCell ref="B38:F38"/>
    <mergeCell ref="B39:F39"/>
    <mergeCell ref="B40:F40"/>
    <mergeCell ref="B41:F41"/>
    <mergeCell ref="B42:F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957F-6538-45E4-A1F8-5C2245E4A720}">
  <sheetPr>
    <tabColor rgb="FF0070C0"/>
  </sheetPr>
  <dimension ref="B1:X46"/>
  <sheetViews>
    <sheetView showGridLines="0" view="pageBreakPreview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17" width="10.7109375" style="32" customWidth="1"/>
    <col min="18" max="18" width="3.5703125" style="34" customWidth="1"/>
    <col min="19" max="19" width="1.7109375" style="32" customWidth="1"/>
    <col min="20" max="21" width="9.140625" style="298"/>
    <col min="22" max="16384" width="9.140625" style="32"/>
  </cols>
  <sheetData>
    <row r="1" spans="2:24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T1" s="292"/>
      <c r="U1" s="292"/>
    </row>
    <row r="2" spans="2:24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T2" s="292"/>
      <c r="U2" s="292"/>
    </row>
    <row r="3" spans="2:24" s="10" customFormat="1" ht="20.100000000000001" customHeight="1" x14ac:dyDescent="0.25">
      <c r="T3" s="292"/>
      <c r="U3" s="292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293"/>
      <c r="U4" s="293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  <c r="T5" s="294"/>
      <c r="U5" s="294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94"/>
      <c r="U6" s="294"/>
    </row>
    <row r="7" spans="2:24" s="5" customFormat="1" ht="20.100000000000001" customHeight="1" x14ac:dyDescent="0.25">
      <c r="B7" s="1" t="s">
        <v>24</v>
      </c>
      <c r="D7" s="43" t="s">
        <v>75</v>
      </c>
      <c r="N7" s="3" t="s">
        <v>234</v>
      </c>
      <c r="O7" s="313" t="s">
        <v>235</v>
      </c>
      <c r="P7" s="3" t="s">
        <v>25</v>
      </c>
      <c r="Q7" s="68" t="s">
        <v>335</v>
      </c>
      <c r="T7" s="294"/>
      <c r="U7" s="294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T8" s="295"/>
      <c r="U8" s="295"/>
    </row>
    <row r="9" spans="2:24" s="8" customFormat="1" ht="24.95" customHeight="1" x14ac:dyDescent="0.25">
      <c r="B9" s="556"/>
      <c r="C9" s="557"/>
      <c r="D9" s="557"/>
      <c r="E9" s="557"/>
      <c r="F9" s="557"/>
      <c r="G9" s="166" t="s">
        <v>91</v>
      </c>
      <c r="H9" s="166" t="s">
        <v>117</v>
      </c>
      <c r="I9" s="166" t="s">
        <v>118</v>
      </c>
      <c r="J9" s="166" t="s">
        <v>898</v>
      </c>
      <c r="K9" s="166" t="s">
        <v>899</v>
      </c>
      <c r="L9" s="166"/>
      <c r="M9" s="166"/>
      <c r="N9" s="166"/>
      <c r="O9" s="166"/>
      <c r="P9" s="166"/>
      <c r="Q9" s="167" t="s">
        <v>98</v>
      </c>
      <c r="R9" s="168"/>
      <c r="T9" s="295"/>
      <c r="U9" s="295"/>
    </row>
    <row r="10" spans="2:24" s="8" customFormat="1" ht="24.95" customHeight="1" x14ac:dyDescent="0.25">
      <c r="B10" s="579" t="s">
        <v>67</v>
      </c>
      <c r="C10" s="580"/>
      <c r="D10" s="580"/>
      <c r="E10" s="580"/>
      <c r="F10" s="581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8"/>
      <c r="R10" s="151"/>
      <c r="T10" s="297"/>
      <c r="U10" s="297"/>
    </row>
    <row r="11" spans="2:24" s="8" customFormat="1" ht="24.95" customHeight="1" x14ac:dyDescent="0.25">
      <c r="B11" s="550" t="s">
        <v>835</v>
      </c>
      <c r="C11" s="551"/>
      <c r="D11" s="551"/>
      <c r="E11" s="551"/>
      <c r="F11" s="552"/>
      <c r="G11" s="147"/>
      <c r="H11" s="147">
        <v>3</v>
      </c>
      <c r="I11" s="147">
        <v>3</v>
      </c>
      <c r="J11" s="147">
        <v>1</v>
      </c>
      <c r="K11" s="147">
        <v>1</v>
      </c>
      <c r="L11" s="147"/>
      <c r="M11" s="147"/>
      <c r="N11" s="147"/>
      <c r="O11" s="147"/>
      <c r="P11" s="147"/>
      <c r="Q11" s="148">
        <f t="shared" ref="Q11:Q16" si="0">+SUM(G11:P11)</f>
        <v>8</v>
      </c>
      <c r="R11" s="151" t="s">
        <v>70</v>
      </c>
      <c r="T11" s="297" t="s">
        <v>853</v>
      </c>
      <c r="U11" s="297"/>
      <c r="V11" s="72"/>
    </row>
    <row r="12" spans="2:24" s="8" customFormat="1" ht="24.95" customHeight="1" x14ac:dyDescent="0.25">
      <c r="B12" s="550" t="s">
        <v>843</v>
      </c>
      <c r="C12" s="551"/>
      <c r="D12" s="551"/>
      <c r="E12" s="551"/>
      <c r="F12" s="552"/>
      <c r="G12" s="147"/>
      <c r="H12" s="147">
        <v>3</v>
      </c>
      <c r="I12" s="147">
        <v>3</v>
      </c>
      <c r="J12" s="147"/>
      <c r="K12" s="147"/>
      <c r="L12" s="147"/>
      <c r="M12" s="147"/>
      <c r="N12" s="147"/>
      <c r="O12" s="147"/>
      <c r="P12" s="147"/>
      <c r="Q12" s="148">
        <f t="shared" si="0"/>
        <v>6</v>
      </c>
      <c r="R12" s="151" t="s">
        <v>70</v>
      </c>
      <c r="T12" s="297" t="s">
        <v>869</v>
      </c>
      <c r="U12" s="297"/>
      <c r="V12" s="72"/>
    </row>
    <row r="13" spans="2:24" s="8" customFormat="1" ht="24.95" customHeight="1" x14ac:dyDescent="0.25">
      <c r="B13" s="550" t="s">
        <v>837</v>
      </c>
      <c r="C13" s="551"/>
      <c r="D13" s="551"/>
      <c r="E13" s="551"/>
      <c r="F13" s="552"/>
      <c r="G13" s="147"/>
      <c r="H13" s="147"/>
      <c r="I13" s="147"/>
      <c r="J13" s="147">
        <v>1</v>
      </c>
      <c r="K13" s="147">
        <v>1</v>
      </c>
      <c r="L13" s="147"/>
      <c r="M13" s="147"/>
      <c r="N13" s="147"/>
      <c r="O13" s="147"/>
      <c r="P13" s="147"/>
      <c r="Q13" s="148">
        <f t="shared" si="0"/>
        <v>2</v>
      </c>
      <c r="R13" s="151" t="s">
        <v>70</v>
      </c>
      <c r="T13" s="297" t="s">
        <v>854</v>
      </c>
      <c r="U13" s="297"/>
      <c r="V13" s="72"/>
    </row>
    <row r="14" spans="2:24" s="7" customFormat="1" ht="24.95" customHeight="1" x14ac:dyDescent="0.25">
      <c r="B14" s="550" t="s">
        <v>844</v>
      </c>
      <c r="C14" s="551"/>
      <c r="D14" s="551"/>
      <c r="E14" s="551"/>
      <c r="F14" s="552"/>
      <c r="G14" s="147"/>
      <c r="H14" s="147"/>
      <c r="I14" s="147">
        <v>1</v>
      </c>
      <c r="J14" s="147"/>
      <c r="K14" s="147"/>
      <c r="L14" s="147"/>
      <c r="M14" s="147"/>
      <c r="N14" s="147"/>
      <c r="O14" s="147"/>
      <c r="P14" s="147"/>
      <c r="Q14" s="148">
        <f t="shared" si="0"/>
        <v>1</v>
      </c>
      <c r="R14" s="151" t="s">
        <v>70</v>
      </c>
      <c r="T14" s="297" t="s">
        <v>855</v>
      </c>
      <c r="U14" s="296"/>
      <c r="V14" s="72"/>
    </row>
    <row r="15" spans="2:24" s="7" customFormat="1" ht="24.95" customHeight="1" x14ac:dyDescent="0.25">
      <c r="B15" s="550" t="s">
        <v>840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299" t="s">
        <v>857</v>
      </c>
      <c r="U15" s="296"/>
      <c r="V15" s="72"/>
    </row>
    <row r="16" spans="2:24" s="7" customFormat="1" ht="24.95" customHeight="1" x14ac:dyDescent="0.25">
      <c r="B16" s="550" t="s">
        <v>856</v>
      </c>
      <c r="C16" s="551"/>
      <c r="D16" s="551"/>
      <c r="E16" s="551"/>
      <c r="F16" s="552"/>
      <c r="G16" s="147">
        <v>1</v>
      </c>
      <c r="H16" s="147"/>
      <c r="I16" s="147"/>
      <c r="J16" s="147"/>
      <c r="K16" s="147"/>
      <c r="L16" s="147"/>
      <c r="M16" s="147"/>
      <c r="N16" s="147"/>
      <c r="O16" s="147"/>
      <c r="P16" s="147"/>
      <c r="Q16" s="148">
        <f t="shared" si="0"/>
        <v>1</v>
      </c>
      <c r="R16" s="151" t="s">
        <v>70</v>
      </c>
      <c r="T16" s="297" t="s">
        <v>858</v>
      </c>
      <c r="U16" s="296"/>
      <c r="V16" s="72"/>
    </row>
    <row r="17" spans="2:22" s="8" customFormat="1" ht="24.95" customHeight="1" x14ac:dyDescent="0.25">
      <c r="B17" s="579" t="s">
        <v>68</v>
      </c>
      <c r="C17" s="580"/>
      <c r="D17" s="580"/>
      <c r="E17" s="580"/>
      <c r="F17" s="581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/>
      <c r="R17" s="151"/>
      <c r="T17" s="297"/>
      <c r="U17" s="297"/>
      <c r="V17" s="72"/>
    </row>
    <row r="18" spans="2:22" s="8" customFormat="1" ht="24.95" customHeight="1" x14ac:dyDescent="0.25">
      <c r="B18" s="550" t="s">
        <v>848</v>
      </c>
      <c r="C18" s="551"/>
      <c r="D18" s="551"/>
      <c r="E18" s="551"/>
      <c r="F18" s="552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8">
        <f t="shared" ref="Q18:Q34" si="1">+SUM(G18:P18)</f>
        <v>0</v>
      </c>
      <c r="R18" s="151" t="s">
        <v>70</v>
      </c>
      <c r="T18" s="299" t="s">
        <v>859</v>
      </c>
      <c r="U18" s="297"/>
      <c r="V18" s="72"/>
    </row>
    <row r="19" spans="2:22" s="8" customFormat="1" ht="24.95" customHeight="1" x14ac:dyDescent="0.25">
      <c r="B19" s="550" t="s">
        <v>1069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1"/>
        <v>0</v>
      </c>
      <c r="R19" s="151" t="s">
        <v>70</v>
      </c>
      <c r="T19" s="297" t="s">
        <v>860</v>
      </c>
      <c r="U19" s="297"/>
      <c r="V19" s="72"/>
    </row>
    <row r="20" spans="2:22" s="8" customFormat="1" ht="24.95" customHeight="1" x14ac:dyDescent="0.25">
      <c r="B20" s="550" t="s">
        <v>861</v>
      </c>
      <c r="C20" s="551"/>
      <c r="D20" s="551"/>
      <c r="E20" s="551"/>
      <c r="F20" s="552"/>
      <c r="G20" s="147">
        <f>+G12</f>
        <v>0</v>
      </c>
      <c r="H20" s="147">
        <f t="shared" ref="H20:P20" si="2">+H12</f>
        <v>3</v>
      </c>
      <c r="I20" s="147">
        <f t="shared" si="2"/>
        <v>3</v>
      </c>
      <c r="J20" s="147">
        <f t="shared" si="2"/>
        <v>0</v>
      </c>
      <c r="K20" s="147">
        <f t="shared" si="2"/>
        <v>0</v>
      </c>
      <c r="L20" s="147">
        <f t="shared" si="2"/>
        <v>0</v>
      </c>
      <c r="M20" s="147">
        <f t="shared" si="2"/>
        <v>0</v>
      </c>
      <c r="N20" s="147">
        <f t="shared" si="2"/>
        <v>0</v>
      </c>
      <c r="O20" s="147">
        <f t="shared" si="2"/>
        <v>0</v>
      </c>
      <c r="P20" s="147">
        <f t="shared" si="2"/>
        <v>0</v>
      </c>
      <c r="Q20" s="148">
        <f t="shared" si="1"/>
        <v>6</v>
      </c>
      <c r="R20" s="151" t="s">
        <v>70</v>
      </c>
      <c r="T20" s="297" t="s">
        <v>862</v>
      </c>
      <c r="U20" s="297"/>
      <c r="V20" s="72"/>
    </row>
    <row r="21" spans="2:22" s="7" customFormat="1" ht="24.95" customHeight="1" x14ac:dyDescent="0.25">
      <c r="B21" s="550" t="s">
        <v>838</v>
      </c>
      <c r="C21" s="551"/>
      <c r="D21" s="551"/>
      <c r="E21" s="551"/>
      <c r="F21" s="552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8">
        <f t="shared" si="1"/>
        <v>0</v>
      </c>
      <c r="R21" s="151" t="s">
        <v>70</v>
      </c>
      <c r="T21" s="300" t="s">
        <v>863</v>
      </c>
      <c r="U21" s="296"/>
      <c r="V21" s="72"/>
    </row>
    <row r="22" spans="2:22" s="7" customFormat="1" ht="24.95" customHeight="1" x14ac:dyDescent="0.25">
      <c r="B22" s="550" t="s">
        <v>849</v>
      </c>
      <c r="C22" s="551"/>
      <c r="D22" s="551"/>
      <c r="E22" s="551"/>
      <c r="F22" s="552"/>
      <c r="G22" s="147">
        <f t="shared" ref="G22:P22" si="3">+G19</f>
        <v>0</v>
      </c>
      <c r="H22" s="147">
        <f t="shared" si="3"/>
        <v>0</v>
      </c>
      <c r="I22" s="147">
        <f t="shared" si="3"/>
        <v>0</v>
      </c>
      <c r="J22" s="147">
        <f t="shared" si="3"/>
        <v>0</v>
      </c>
      <c r="K22" s="147">
        <f t="shared" si="3"/>
        <v>0</v>
      </c>
      <c r="L22" s="147">
        <f t="shared" si="3"/>
        <v>0</v>
      </c>
      <c r="M22" s="147">
        <f t="shared" si="3"/>
        <v>0</v>
      </c>
      <c r="N22" s="147">
        <f t="shared" si="3"/>
        <v>0</v>
      </c>
      <c r="O22" s="147">
        <f t="shared" si="3"/>
        <v>0</v>
      </c>
      <c r="P22" s="147">
        <f t="shared" si="3"/>
        <v>0</v>
      </c>
      <c r="Q22" s="148">
        <f t="shared" si="1"/>
        <v>0</v>
      </c>
      <c r="R22" s="151" t="s">
        <v>70</v>
      </c>
      <c r="T22" s="297" t="s">
        <v>864</v>
      </c>
      <c r="U22" s="296"/>
      <c r="V22" s="72"/>
    </row>
    <row r="23" spans="2:22" s="7" customFormat="1" ht="24.95" customHeight="1" x14ac:dyDescent="0.25">
      <c r="B23" s="550" t="s">
        <v>841</v>
      </c>
      <c r="C23" s="551"/>
      <c r="D23" s="551"/>
      <c r="E23" s="551"/>
      <c r="F23" s="552"/>
      <c r="G23" s="147">
        <f t="shared" ref="G23:P23" si="4">+G16</f>
        <v>1</v>
      </c>
      <c r="H23" s="147">
        <f t="shared" si="4"/>
        <v>0</v>
      </c>
      <c r="I23" s="147">
        <f t="shared" si="4"/>
        <v>0</v>
      </c>
      <c r="J23" s="147">
        <f t="shared" si="4"/>
        <v>0</v>
      </c>
      <c r="K23" s="147">
        <f t="shared" si="4"/>
        <v>0</v>
      </c>
      <c r="L23" s="147">
        <f t="shared" si="4"/>
        <v>0</v>
      </c>
      <c r="M23" s="147">
        <f t="shared" si="4"/>
        <v>0</v>
      </c>
      <c r="N23" s="147">
        <f t="shared" si="4"/>
        <v>0</v>
      </c>
      <c r="O23" s="147">
        <f t="shared" si="4"/>
        <v>0</v>
      </c>
      <c r="P23" s="147">
        <f t="shared" si="4"/>
        <v>0</v>
      </c>
      <c r="Q23" s="148">
        <f t="shared" si="1"/>
        <v>1</v>
      </c>
      <c r="R23" s="151" t="s">
        <v>70</v>
      </c>
      <c r="T23" s="297" t="s">
        <v>865</v>
      </c>
      <c r="U23" s="296"/>
      <c r="V23" s="72"/>
    </row>
    <row r="24" spans="2:22" s="7" customFormat="1" ht="39.950000000000003" customHeight="1" x14ac:dyDescent="0.25">
      <c r="B24" s="550" t="s">
        <v>876</v>
      </c>
      <c r="C24" s="551"/>
      <c r="D24" s="551"/>
      <c r="E24" s="551"/>
      <c r="F24" s="552"/>
      <c r="G24" s="147">
        <f t="shared" ref="G24:P24" si="5">+G13</f>
        <v>0</v>
      </c>
      <c r="H24" s="147">
        <f t="shared" si="5"/>
        <v>0</v>
      </c>
      <c r="I24" s="147">
        <f t="shared" si="5"/>
        <v>0</v>
      </c>
      <c r="J24" s="147">
        <f t="shared" si="5"/>
        <v>1</v>
      </c>
      <c r="K24" s="147">
        <f t="shared" si="5"/>
        <v>1</v>
      </c>
      <c r="L24" s="147">
        <f t="shared" si="5"/>
        <v>0</v>
      </c>
      <c r="M24" s="147">
        <f t="shared" si="5"/>
        <v>0</v>
      </c>
      <c r="N24" s="147">
        <f t="shared" si="5"/>
        <v>0</v>
      </c>
      <c r="O24" s="147">
        <f t="shared" si="5"/>
        <v>0</v>
      </c>
      <c r="P24" s="147">
        <f t="shared" si="5"/>
        <v>0</v>
      </c>
      <c r="Q24" s="148">
        <f t="shared" si="1"/>
        <v>2</v>
      </c>
      <c r="R24" s="151" t="s">
        <v>70</v>
      </c>
      <c r="T24" s="297" t="s">
        <v>877</v>
      </c>
      <c r="U24" s="296"/>
      <c r="V24" s="72"/>
    </row>
    <row r="25" spans="2:22" s="7" customFormat="1" ht="24.95" customHeight="1" x14ac:dyDescent="0.25">
      <c r="B25" s="550" t="s">
        <v>880</v>
      </c>
      <c r="C25" s="551"/>
      <c r="D25" s="551"/>
      <c r="E25" s="551"/>
      <c r="F25" s="552"/>
      <c r="G25" s="147">
        <f t="shared" ref="G25:P25" si="6">+G11</f>
        <v>0</v>
      </c>
      <c r="H25" s="147">
        <f t="shared" si="6"/>
        <v>3</v>
      </c>
      <c r="I25" s="147">
        <f t="shared" si="6"/>
        <v>3</v>
      </c>
      <c r="J25" s="147">
        <f t="shared" si="6"/>
        <v>1</v>
      </c>
      <c r="K25" s="147">
        <f t="shared" si="6"/>
        <v>1</v>
      </c>
      <c r="L25" s="147">
        <f t="shared" si="6"/>
        <v>0</v>
      </c>
      <c r="M25" s="147">
        <f t="shared" si="6"/>
        <v>0</v>
      </c>
      <c r="N25" s="147">
        <f t="shared" si="6"/>
        <v>0</v>
      </c>
      <c r="O25" s="147">
        <f t="shared" si="6"/>
        <v>0</v>
      </c>
      <c r="P25" s="147">
        <f t="shared" si="6"/>
        <v>0</v>
      </c>
      <c r="Q25" s="148">
        <f t="shared" ref="Q25:Q32" si="7">+SUM(G25:P25)</f>
        <v>8</v>
      </c>
      <c r="R25" s="151" t="s">
        <v>70</v>
      </c>
      <c r="T25" s="296" t="s">
        <v>878</v>
      </c>
      <c r="U25" s="296" t="s">
        <v>879</v>
      </c>
      <c r="V25" s="72"/>
    </row>
    <row r="26" spans="2:22" s="7" customFormat="1" ht="24.95" customHeight="1" x14ac:dyDescent="0.25">
      <c r="B26" s="550" t="s">
        <v>850</v>
      </c>
      <c r="C26" s="551"/>
      <c r="D26" s="551"/>
      <c r="E26" s="551"/>
      <c r="F26" s="552"/>
      <c r="G26" s="147">
        <f t="shared" ref="G26:P26" si="8">+G19</f>
        <v>0</v>
      </c>
      <c r="H26" s="147">
        <f t="shared" si="8"/>
        <v>0</v>
      </c>
      <c r="I26" s="147">
        <f t="shared" si="8"/>
        <v>0</v>
      </c>
      <c r="J26" s="147">
        <f t="shared" si="8"/>
        <v>0</v>
      </c>
      <c r="K26" s="147">
        <f t="shared" si="8"/>
        <v>0</v>
      </c>
      <c r="L26" s="147">
        <f t="shared" si="8"/>
        <v>0</v>
      </c>
      <c r="M26" s="147">
        <f t="shared" si="8"/>
        <v>0</v>
      </c>
      <c r="N26" s="147">
        <f t="shared" si="8"/>
        <v>0</v>
      </c>
      <c r="O26" s="147">
        <f t="shared" si="8"/>
        <v>0</v>
      </c>
      <c r="P26" s="147">
        <f t="shared" si="8"/>
        <v>0</v>
      </c>
      <c r="Q26" s="148">
        <f t="shared" si="7"/>
        <v>0</v>
      </c>
      <c r="R26" s="151" t="s">
        <v>70</v>
      </c>
      <c r="T26" s="296" t="s">
        <v>887</v>
      </c>
      <c r="U26" s="296"/>
      <c r="V26" s="72"/>
    </row>
    <row r="27" spans="2:22" s="7" customFormat="1" ht="20.100000000000001" customHeight="1" x14ac:dyDescent="0.25">
      <c r="B27" s="550" t="s">
        <v>839</v>
      </c>
      <c r="C27" s="551"/>
      <c r="D27" s="551"/>
      <c r="E27" s="551"/>
      <c r="F27" s="552"/>
      <c r="G27" s="147">
        <f>+G12+G13</f>
        <v>0</v>
      </c>
      <c r="H27" s="147">
        <f t="shared" ref="H27:P27" si="9">+H12+H13</f>
        <v>3</v>
      </c>
      <c r="I27" s="147">
        <f t="shared" si="9"/>
        <v>3</v>
      </c>
      <c r="J27" s="147">
        <f t="shared" si="9"/>
        <v>1</v>
      </c>
      <c r="K27" s="147">
        <f t="shared" si="9"/>
        <v>1</v>
      </c>
      <c r="L27" s="147">
        <f t="shared" si="9"/>
        <v>0</v>
      </c>
      <c r="M27" s="147">
        <f t="shared" si="9"/>
        <v>0</v>
      </c>
      <c r="N27" s="147">
        <f t="shared" si="9"/>
        <v>0</v>
      </c>
      <c r="O27" s="147">
        <f t="shared" si="9"/>
        <v>0</v>
      </c>
      <c r="P27" s="147">
        <f t="shared" si="9"/>
        <v>0</v>
      </c>
      <c r="Q27" s="148">
        <f t="shared" si="7"/>
        <v>8</v>
      </c>
      <c r="R27" s="151" t="s">
        <v>70</v>
      </c>
      <c r="T27" s="296" t="s">
        <v>888</v>
      </c>
      <c r="U27" s="296"/>
      <c r="V27" s="72"/>
    </row>
    <row r="28" spans="2:22" s="7" customFormat="1" ht="20.100000000000001" customHeight="1" x14ac:dyDescent="0.25">
      <c r="B28" s="550" t="s">
        <v>842</v>
      </c>
      <c r="C28" s="551"/>
      <c r="D28" s="551"/>
      <c r="E28" s="551"/>
      <c r="F28" s="552"/>
      <c r="G28" s="147">
        <f t="shared" ref="G28:P28" si="10">+G16</f>
        <v>1</v>
      </c>
      <c r="H28" s="147">
        <f t="shared" si="10"/>
        <v>0</v>
      </c>
      <c r="I28" s="147">
        <f t="shared" si="10"/>
        <v>0</v>
      </c>
      <c r="J28" s="147">
        <f t="shared" si="10"/>
        <v>0</v>
      </c>
      <c r="K28" s="147">
        <f t="shared" si="10"/>
        <v>0</v>
      </c>
      <c r="L28" s="147">
        <f t="shared" si="10"/>
        <v>0</v>
      </c>
      <c r="M28" s="147">
        <f t="shared" si="10"/>
        <v>0</v>
      </c>
      <c r="N28" s="147">
        <f t="shared" si="10"/>
        <v>0</v>
      </c>
      <c r="O28" s="147">
        <f t="shared" si="10"/>
        <v>0</v>
      </c>
      <c r="P28" s="147">
        <f t="shared" si="10"/>
        <v>0</v>
      </c>
      <c r="Q28" s="148">
        <f t="shared" si="7"/>
        <v>1</v>
      </c>
      <c r="R28" s="151" t="s">
        <v>70</v>
      </c>
      <c r="T28" s="296" t="s">
        <v>889</v>
      </c>
      <c r="U28" s="296"/>
      <c r="V28" s="72"/>
    </row>
    <row r="29" spans="2:22" s="7" customFormat="1" ht="24.95" customHeight="1" x14ac:dyDescent="0.25">
      <c r="B29" s="550" t="s">
        <v>845</v>
      </c>
      <c r="C29" s="551"/>
      <c r="D29" s="551"/>
      <c r="E29" s="551"/>
      <c r="F29" s="552"/>
      <c r="G29" s="147">
        <f t="shared" ref="G29:P29" si="11">+G14</f>
        <v>0</v>
      </c>
      <c r="H29" s="147">
        <f t="shared" si="11"/>
        <v>0</v>
      </c>
      <c r="I29" s="147">
        <f t="shared" si="11"/>
        <v>1</v>
      </c>
      <c r="J29" s="147">
        <f t="shared" si="11"/>
        <v>0</v>
      </c>
      <c r="K29" s="147">
        <f t="shared" si="11"/>
        <v>0</v>
      </c>
      <c r="L29" s="147">
        <f t="shared" si="11"/>
        <v>0</v>
      </c>
      <c r="M29" s="147">
        <f t="shared" si="11"/>
        <v>0</v>
      </c>
      <c r="N29" s="147">
        <f t="shared" si="11"/>
        <v>0</v>
      </c>
      <c r="O29" s="147">
        <f t="shared" si="11"/>
        <v>0</v>
      </c>
      <c r="P29" s="147">
        <f t="shared" si="11"/>
        <v>0</v>
      </c>
      <c r="Q29" s="148">
        <f t="shared" si="7"/>
        <v>1</v>
      </c>
      <c r="R29" s="151" t="s">
        <v>70</v>
      </c>
      <c r="T29" s="296" t="s">
        <v>890</v>
      </c>
      <c r="U29" s="296"/>
      <c r="V29" s="72"/>
    </row>
    <row r="30" spans="2:22" s="7" customFormat="1" ht="24.95" customHeight="1" x14ac:dyDescent="0.25">
      <c r="B30" s="550" t="s">
        <v>881</v>
      </c>
      <c r="C30" s="551"/>
      <c r="D30" s="551"/>
      <c r="E30" s="551"/>
      <c r="F30" s="552"/>
      <c r="G30" s="147">
        <f t="shared" ref="G30:P30" si="12">+G18+G19</f>
        <v>0</v>
      </c>
      <c r="H30" s="147">
        <f t="shared" si="12"/>
        <v>0</v>
      </c>
      <c r="I30" s="147">
        <f t="shared" si="12"/>
        <v>0</v>
      </c>
      <c r="J30" s="147">
        <f t="shared" si="12"/>
        <v>0</v>
      </c>
      <c r="K30" s="147">
        <f t="shared" si="12"/>
        <v>0</v>
      </c>
      <c r="L30" s="147">
        <f t="shared" si="12"/>
        <v>0</v>
      </c>
      <c r="M30" s="147">
        <f t="shared" si="12"/>
        <v>0</v>
      </c>
      <c r="N30" s="147">
        <f t="shared" si="12"/>
        <v>0</v>
      </c>
      <c r="O30" s="147">
        <f t="shared" si="12"/>
        <v>0</v>
      </c>
      <c r="P30" s="147">
        <f t="shared" si="12"/>
        <v>0</v>
      </c>
      <c r="Q30" s="148">
        <f t="shared" si="7"/>
        <v>0</v>
      </c>
      <c r="R30" s="151" t="s">
        <v>70</v>
      </c>
      <c r="T30" s="296" t="s">
        <v>882</v>
      </c>
      <c r="U30" s="296"/>
      <c r="V30" s="72"/>
    </row>
    <row r="31" spans="2:22" s="7" customFormat="1" ht="24.95" customHeight="1" x14ac:dyDescent="0.25">
      <c r="B31" s="550" t="s">
        <v>883</v>
      </c>
      <c r="C31" s="551"/>
      <c r="D31" s="551"/>
      <c r="E31" s="551"/>
      <c r="F31" s="552"/>
      <c r="G31" s="147">
        <f>+G12+G13</f>
        <v>0</v>
      </c>
      <c r="H31" s="147">
        <f t="shared" ref="H31:P31" si="13">+H12+H13</f>
        <v>3</v>
      </c>
      <c r="I31" s="147">
        <f t="shared" si="13"/>
        <v>3</v>
      </c>
      <c r="J31" s="147">
        <f t="shared" si="13"/>
        <v>1</v>
      </c>
      <c r="K31" s="147">
        <f t="shared" si="13"/>
        <v>1</v>
      </c>
      <c r="L31" s="147">
        <f t="shared" si="13"/>
        <v>0</v>
      </c>
      <c r="M31" s="147">
        <f t="shared" si="13"/>
        <v>0</v>
      </c>
      <c r="N31" s="147">
        <f t="shared" si="13"/>
        <v>0</v>
      </c>
      <c r="O31" s="147">
        <f t="shared" si="13"/>
        <v>0</v>
      </c>
      <c r="P31" s="147">
        <f t="shared" si="13"/>
        <v>0</v>
      </c>
      <c r="Q31" s="148">
        <f t="shared" si="7"/>
        <v>8</v>
      </c>
      <c r="R31" s="151" t="s">
        <v>70</v>
      </c>
      <c r="T31" s="296" t="s">
        <v>884</v>
      </c>
      <c r="U31" s="296"/>
      <c r="V31" s="72"/>
    </row>
    <row r="32" spans="2:22" s="7" customFormat="1" ht="20.100000000000001" customHeight="1" x14ac:dyDescent="0.25">
      <c r="B32" s="550" t="s">
        <v>885</v>
      </c>
      <c r="C32" s="551"/>
      <c r="D32" s="551"/>
      <c r="E32" s="551"/>
      <c r="F32" s="552"/>
      <c r="G32" s="147">
        <f t="shared" ref="G32:P32" si="14">+G16</f>
        <v>1</v>
      </c>
      <c r="H32" s="147">
        <f t="shared" si="14"/>
        <v>0</v>
      </c>
      <c r="I32" s="147">
        <f t="shared" si="14"/>
        <v>0</v>
      </c>
      <c r="J32" s="147">
        <f t="shared" si="14"/>
        <v>0</v>
      </c>
      <c r="K32" s="147">
        <f t="shared" si="14"/>
        <v>0</v>
      </c>
      <c r="L32" s="147">
        <f t="shared" si="14"/>
        <v>0</v>
      </c>
      <c r="M32" s="147">
        <f t="shared" si="14"/>
        <v>0</v>
      </c>
      <c r="N32" s="147">
        <f t="shared" si="14"/>
        <v>0</v>
      </c>
      <c r="O32" s="147">
        <f t="shared" si="14"/>
        <v>0</v>
      </c>
      <c r="P32" s="147">
        <f t="shared" si="14"/>
        <v>0</v>
      </c>
      <c r="Q32" s="148">
        <f t="shared" si="7"/>
        <v>1</v>
      </c>
      <c r="R32" s="151" t="s">
        <v>70</v>
      </c>
      <c r="T32" s="296" t="s">
        <v>886</v>
      </c>
      <c r="U32" s="296"/>
      <c r="V32" s="72"/>
    </row>
    <row r="33" spans="2:22" s="7" customFormat="1" ht="24.95" customHeight="1" x14ac:dyDescent="0.25">
      <c r="B33" s="579" t="s">
        <v>69</v>
      </c>
      <c r="C33" s="580"/>
      <c r="D33" s="580"/>
      <c r="E33" s="580"/>
      <c r="F33" s="581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8"/>
      <c r="R33" s="151"/>
      <c r="T33" s="296"/>
      <c r="U33" s="296"/>
      <c r="V33" s="72"/>
    </row>
    <row r="34" spans="2:22" s="7" customFormat="1" ht="24.95" customHeight="1" x14ac:dyDescent="0.25">
      <c r="B34" s="582" t="s">
        <v>866</v>
      </c>
      <c r="C34" s="583"/>
      <c r="D34" s="583"/>
      <c r="E34" s="583"/>
      <c r="F34" s="584"/>
      <c r="G34" s="147"/>
      <c r="H34" s="147">
        <v>1</v>
      </c>
      <c r="I34" s="147">
        <v>1</v>
      </c>
      <c r="J34" s="147">
        <v>1</v>
      </c>
      <c r="K34" s="147">
        <v>1</v>
      </c>
      <c r="L34" s="147"/>
      <c r="M34" s="147"/>
      <c r="N34" s="147"/>
      <c r="O34" s="147"/>
      <c r="P34" s="147"/>
      <c r="Q34" s="148">
        <f t="shared" si="1"/>
        <v>4</v>
      </c>
      <c r="R34" s="151" t="s">
        <v>70</v>
      </c>
      <c r="T34" s="296" t="s">
        <v>867</v>
      </c>
      <c r="U34" s="296" t="s">
        <v>868</v>
      </c>
      <c r="V34" s="72"/>
    </row>
    <row r="35" spans="2:22" s="7" customFormat="1" ht="24.95" customHeight="1" x14ac:dyDescent="0.25">
      <c r="B35" s="550" t="s">
        <v>846</v>
      </c>
      <c r="C35" s="551"/>
      <c r="D35" s="551"/>
      <c r="E35" s="551"/>
      <c r="F35" s="552"/>
      <c r="G35" s="147">
        <f t="shared" ref="G35:P35" si="15">+G11</f>
        <v>0</v>
      </c>
      <c r="H35" s="147">
        <f t="shared" si="15"/>
        <v>3</v>
      </c>
      <c r="I35" s="147">
        <f t="shared" si="15"/>
        <v>3</v>
      </c>
      <c r="J35" s="147">
        <f t="shared" si="15"/>
        <v>1</v>
      </c>
      <c r="K35" s="147">
        <f t="shared" si="15"/>
        <v>1</v>
      </c>
      <c r="L35" s="147">
        <f t="shared" si="15"/>
        <v>0</v>
      </c>
      <c r="M35" s="147">
        <f t="shared" si="15"/>
        <v>0</v>
      </c>
      <c r="N35" s="147">
        <f t="shared" si="15"/>
        <v>0</v>
      </c>
      <c r="O35" s="147">
        <f t="shared" si="15"/>
        <v>0</v>
      </c>
      <c r="P35" s="147">
        <f t="shared" si="15"/>
        <v>0</v>
      </c>
      <c r="Q35" s="148">
        <f t="shared" ref="Q35:Q42" si="16">+SUM(G35:P35)</f>
        <v>8</v>
      </c>
      <c r="R35" s="151" t="s">
        <v>70</v>
      </c>
      <c r="T35" s="297" t="s">
        <v>862</v>
      </c>
      <c r="U35" s="296"/>
      <c r="V35" s="72"/>
    </row>
    <row r="36" spans="2:22" s="7" customFormat="1" ht="50.1" customHeight="1" x14ac:dyDescent="0.25">
      <c r="B36" s="582" t="s">
        <v>870</v>
      </c>
      <c r="C36" s="583"/>
      <c r="D36" s="583"/>
      <c r="E36" s="583"/>
      <c r="F36" s="584"/>
      <c r="G36" s="147">
        <f t="shared" ref="G36:P36" si="17">+G34</f>
        <v>0</v>
      </c>
      <c r="H36" s="147">
        <f t="shared" si="17"/>
        <v>1</v>
      </c>
      <c r="I36" s="147">
        <f t="shared" si="17"/>
        <v>1</v>
      </c>
      <c r="J36" s="147">
        <f t="shared" si="17"/>
        <v>1</v>
      </c>
      <c r="K36" s="147">
        <f t="shared" si="17"/>
        <v>1</v>
      </c>
      <c r="L36" s="147">
        <f t="shared" si="17"/>
        <v>0</v>
      </c>
      <c r="M36" s="147">
        <f t="shared" si="17"/>
        <v>0</v>
      </c>
      <c r="N36" s="147">
        <f t="shared" si="17"/>
        <v>0</v>
      </c>
      <c r="O36" s="147">
        <f t="shared" si="17"/>
        <v>0</v>
      </c>
      <c r="P36" s="147">
        <f t="shared" si="17"/>
        <v>0</v>
      </c>
      <c r="Q36" s="148">
        <f t="shared" si="16"/>
        <v>4</v>
      </c>
      <c r="R36" s="151" t="s">
        <v>70</v>
      </c>
      <c r="T36" s="296" t="s">
        <v>871</v>
      </c>
      <c r="U36" s="296" t="s">
        <v>293</v>
      </c>
      <c r="V36" s="72"/>
    </row>
    <row r="37" spans="2:22" s="7" customFormat="1" ht="24.95" customHeight="1" x14ac:dyDescent="0.25">
      <c r="B37" s="550" t="s">
        <v>847</v>
      </c>
      <c r="C37" s="551"/>
      <c r="D37" s="551"/>
      <c r="E37" s="551"/>
      <c r="F37" s="552"/>
      <c r="G37" s="147">
        <f t="shared" ref="G37:P37" si="18">+G11</f>
        <v>0</v>
      </c>
      <c r="H37" s="147">
        <f t="shared" si="18"/>
        <v>3</v>
      </c>
      <c r="I37" s="147">
        <f t="shared" si="18"/>
        <v>3</v>
      </c>
      <c r="J37" s="147">
        <f t="shared" si="18"/>
        <v>1</v>
      </c>
      <c r="K37" s="147">
        <f t="shared" si="18"/>
        <v>1</v>
      </c>
      <c r="L37" s="147">
        <f t="shared" si="18"/>
        <v>0</v>
      </c>
      <c r="M37" s="147">
        <f t="shared" si="18"/>
        <v>0</v>
      </c>
      <c r="N37" s="147">
        <f t="shared" si="18"/>
        <v>0</v>
      </c>
      <c r="O37" s="147">
        <f t="shared" si="18"/>
        <v>0</v>
      </c>
      <c r="P37" s="147">
        <f t="shared" si="18"/>
        <v>0</v>
      </c>
      <c r="Q37" s="148">
        <f t="shared" si="16"/>
        <v>8</v>
      </c>
      <c r="R37" s="151" t="s">
        <v>70</v>
      </c>
      <c r="T37" s="296" t="s">
        <v>872</v>
      </c>
      <c r="U37" s="296"/>
      <c r="V37" s="72"/>
    </row>
    <row r="38" spans="2:22" s="7" customFormat="1" ht="24.95" customHeight="1" x14ac:dyDescent="0.25">
      <c r="B38" s="550" t="s">
        <v>851</v>
      </c>
      <c r="C38" s="551"/>
      <c r="D38" s="551"/>
      <c r="E38" s="551"/>
      <c r="F38" s="552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8">
        <f t="shared" si="16"/>
        <v>0</v>
      </c>
      <c r="R38" s="151" t="s">
        <v>70</v>
      </c>
      <c r="T38" s="296" t="s">
        <v>873</v>
      </c>
      <c r="U38" s="296"/>
      <c r="V38" s="72"/>
    </row>
    <row r="39" spans="2:22" s="7" customFormat="1" ht="24.95" customHeight="1" x14ac:dyDescent="0.25">
      <c r="B39" s="550" t="s">
        <v>852</v>
      </c>
      <c r="C39" s="551"/>
      <c r="D39" s="551"/>
      <c r="E39" s="551"/>
      <c r="F39" s="552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8">
        <f t="shared" si="16"/>
        <v>0</v>
      </c>
      <c r="R39" s="151" t="s">
        <v>70</v>
      </c>
      <c r="T39" s="300" t="s">
        <v>874</v>
      </c>
      <c r="U39" s="296"/>
      <c r="V39" s="72"/>
    </row>
    <row r="40" spans="2:22" s="7" customFormat="1" ht="24.95" customHeight="1" x14ac:dyDescent="0.25">
      <c r="B40" s="550" t="s">
        <v>897</v>
      </c>
      <c r="C40" s="551"/>
      <c r="D40" s="551"/>
      <c r="E40" s="551"/>
      <c r="F40" s="552"/>
      <c r="G40" s="147">
        <f t="shared" ref="G40:P40" si="19">+G41</f>
        <v>0</v>
      </c>
      <c r="H40" s="147">
        <f t="shared" si="19"/>
        <v>0</v>
      </c>
      <c r="I40" s="147">
        <f t="shared" si="19"/>
        <v>0</v>
      </c>
      <c r="J40" s="147">
        <f t="shared" si="19"/>
        <v>0</v>
      </c>
      <c r="K40" s="147">
        <f t="shared" si="19"/>
        <v>0</v>
      </c>
      <c r="L40" s="147">
        <f t="shared" si="19"/>
        <v>0</v>
      </c>
      <c r="M40" s="147">
        <f t="shared" si="19"/>
        <v>0</v>
      </c>
      <c r="N40" s="147">
        <f t="shared" si="19"/>
        <v>0</v>
      </c>
      <c r="O40" s="147">
        <f t="shared" si="19"/>
        <v>0</v>
      </c>
      <c r="P40" s="147">
        <f t="shared" si="19"/>
        <v>0</v>
      </c>
      <c r="Q40" s="148">
        <f t="shared" si="16"/>
        <v>0</v>
      </c>
      <c r="R40" s="151" t="s">
        <v>70</v>
      </c>
      <c r="T40" s="296" t="s">
        <v>896</v>
      </c>
      <c r="U40" s="296"/>
      <c r="V40" s="72"/>
    </row>
    <row r="41" spans="2:22" s="7" customFormat="1" ht="24.95" customHeight="1" x14ac:dyDescent="0.25">
      <c r="B41" s="550" t="s">
        <v>836</v>
      </c>
      <c r="C41" s="551"/>
      <c r="D41" s="551"/>
      <c r="E41" s="551"/>
      <c r="F41" s="552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8">
        <f t="shared" si="16"/>
        <v>0</v>
      </c>
      <c r="R41" s="151" t="s">
        <v>70</v>
      </c>
      <c r="T41" s="296" t="s">
        <v>875</v>
      </c>
      <c r="U41" s="296"/>
      <c r="V41" s="72"/>
    </row>
    <row r="42" spans="2:22" s="7" customFormat="1" ht="24.95" customHeight="1" x14ac:dyDescent="0.25">
      <c r="B42" s="550" t="s">
        <v>891</v>
      </c>
      <c r="C42" s="551"/>
      <c r="D42" s="551"/>
      <c r="E42" s="551"/>
      <c r="F42" s="552"/>
      <c r="G42" s="147">
        <f t="shared" ref="G42:P42" si="20">+G41</f>
        <v>0</v>
      </c>
      <c r="H42" s="147">
        <f t="shared" si="20"/>
        <v>0</v>
      </c>
      <c r="I42" s="147">
        <f t="shared" si="20"/>
        <v>0</v>
      </c>
      <c r="J42" s="147">
        <f t="shared" si="20"/>
        <v>0</v>
      </c>
      <c r="K42" s="147">
        <f t="shared" si="20"/>
        <v>0</v>
      </c>
      <c r="L42" s="147">
        <f t="shared" si="20"/>
        <v>0</v>
      </c>
      <c r="M42" s="147">
        <f t="shared" si="20"/>
        <v>0</v>
      </c>
      <c r="N42" s="147">
        <f t="shared" si="20"/>
        <v>0</v>
      </c>
      <c r="O42" s="147">
        <f t="shared" si="20"/>
        <v>0</v>
      </c>
      <c r="P42" s="147">
        <f t="shared" si="20"/>
        <v>0</v>
      </c>
      <c r="Q42" s="148">
        <f t="shared" si="16"/>
        <v>0</v>
      </c>
      <c r="R42" s="151" t="s">
        <v>70</v>
      </c>
      <c r="T42" s="296" t="s">
        <v>892</v>
      </c>
      <c r="U42" s="296" t="s">
        <v>893</v>
      </c>
      <c r="V42" s="72"/>
    </row>
    <row r="43" spans="2:22" s="7" customFormat="1" ht="24.95" customHeight="1" thickBot="1" x14ac:dyDescent="0.3">
      <c r="B43" s="553"/>
      <c r="C43" s="554"/>
      <c r="D43" s="554"/>
      <c r="E43" s="554"/>
      <c r="F43" s="555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50"/>
      <c r="R43" s="152"/>
      <c r="T43" s="297"/>
      <c r="U43" s="296"/>
      <c r="V43" s="72"/>
    </row>
    <row r="44" spans="2:22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69"/>
      <c r="T44" s="297"/>
      <c r="U44" s="296"/>
      <c r="V44" s="72"/>
    </row>
    <row r="45" spans="2:22" s="7" customFormat="1" ht="20.100000000000001" customHeight="1" x14ac:dyDescent="0.25">
      <c r="B45" s="57"/>
      <c r="C45" s="57"/>
      <c r="D45" s="57"/>
      <c r="E45" s="57"/>
      <c r="F45" s="57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69"/>
      <c r="T45" s="296"/>
      <c r="U45" s="296"/>
    </row>
    <row r="46" spans="2:22" s="7" customFormat="1" ht="20.100000000000001" customHeight="1" x14ac:dyDescent="0.25">
      <c r="B46" s="57"/>
      <c r="C46" s="57"/>
      <c r="D46" s="57"/>
      <c r="E46" s="57"/>
      <c r="F46" s="57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69"/>
      <c r="T46" s="296"/>
      <c r="U46" s="296"/>
    </row>
  </sheetData>
  <mergeCells count="36">
    <mergeCell ref="B1:R2"/>
    <mergeCell ref="B9:F9"/>
    <mergeCell ref="B10:F10"/>
    <mergeCell ref="B11:F11"/>
    <mergeCell ref="B12:F12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3:F43"/>
    <mergeCell ref="B37:F37"/>
    <mergeCell ref="B38:F38"/>
    <mergeCell ref="B39:F39"/>
    <mergeCell ref="B40:F40"/>
    <mergeCell ref="B41:F41"/>
    <mergeCell ref="B42:F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C9323-DBDF-4CBC-BB35-4EFAF794FFC4}">
  <sheetPr>
    <tabColor rgb="FF0070C0"/>
  </sheetPr>
  <dimension ref="B1:X46"/>
  <sheetViews>
    <sheetView showGridLines="0" view="pageBreakPreview" zoomScaleNormal="70" zoomScaleSheetLayoutView="100" workbookViewId="0">
      <selection activeCell="Q4" sqref="Q4:Q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17" width="10.7109375" style="32" customWidth="1"/>
    <col min="18" max="18" width="3.5703125" style="34" customWidth="1"/>
    <col min="19" max="19" width="1.7109375" style="32" customWidth="1"/>
    <col min="20" max="21" width="9.140625" style="298"/>
    <col min="22" max="16384" width="9.140625" style="32"/>
  </cols>
  <sheetData>
    <row r="1" spans="2:24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T1" s="292"/>
      <c r="U1" s="292"/>
    </row>
    <row r="2" spans="2:24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T2" s="292"/>
      <c r="U2" s="292"/>
    </row>
    <row r="3" spans="2:24" s="10" customFormat="1" ht="20.100000000000001" customHeight="1" x14ac:dyDescent="0.25">
      <c r="T3" s="292"/>
      <c r="U3" s="292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36" t="str">
        <f>+'DADOS DA OBRA'!$N$25</f>
        <v>18/03/2026</v>
      </c>
      <c r="T4" s="293"/>
      <c r="U4" s="293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  <c r="T5" s="294"/>
      <c r="U5" s="294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94"/>
      <c r="U6" s="294"/>
    </row>
    <row r="7" spans="2:24" s="5" customFormat="1" ht="20.100000000000001" customHeight="1" x14ac:dyDescent="0.25">
      <c r="B7" s="1" t="s">
        <v>24</v>
      </c>
      <c r="D7" s="43" t="s">
        <v>75</v>
      </c>
      <c r="N7" s="3" t="s">
        <v>234</v>
      </c>
      <c r="O7" s="313" t="s">
        <v>235</v>
      </c>
      <c r="P7" s="3" t="s">
        <v>25</v>
      </c>
      <c r="Q7" s="68" t="s">
        <v>338</v>
      </c>
      <c r="T7" s="294"/>
      <c r="U7" s="294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T8" s="295"/>
      <c r="U8" s="295"/>
    </row>
    <row r="9" spans="2:24" s="8" customFormat="1" ht="24.95" customHeight="1" x14ac:dyDescent="0.25">
      <c r="B9" s="556"/>
      <c r="C9" s="557"/>
      <c r="D9" s="557"/>
      <c r="E9" s="557"/>
      <c r="F9" s="557"/>
      <c r="G9" s="166" t="s">
        <v>91</v>
      </c>
      <c r="H9" s="166" t="s">
        <v>117</v>
      </c>
      <c r="I9" s="166" t="s">
        <v>118</v>
      </c>
      <c r="J9" s="166" t="s">
        <v>898</v>
      </c>
      <c r="K9" s="166" t="s">
        <v>899</v>
      </c>
      <c r="L9" s="166"/>
      <c r="M9" s="166"/>
      <c r="N9" s="166"/>
      <c r="O9" s="166"/>
      <c r="P9" s="166"/>
      <c r="Q9" s="167" t="s">
        <v>98</v>
      </c>
      <c r="R9" s="168"/>
      <c r="T9" s="295"/>
      <c r="U9" s="295"/>
    </row>
    <row r="10" spans="2:24" s="8" customFormat="1" ht="24.95" customHeight="1" x14ac:dyDescent="0.25">
      <c r="B10" s="579" t="s">
        <v>67</v>
      </c>
      <c r="C10" s="580"/>
      <c r="D10" s="580"/>
      <c r="E10" s="580"/>
      <c r="F10" s="581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8"/>
      <c r="R10" s="151"/>
      <c r="T10" s="297"/>
      <c r="U10" s="297"/>
    </row>
    <row r="11" spans="2:24" s="8" customFormat="1" ht="24.95" customHeight="1" x14ac:dyDescent="0.25">
      <c r="B11" s="550" t="s">
        <v>835</v>
      </c>
      <c r="C11" s="551"/>
      <c r="D11" s="551"/>
      <c r="E11" s="551"/>
      <c r="F11" s="552"/>
      <c r="G11" s="147"/>
      <c r="H11" s="147">
        <v>3</v>
      </c>
      <c r="I11" s="147">
        <v>3</v>
      </c>
      <c r="J11" s="147">
        <v>1</v>
      </c>
      <c r="K11" s="147">
        <v>1</v>
      </c>
      <c r="L11" s="147"/>
      <c r="M11" s="147"/>
      <c r="N11" s="147"/>
      <c r="O11" s="147"/>
      <c r="P11" s="147"/>
      <c r="Q11" s="148">
        <f t="shared" ref="Q11:Q16" si="0">+SUM(G11:P11)</f>
        <v>8</v>
      </c>
      <c r="R11" s="151" t="s">
        <v>70</v>
      </c>
      <c r="T11" s="297" t="s">
        <v>853</v>
      </c>
      <c r="U11" s="297"/>
      <c r="V11" s="72"/>
    </row>
    <row r="12" spans="2:24" s="8" customFormat="1" ht="24.95" customHeight="1" x14ac:dyDescent="0.25">
      <c r="B12" s="550" t="s">
        <v>843</v>
      </c>
      <c r="C12" s="551"/>
      <c r="D12" s="551"/>
      <c r="E12" s="551"/>
      <c r="F12" s="552"/>
      <c r="G12" s="147"/>
      <c r="H12" s="147">
        <v>3</v>
      </c>
      <c r="I12" s="147">
        <v>3</v>
      </c>
      <c r="J12" s="147"/>
      <c r="K12" s="147"/>
      <c r="L12" s="147"/>
      <c r="M12" s="147"/>
      <c r="N12" s="147"/>
      <c r="O12" s="147"/>
      <c r="P12" s="147"/>
      <c r="Q12" s="148">
        <f t="shared" si="0"/>
        <v>6</v>
      </c>
      <c r="R12" s="151" t="s">
        <v>70</v>
      </c>
      <c r="T12" s="297" t="s">
        <v>869</v>
      </c>
      <c r="U12" s="297"/>
      <c r="V12" s="72"/>
    </row>
    <row r="13" spans="2:24" s="8" customFormat="1" ht="24.95" customHeight="1" x14ac:dyDescent="0.25">
      <c r="B13" s="550" t="s">
        <v>837</v>
      </c>
      <c r="C13" s="551"/>
      <c r="D13" s="551"/>
      <c r="E13" s="551"/>
      <c r="F13" s="552"/>
      <c r="G13" s="147"/>
      <c r="H13" s="147"/>
      <c r="I13" s="147"/>
      <c r="J13" s="147">
        <v>1</v>
      </c>
      <c r="K13" s="147">
        <v>1</v>
      </c>
      <c r="L13" s="147"/>
      <c r="M13" s="147"/>
      <c r="N13" s="147"/>
      <c r="O13" s="147"/>
      <c r="P13" s="147"/>
      <c r="Q13" s="148">
        <f t="shared" si="0"/>
        <v>2</v>
      </c>
      <c r="R13" s="151" t="s">
        <v>70</v>
      </c>
      <c r="T13" s="297" t="s">
        <v>854</v>
      </c>
      <c r="U13" s="297"/>
      <c r="V13" s="72"/>
    </row>
    <row r="14" spans="2:24" s="7" customFormat="1" ht="24.95" customHeight="1" x14ac:dyDescent="0.25">
      <c r="B14" s="550" t="s">
        <v>844</v>
      </c>
      <c r="C14" s="551"/>
      <c r="D14" s="551"/>
      <c r="E14" s="551"/>
      <c r="F14" s="552"/>
      <c r="G14" s="147"/>
      <c r="H14" s="147"/>
      <c r="I14" s="147">
        <v>1</v>
      </c>
      <c r="J14" s="147"/>
      <c r="K14" s="147"/>
      <c r="L14" s="147"/>
      <c r="M14" s="147"/>
      <c r="N14" s="147"/>
      <c r="O14" s="147"/>
      <c r="P14" s="147"/>
      <c r="Q14" s="148">
        <f t="shared" si="0"/>
        <v>1</v>
      </c>
      <c r="R14" s="151" t="s">
        <v>70</v>
      </c>
      <c r="T14" s="297" t="s">
        <v>855</v>
      </c>
      <c r="U14" s="296"/>
      <c r="V14" s="72"/>
    </row>
    <row r="15" spans="2:24" s="7" customFormat="1" ht="24.95" customHeight="1" x14ac:dyDescent="0.25">
      <c r="B15" s="550" t="s">
        <v>840</v>
      </c>
      <c r="C15" s="551"/>
      <c r="D15" s="551"/>
      <c r="E15" s="551"/>
      <c r="F15" s="552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8">
        <f t="shared" si="0"/>
        <v>0</v>
      </c>
      <c r="R15" s="151" t="s">
        <v>70</v>
      </c>
      <c r="T15" s="299" t="s">
        <v>857</v>
      </c>
      <c r="U15" s="296"/>
      <c r="V15" s="72"/>
    </row>
    <row r="16" spans="2:24" s="7" customFormat="1" ht="24.95" customHeight="1" x14ac:dyDescent="0.25">
      <c r="B16" s="550" t="s">
        <v>856</v>
      </c>
      <c r="C16" s="551"/>
      <c r="D16" s="551"/>
      <c r="E16" s="551"/>
      <c r="F16" s="552"/>
      <c r="G16" s="147">
        <v>1</v>
      </c>
      <c r="H16" s="147"/>
      <c r="I16" s="147"/>
      <c r="J16" s="147"/>
      <c r="K16" s="147"/>
      <c r="L16" s="147"/>
      <c r="M16" s="147"/>
      <c r="N16" s="147"/>
      <c r="O16" s="147"/>
      <c r="P16" s="147"/>
      <c r="Q16" s="148">
        <f t="shared" si="0"/>
        <v>1</v>
      </c>
      <c r="R16" s="151" t="s">
        <v>70</v>
      </c>
      <c r="T16" s="297" t="s">
        <v>858</v>
      </c>
      <c r="U16" s="296"/>
      <c r="V16" s="72"/>
    </row>
    <row r="17" spans="2:22" s="8" customFormat="1" ht="24.95" customHeight="1" x14ac:dyDescent="0.25">
      <c r="B17" s="579" t="s">
        <v>68</v>
      </c>
      <c r="C17" s="580"/>
      <c r="D17" s="580"/>
      <c r="E17" s="580"/>
      <c r="F17" s="581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8"/>
      <c r="R17" s="151"/>
      <c r="T17" s="297"/>
      <c r="U17" s="297"/>
      <c r="V17" s="72"/>
    </row>
    <row r="18" spans="2:22" s="8" customFormat="1" ht="24.95" customHeight="1" x14ac:dyDescent="0.25">
      <c r="B18" s="550" t="s">
        <v>848</v>
      </c>
      <c r="C18" s="551"/>
      <c r="D18" s="551"/>
      <c r="E18" s="551"/>
      <c r="F18" s="552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8">
        <f t="shared" ref="Q18:Q34" si="1">+SUM(G18:P18)</f>
        <v>0</v>
      </c>
      <c r="R18" s="151" t="s">
        <v>70</v>
      </c>
      <c r="T18" s="299" t="s">
        <v>859</v>
      </c>
      <c r="U18" s="297"/>
      <c r="V18" s="72"/>
    </row>
    <row r="19" spans="2:22" s="8" customFormat="1" ht="24.95" customHeight="1" x14ac:dyDescent="0.25">
      <c r="B19" s="550" t="s">
        <v>1069</v>
      </c>
      <c r="C19" s="551"/>
      <c r="D19" s="551"/>
      <c r="E19" s="551"/>
      <c r="F19" s="552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>
        <f t="shared" si="1"/>
        <v>0</v>
      </c>
      <c r="R19" s="151" t="s">
        <v>70</v>
      </c>
      <c r="T19" s="297" t="s">
        <v>860</v>
      </c>
      <c r="U19" s="297"/>
      <c r="V19" s="72"/>
    </row>
    <row r="20" spans="2:22" s="8" customFormat="1" ht="24.95" customHeight="1" x14ac:dyDescent="0.25">
      <c r="B20" s="550" t="s">
        <v>861</v>
      </c>
      <c r="C20" s="551"/>
      <c r="D20" s="551"/>
      <c r="E20" s="551"/>
      <c r="F20" s="552"/>
      <c r="G20" s="147">
        <f>+G12</f>
        <v>0</v>
      </c>
      <c r="H20" s="147">
        <f t="shared" ref="H20:P20" si="2">+H12</f>
        <v>3</v>
      </c>
      <c r="I20" s="147">
        <f t="shared" si="2"/>
        <v>3</v>
      </c>
      <c r="J20" s="147">
        <f t="shared" si="2"/>
        <v>0</v>
      </c>
      <c r="K20" s="147">
        <f t="shared" si="2"/>
        <v>0</v>
      </c>
      <c r="L20" s="147">
        <f t="shared" si="2"/>
        <v>0</v>
      </c>
      <c r="M20" s="147">
        <f t="shared" si="2"/>
        <v>0</v>
      </c>
      <c r="N20" s="147">
        <f t="shared" si="2"/>
        <v>0</v>
      </c>
      <c r="O20" s="147">
        <f t="shared" si="2"/>
        <v>0</v>
      </c>
      <c r="P20" s="147">
        <f t="shared" si="2"/>
        <v>0</v>
      </c>
      <c r="Q20" s="148">
        <f t="shared" si="1"/>
        <v>6</v>
      </c>
      <c r="R20" s="151" t="s">
        <v>70</v>
      </c>
      <c r="T20" s="297" t="s">
        <v>862</v>
      </c>
      <c r="U20" s="297"/>
      <c r="V20" s="72"/>
    </row>
    <row r="21" spans="2:22" s="7" customFormat="1" ht="24.95" customHeight="1" x14ac:dyDescent="0.25">
      <c r="B21" s="550" t="s">
        <v>838</v>
      </c>
      <c r="C21" s="551"/>
      <c r="D21" s="551"/>
      <c r="E21" s="551"/>
      <c r="F21" s="552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8">
        <f t="shared" si="1"/>
        <v>0</v>
      </c>
      <c r="R21" s="151" t="s">
        <v>70</v>
      </c>
      <c r="T21" s="300" t="s">
        <v>863</v>
      </c>
      <c r="U21" s="296"/>
      <c r="V21" s="72"/>
    </row>
    <row r="22" spans="2:22" s="7" customFormat="1" ht="24.95" customHeight="1" x14ac:dyDescent="0.25">
      <c r="B22" s="550" t="s">
        <v>849</v>
      </c>
      <c r="C22" s="551"/>
      <c r="D22" s="551"/>
      <c r="E22" s="551"/>
      <c r="F22" s="552"/>
      <c r="G22" s="147">
        <f t="shared" ref="G22:P22" si="3">+G19</f>
        <v>0</v>
      </c>
      <c r="H22" s="147">
        <f t="shared" si="3"/>
        <v>0</v>
      </c>
      <c r="I22" s="147">
        <f t="shared" si="3"/>
        <v>0</v>
      </c>
      <c r="J22" s="147">
        <f t="shared" si="3"/>
        <v>0</v>
      </c>
      <c r="K22" s="147">
        <f t="shared" si="3"/>
        <v>0</v>
      </c>
      <c r="L22" s="147">
        <f t="shared" si="3"/>
        <v>0</v>
      </c>
      <c r="M22" s="147">
        <f t="shared" si="3"/>
        <v>0</v>
      </c>
      <c r="N22" s="147">
        <f t="shared" si="3"/>
        <v>0</v>
      </c>
      <c r="O22" s="147">
        <f t="shared" si="3"/>
        <v>0</v>
      </c>
      <c r="P22" s="147">
        <f t="shared" si="3"/>
        <v>0</v>
      </c>
      <c r="Q22" s="148">
        <f t="shared" si="1"/>
        <v>0</v>
      </c>
      <c r="R22" s="151" t="s">
        <v>70</v>
      </c>
      <c r="T22" s="297" t="s">
        <v>864</v>
      </c>
      <c r="U22" s="296"/>
      <c r="V22" s="72"/>
    </row>
    <row r="23" spans="2:22" s="7" customFormat="1" ht="24.95" customHeight="1" x14ac:dyDescent="0.25">
      <c r="B23" s="550" t="s">
        <v>841</v>
      </c>
      <c r="C23" s="551"/>
      <c r="D23" s="551"/>
      <c r="E23" s="551"/>
      <c r="F23" s="552"/>
      <c r="G23" s="147">
        <f t="shared" ref="G23:P23" si="4">+G16</f>
        <v>1</v>
      </c>
      <c r="H23" s="147">
        <f t="shared" si="4"/>
        <v>0</v>
      </c>
      <c r="I23" s="147">
        <f t="shared" si="4"/>
        <v>0</v>
      </c>
      <c r="J23" s="147">
        <f t="shared" si="4"/>
        <v>0</v>
      </c>
      <c r="K23" s="147">
        <f t="shared" si="4"/>
        <v>0</v>
      </c>
      <c r="L23" s="147">
        <f t="shared" si="4"/>
        <v>0</v>
      </c>
      <c r="M23" s="147">
        <f t="shared" si="4"/>
        <v>0</v>
      </c>
      <c r="N23" s="147">
        <f t="shared" si="4"/>
        <v>0</v>
      </c>
      <c r="O23" s="147">
        <f t="shared" si="4"/>
        <v>0</v>
      </c>
      <c r="P23" s="147">
        <f t="shared" si="4"/>
        <v>0</v>
      </c>
      <c r="Q23" s="148">
        <f t="shared" si="1"/>
        <v>1</v>
      </c>
      <c r="R23" s="151" t="s">
        <v>70</v>
      </c>
      <c r="T23" s="297" t="s">
        <v>865</v>
      </c>
      <c r="U23" s="296"/>
      <c r="V23" s="72"/>
    </row>
    <row r="24" spans="2:22" s="7" customFormat="1" ht="39.950000000000003" customHeight="1" x14ac:dyDescent="0.25">
      <c r="B24" s="550" t="s">
        <v>876</v>
      </c>
      <c r="C24" s="551"/>
      <c r="D24" s="551"/>
      <c r="E24" s="551"/>
      <c r="F24" s="552"/>
      <c r="G24" s="147">
        <f t="shared" ref="G24:P24" si="5">+G13</f>
        <v>0</v>
      </c>
      <c r="H24" s="147">
        <f t="shared" si="5"/>
        <v>0</v>
      </c>
      <c r="I24" s="147">
        <f t="shared" si="5"/>
        <v>0</v>
      </c>
      <c r="J24" s="147">
        <f t="shared" si="5"/>
        <v>1</v>
      </c>
      <c r="K24" s="147">
        <f t="shared" si="5"/>
        <v>1</v>
      </c>
      <c r="L24" s="147">
        <f t="shared" si="5"/>
        <v>0</v>
      </c>
      <c r="M24" s="147">
        <f t="shared" si="5"/>
        <v>0</v>
      </c>
      <c r="N24" s="147">
        <f t="shared" si="5"/>
        <v>0</v>
      </c>
      <c r="O24" s="147">
        <f t="shared" si="5"/>
        <v>0</v>
      </c>
      <c r="P24" s="147">
        <f t="shared" si="5"/>
        <v>0</v>
      </c>
      <c r="Q24" s="148">
        <f t="shared" si="1"/>
        <v>2</v>
      </c>
      <c r="R24" s="151" t="s">
        <v>70</v>
      </c>
      <c r="T24" s="297" t="s">
        <v>877</v>
      </c>
      <c r="U24" s="296"/>
      <c r="V24" s="72"/>
    </row>
    <row r="25" spans="2:22" s="7" customFormat="1" ht="24.95" customHeight="1" x14ac:dyDescent="0.25">
      <c r="B25" s="550" t="s">
        <v>880</v>
      </c>
      <c r="C25" s="551"/>
      <c r="D25" s="551"/>
      <c r="E25" s="551"/>
      <c r="F25" s="552"/>
      <c r="G25" s="147">
        <f t="shared" ref="G25:P25" si="6">+G11</f>
        <v>0</v>
      </c>
      <c r="H25" s="147">
        <f t="shared" si="6"/>
        <v>3</v>
      </c>
      <c r="I25" s="147">
        <f t="shared" si="6"/>
        <v>3</v>
      </c>
      <c r="J25" s="147">
        <f t="shared" si="6"/>
        <v>1</v>
      </c>
      <c r="K25" s="147">
        <f t="shared" si="6"/>
        <v>1</v>
      </c>
      <c r="L25" s="147">
        <f t="shared" si="6"/>
        <v>0</v>
      </c>
      <c r="M25" s="147">
        <f t="shared" si="6"/>
        <v>0</v>
      </c>
      <c r="N25" s="147">
        <f t="shared" si="6"/>
        <v>0</v>
      </c>
      <c r="O25" s="147">
        <f t="shared" si="6"/>
        <v>0</v>
      </c>
      <c r="P25" s="147">
        <f t="shared" si="6"/>
        <v>0</v>
      </c>
      <c r="Q25" s="148">
        <f t="shared" ref="Q25:Q32" si="7">+SUM(G25:P25)</f>
        <v>8</v>
      </c>
      <c r="R25" s="151" t="s">
        <v>70</v>
      </c>
      <c r="T25" s="296" t="s">
        <v>878</v>
      </c>
      <c r="U25" s="296" t="s">
        <v>879</v>
      </c>
      <c r="V25" s="72"/>
    </row>
    <row r="26" spans="2:22" s="7" customFormat="1" ht="24.95" customHeight="1" x14ac:dyDescent="0.25">
      <c r="B26" s="550" t="s">
        <v>850</v>
      </c>
      <c r="C26" s="551"/>
      <c r="D26" s="551"/>
      <c r="E26" s="551"/>
      <c r="F26" s="552"/>
      <c r="G26" s="147">
        <f t="shared" ref="G26:P26" si="8">+G19</f>
        <v>0</v>
      </c>
      <c r="H26" s="147">
        <f t="shared" si="8"/>
        <v>0</v>
      </c>
      <c r="I26" s="147">
        <f t="shared" si="8"/>
        <v>0</v>
      </c>
      <c r="J26" s="147">
        <f t="shared" si="8"/>
        <v>0</v>
      </c>
      <c r="K26" s="147">
        <f t="shared" si="8"/>
        <v>0</v>
      </c>
      <c r="L26" s="147">
        <f t="shared" si="8"/>
        <v>0</v>
      </c>
      <c r="M26" s="147">
        <f t="shared" si="8"/>
        <v>0</v>
      </c>
      <c r="N26" s="147">
        <f t="shared" si="8"/>
        <v>0</v>
      </c>
      <c r="O26" s="147">
        <f t="shared" si="8"/>
        <v>0</v>
      </c>
      <c r="P26" s="147">
        <f t="shared" si="8"/>
        <v>0</v>
      </c>
      <c r="Q26" s="148">
        <f t="shared" si="7"/>
        <v>0</v>
      </c>
      <c r="R26" s="151" t="s">
        <v>70</v>
      </c>
      <c r="T26" s="296" t="s">
        <v>887</v>
      </c>
      <c r="U26" s="296"/>
      <c r="V26" s="72"/>
    </row>
    <row r="27" spans="2:22" s="7" customFormat="1" ht="20.100000000000001" customHeight="1" x14ac:dyDescent="0.25">
      <c r="B27" s="550" t="s">
        <v>839</v>
      </c>
      <c r="C27" s="551"/>
      <c r="D27" s="551"/>
      <c r="E27" s="551"/>
      <c r="F27" s="552"/>
      <c r="G27" s="147">
        <f>+G12+G13</f>
        <v>0</v>
      </c>
      <c r="H27" s="147">
        <f t="shared" ref="H27:P27" si="9">+H12+H13</f>
        <v>3</v>
      </c>
      <c r="I27" s="147">
        <f t="shared" si="9"/>
        <v>3</v>
      </c>
      <c r="J27" s="147">
        <f t="shared" si="9"/>
        <v>1</v>
      </c>
      <c r="K27" s="147">
        <f t="shared" si="9"/>
        <v>1</v>
      </c>
      <c r="L27" s="147">
        <f t="shared" si="9"/>
        <v>0</v>
      </c>
      <c r="M27" s="147">
        <f t="shared" si="9"/>
        <v>0</v>
      </c>
      <c r="N27" s="147">
        <f t="shared" si="9"/>
        <v>0</v>
      </c>
      <c r="O27" s="147">
        <f t="shared" si="9"/>
        <v>0</v>
      </c>
      <c r="P27" s="147">
        <f t="shared" si="9"/>
        <v>0</v>
      </c>
      <c r="Q27" s="148">
        <f t="shared" si="7"/>
        <v>8</v>
      </c>
      <c r="R27" s="151" t="s">
        <v>70</v>
      </c>
      <c r="T27" s="296" t="s">
        <v>888</v>
      </c>
      <c r="U27" s="296"/>
      <c r="V27" s="72"/>
    </row>
    <row r="28" spans="2:22" s="7" customFormat="1" ht="20.100000000000001" customHeight="1" x14ac:dyDescent="0.25">
      <c r="B28" s="550" t="s">
        <v>842</v>
      </c>
      <c r="C28" s="551"/>
      <c r="D28" s="551"/>
      <c r="E28" s="551"/>
      <c r="F28" s="552"/>
      <c r="G28" s="147">
        <f t="shared" ref="G28:P28" si="10">+G16</f>
        <v>1</v>
      </c>
      <c r="H28" s="147">
        <f t="shared" si="10"/>
        <v>0</v>
      </c>
      <c r="I28" s="147">
        <f t="shared" si="10"/>
        <v>0</v>
      </c>
      <c r="J28" s="147">
        <f t="shared" si="10"/>
        <v>0</v>
      </c>
      <c r="K28" s="147">
        <f t="shared" si="10"/>
        <v>0</v>
      </c>
      <c r="L28" s="147">
        <f t="shared" si="10"/>
        <v>0</v>
      </c>
      <c r="M28" s="147">
        <f t="shared" si="10"/>
        <v>0</v>
      </c>
      <c r="N28" s="147">
        <f t="shared" si="10"/>
        <v>0</v>
      </c>
      <c r="O28" s="147">
        <f t="shared" si="10"/>
        <v>0</v>
      </c>
      <c r="P28" s="147">
        <f t="shared" si="10"/>
        <v>0</v>
      </c>
      <c r="Q28" s="148">
        <f t="shared" si="7"/>
        <v>1</v>
      </c>
      <c r="R28" s="151" t="s">
        <v>70</v>
      </c>
      <c r="T28" s="296" t="s">
        <v>889</v>
      </c>
      <c r="U28" s="296"/>
      <c r="V28" s="72"/>
    </row>
    <row r="29" spans="2:22" s="7" customFormat="1" ht="24.95" customHeight="1" x14ac:dyDescent="0.25">
      <c r="B29" s="550" t="s">
        <v>845</v>
      </c>
      <c r="C29" s="551"/>
      <c r="D29" s="551"/>
      <c r="E29" s="551"/>
      <c r="F29" s="552"/>
      <c r="G29" s="147">
        <f t="shared" ref="G29:P29" si="11">+G14</f>
        <v>0</v>
      </c>
      <c r="H29" s="147">
        <f t="shared" si="11"/>
        <v>0</v>
      </c>
      <c r="I29" s="147">
        <f t="shared" si="11"/>
        <v>1</v>
      </c>
      <c r="J29" s="147">
        <f t="shared" si="11"/>
        <v>0</v>
      </c>
      <c r="K29" s="147">
        <f t="shared" si="11"/>
        <v>0</v>
      </c>
      <c r="L29" s="147">
        <f t="shared" si="11"/>
        <v>0</v>
      </c>
      <c r="M29" s="147">
        <f t="shared" si="11"/>
        <v>0</v>
      </c>
      <c r="N29" s="147">
        <f t="shared" si="11"/>
        <v>0</v>
      </c>
      <c r="O29" s="147">
        <f t="shared" si="11"/>
        <v>0</v>
      </c>
      <c r="P29" s="147">
        <f t="shared" si="11"/>
        <v>0</v>
      </c>
      <c r="Q29" s="148">
        <f t="shared" si="7"/>
        <v>1</v>
      </c>
      <c r="R29" s="151" t="s">
        <v>70</v>
      </c>
      <c r="T29" s="296" t="s">
        <v>890</v>
      </c>
      <c r="U29" s="296"/>
      <c r="V29" s="72"/>
    </row>
    <row r="30" spans="2:22" s="7" customFormat="1" ht="24.95" customHeight="1" x14ac:dyDescent="0.25">
      <c r="B30" s="550" t="s">
        <v>881</v>
      </c>
      <c r="C30" s="551"/>
      <c r="D30" s="551"/>
      <c r="E30" s="551"/>
      <c r="F30" s="552"/>
      <c r="G30" s="147">
        <f t="shared" ref="G30:P30" si="12">+G18+G19</f>
        <v>0</v>
      </c>
      <c r="H30" s="147">
        <f t="shared" si="12"/>
        <v>0</v>
      </c>
      <c r="I30" s="147">
        <f t="shared" si="12"/>
        <v>0</v>
      </c>
      <c r="J30" s="147">
        <f t="shared" si="12"/>
        <v>0</v>
      </c>
      <c r="K30" s="147">
        <f t="shared" si="12"/>
        <v>0</v>
      </c>
      <c r="L30" s="147">
        <f t="shared" si="12"/>
        <v>0</v>
      </c>
      <c r="M30" s="147">
        <f t="shared" si="12"/>
        <v>0</v>
      </c>
      <c r="N30" s="147">
        <f t="shared" si="12"/>
        <v>0</v>
      </c>
      <c r="O30" s="147">
        <f t="shared" si="12"/>
        <v>0</v>
      </c>
      <c r="P30" s="147">
        <f t="shared" si="12"/>
        <v>0</v>
      </c>
      <c r="Q30" s="148">
        <f t="shared" si="7"/>
        <v>0</v>
      </c>
      <c r="R30" s="151" t="s">
        <v>70</v>
      </c>
      <c r="T30" s="296" t="s">
        <v>882</v>
      </c>
      <c r="U30" s="296"/>
      <c r="V30" s="72"/>
    </row>
    <row r="31" spans="2:22" s="7" customFormat="1" ht="24.95" customHeight="1" x14ac:dyDescent="0.25">
      <c r="B31" s="550" t="s">
        <v>883</v>
      </c>
      <c r="C31" s="551"/>
      <c r="D31" s="551"/>
      <c r="E31" s="551"/>
      <c r="F31" s="552"/>
      <c r="G31" s="147">
        <f>+G12+G13</f>
        <v>0</v>
      </c>
      <c r="H31" s="147">
        <f t="shared" ref="H31:P31" si="13">+H12+H13</f>
        <v>3</v>
      </c>
      <c r="I31" s="147">
        <f t="shared" si="13"/>
        <v>3</v>
      </c>
      <c r="J31" s="147">
        <f t="shared" si="13"/>
        <v>1</v>
      </c>
      <c r="K31" s="147">
        <f t="shared" si="13"/>
        <v>1</v>
      </c>
      <c r="L31" s="147">
        <f t="shared" si="13"/>
        <v>0</v>
      </c>
      <c r="M31" s="147">
        <f t="shared" si="13"/>
        <v>0</v>
      </c>
      <c r="N31" s="147">
        <f t="shared" si="13"/>
        <v>0</v>
      </c>
      <c r="O31" s="147">
        <f t="shared" si="13"/>
        <v>0</v>
      </c>
      <c r="P31" s="147">
        <f t="shared" si="13"/>
        <v>0</v>
      </c>
      <c r="Q31" s="148">
        <f t="shared" si="7"/>
        <v>8</v>
      </c>
      <c r="R31" s="151" t="s">
        <v>70</v>
      </c>
      <c r="T31" s="296" t="s">
        <v>884</v>
      </c>
      <c r="U31" s="296"/>
      <c r="V31" s="72"/>
    </row>
    <row r="32" spans="2:22" s="7" customFormat="1" ht="20.100000000000001" customHeight="1" x14ac:dyDescent="0.25">
      <c r="B32" s="550" t="s">
        <v>885</v>
      </c>
      <c r="C32" s="551"/>
      <c r="D32" s="551"/>
      <c r="E32" s="551"/>
      <c r="F32" s="552"/>
      <c r="G32" s="147">
        <f t="shared" ref="G32:P32" si="14">+G16</f>
        <v>1</v>
      </c>
      <c r="H32" s="147">
        <f t="shared" si="14"/>
        <v>0</v>
      </c>
      <c r="I32" s="147">
        <f t="shared" si="14"/>
        <v>0</v>
      </c>
      <c r="J32" s="147">
        <f t="shared" si="14"/>
        <v>0</v>
      </c>
      <c r="K32" s="147">
        <f t="shared" si="14"/>
        <v>0</v>
      </c>
      <c r="L32" s="147">
        <f t="shared" si="14"/>
        <v>0</v>
      </c>
      <c r="M32" s="147">
        <f t="shared" si="14"/>
        <v>0</v>
      </c>
      <c r="N32" s="147">
        <f t="shared" si="14"/>
        <v>0</v>
      </c>
      <c r="O32" s="147">
        <f t="shared" si="14"/>
        <v>0</v>
      </c>
      <c r="P32" s="147">
        <f t="shared" si="14"/>
        <v>0</v>
      </c>
      <c r="Q32" s="148">
        <f t="shared" si="7"/>
        <v>1</v>
      </c>
      <c r="R32" s="151" t="s">
        <v>70</v>
      </c>
      <c r="T32" s="296" t="s">
        <v>886</v>
      </c>
      <c r="U32" s="296"/>
      <c r="V32" s="72"/>
    </row>
    <row r="33" spans="2:22" s="7" customFormat="1" ht="24.95" customHeight="1" x14ac:dyDescent="0.25">
      <c r="B33" s="579" t="s">
        <v>69</v>
      </c>
      <c r="C33" s="580"/>
      <c r="D33" s="580"/>
      <c r="E33" s="580"/>
      <c r="F33" s="581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8"/>
      <c r="R33" s="151"/>
      <c r="T33" s="296"/>
      <c r="U33" s="296"/>
      <c r="V33" s="72"/>
    </row>
    <row r="34" spans="2:22" s="7" customFormat="1" ht="24.95" customHeight="1" x14ac:dyDescent="0.25">
      <c r="B34" s="582" t="s">
        <v>866</v>
      </c>
      <c r="C34" s="583"/>
      <c r="D34" s="583"/>
      <c r="E34" s="583"/>
      <c r="F34" s="584"/>
      <c r="G34" s="147"/>
      <c r="H34" s="147">
        <v>1</v>
      </c>
      <c r="I34" s="147">
        <v>1</v>
      </c>
      <c r="J34" s="147">
        <v>1</v>
      </c>
      <c r="K34" s="147">
        <v>1</v>
      </c>
      <c r="L34" s="147"/>
      <c r="M34" s="147"/>
      <c r="N34" s="147"/>
      <c r="O34" s="147"/>
      <c r="P34" s="147"/>
      <c r="Q34" s="148">
        <f t="shared" si="1"/>
        <v>4</v>
      </c>
      <c r="R34" s="151" t="s">
        <v>70</v>
      </c>
      <c r="T34" s="296" t="s">
        <v>867</v>
      </c>
      <c r="U34" s="296" t="s">
        <v>868</v>
      </c>
      <c r="V34" s="72"/>
    </row>
    <row r="35" spans="2:22" s="7" customFormat="1" ht="24.95" customHeight="1" x14ac:dyDescent="0.25">
      <c r="B35" s="550" t="s">
        <v>846</v>
      </c>
      <c r="C35" s="551"/>
      <c r="D35" s="551"/>
      <c r="E35" s="551"/>
      <c r="F35" s="552"/>
      <c r="G35" s="147">
        <f t="shared" ref="G35:P35" si="15">+G11</f>
        <v>0</v>
      </c>
      <c r="H35" s="147">
        <f t="shared" si="15"/>
        <v>3</v>
      </c>
      <c r="I35" s="147">
        <f t="shared" si="15"/>
        <v>3</v>
      </c>
      <c r="J35" s="147">
        <f t="shared" si="15"/>
        <v>1</v>
      </c>
      <c r="K35" s="147">
        <f t="shared" si="15"/>
        <v>1</v>
      </c>
      <c r="L35" s="147">
        <f t="shared" si="15"/>
        <v>0</v>
      </c>
      <c r="M35" s="147">
        <f t="shared" si="15"/>
        <v>0</v>
      </c>
      <c r="N35" s="147">
        <f t="shared" si="15"/>
        <v>0</v>
      </c>
      <c r="O35" s="147">
        <f t="shared" si="15"/>
        <v>0</v>
      </c>
      <c r="P35" s="147">
        <f t="shared" si="15"/>
        <v>0</v>
      </c>
      <c r="Q35" s="148">
        <f t="shared" ref="Q35:Q42" si="16">+SUM(G35:P35)</f>
        <v>8</v>
      </c>
      <c r="R35" s="151" t="s">
        <v>70</v>
      </c>
      <c r="T35" s="297" t="s">
        <v>862</v>
      </c>
      <c r="U35" s="296"/>
      <c r="V35" s="72"/>
    </row>
    <row r="36" spans="2:22" s="7" customFormat="1" ht="50.1" customHeight="1" x14ac:dyDescent="0.25">
      <c r="B36" s="582" t="s">
        <v>870</v>
      </c>
      <c r="C36" s="583"/>
      <c r="D36" s="583"/>
      <c r="E36" s="583"/>
      <c r="F36" s="584"/>
      <c r="G36" s="147">
        <f t="shared" ref="G36:P36" si="17">+G34</f>
        <v>0</v>
      </c>
      <c r="H36" s="147">
        <f t="shared" si="17"/>
        <v>1</v>
      </c>
      <c r="I36" s="147">
        <f t="shared" si="17"/>
        <v>1</v>
      </c>
      <c r="J36" s="147">
        <f t="shared" si="17"/>
        <v>1</v>
      </c>
      <c r="K36" s="147">
        <f t="shared" si="17"/>
        <v>1</v>
      </c>
      <c r="L36" s="147">
        <f t="shared" si="17"/>
        <v>0</v>
      </c>
      <c r="M36" s="147">
        <f t="shared" si="17"/>
        <v>0</v>
      </c>
      <c r="N36" s="147">
        <f t="shared" si="17"/>
        <v>0</v>
      </c>
      <c r="O36" s="147">
        <f t="shared" si="17"/>
        <v>0</v>
      </c>
      <c r="P36" s="147">
        <f t="shared" si="17"/>
        <v>0</v>
      </c>
      <c r="Q36" s="148">
        <f t="shared" si="16"/>
        <v>4</v>
      </c>
      <c r="R36" s="151" t="s">
        <v>70</v>
      </c>
      <c r="T36" s="296" t="s">
        <v>871</v>
      </c>
      <c r="U36" s="296" t="s">
        <v>293</v>
      </c>
      <c r="V36" s="72"/>
    </row>
    <row r="37" spans="2:22" s="7" customFormat="1" ht="24.95" customHeight="1" x14ac:dyDescent="0.25">
      <c r="B37" s="550" t="s">
        <v>847</v>
      </c>
      <c r="C37" s="551"/>
      <c r="D37" s="551"/>
      <c r="E37" s="551"/>
      <c r="F37" s="552"/>
      <c r="G37" s="147">
        <f t="shared" ref="G37:P37" si="18">+G11</f>
        <v>0</v>
      </c>
      <c r="H37" s="147">
        <f t="shared" si="18"/>
        <v>3</v>
      </c>
      <c r="I37" s="147">
        <f t="shared" si="18"/>
        <v>3</v>
      </c>
      <c r="J37" s="147">
        <f t="shared" si="18"/>
        <v>1</v>
      </c>
      <c r="K37" s="147">
        <f t="shared" si="18"/>
        <v>1</v>
      </c>
      <c r="L37" s="147">
        <f t="shared" si="18"/>
        <v>0</v>
      </c>
      <c r="M37" s="147">
        <f t="shared" si="18"/>
        <v>0</v>
      </c>
      <c r="N37" s="147">
        <f t="shared" si="18"/>
        <v>0</v>
      </c>
      <c r="O37" s="147">
        <f t="shared" si="18"/>
        <v>0</v>
      </c>
      <c r="P37" s="147">
        <f t="shared" si="18"/>
        <v>0</v>
      </c>
      <c r="Q37" s="148">
        <f t="shared" si="16"/>
        <v>8</v>
      </c>
      <c r="R37" s="151" t="s">
        <v>70</v>
      </c>
      <c r="T37" s="296" t="s">
        <v>872</v>
      </c>
      <c r="U37" s="296"/>
      <c r="V37" s="72"/>
    </row>
    <row r="38" spans="2:22" s="7" customFormat="1" ht="24.95" customHeight="1" x14ac:dyDescent="0.25">
      <c r="B38" s="550" t="s">
        <v>851</v>
      </c>
      <c r="C38" s="551"/>
      <c r="D38" s="551"/>
      <c r="E38" s="551"/>
      <c r="F38" s="552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8">
        <f t="shared" si="16"/>
        <v>0</v>
      </c>
      <c r="R38" s="151" t="s">
        <v>70</v>
      </c>
      <c r="T38" s="296" t="s">
        <v>873</v>
      </c>
      <c r="U38" s="296"/>
      <c r="V38" s="72"/>
    </row>
    <row r="39" spans="2:22" s="7" customFormat="1" ht="24.95" customHeight="1" x14ac:dyDescent="0.25">
      <c r="B39" s="550" t="s">
        <v>852</v>
      </c>
      <c r="C39" s="551"/>
      <c r="D39" s="551"/>
      <c r="E39" s="551"/>
      <c r="F39" s="552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8">
        <f t="shared" si="16"/>
        <v>0</v>
      </c>
      <c r="R39" s="151" t="s">
        <v>70</v>
      </c>
      <c r="T39" s="300" t="s">
        <v>874</v>
      </c>
      <c r="U39" s="296"/>
      <c r="V39" s="72"/>
    </row>
    <row r="40" spans="2:22" s="7" customFormat="1" ht="24.95" customHeight="1" x14ac:dyDescent="0.25">
      <c r="B40" s="550" t="s">
        <v>897</v>
      </c>
      <c r="C40" s="551"/>
      <c r="D40" s="551"/>
      <c r="E40" s="551"/>
      <c r="F40" s="552"/>
      <c r="G40" s="147">
        <f t="shared" ref="G40:P40" si="19">+G41</f>
        <v>0</v>
      </c>
      <c r="H40" s="147">
        <f t="shared" si="19"/>
        <v>0</v>
      </c>
      <c r="I40" s="147">
        <f t="shared" si="19"/>
        <v>0</v>
      </c>
      <c r="J40" s="147">
        <f t="shared" si="19"/>
        <v>0</v>
      </c>
      <c r="K40" s="147">
        <f t="shared" si="19"/>
        <v>0</v>
      </c>
      <c r="L40" s="147">
        <f t="shared" si="19"/>
        <v>0</v>
      </c>
      <c r="M40" s="147">
        <f t="shared" si="19"/>
        <v>0</v>
      </c>
      <c r="N40" s="147">
        <f t="shared" si="19"/>
        <v>0</v>
      </c>
      <c r="O40" s="147">
        <f t="shared" si="19"/>
        <v>0</v>
      </c>
      <c r="P40" s="147">
        <f t="shared" si="19"/>
        <v>0</v>
      </c>
      <c r="Q40" s="148">
        <f t="shared" si="16"/>
        <v>0</v>
      </c>
      <c r="R40" s="151" t="s">
        <v>70</v>
      </c>
      <c r="T40" s="296" t="s">
        <v>896</v>
      </c>
      <c r="U40" s="296"/>
      <c r="V40" s="72"/>
    </row>
    <row r="41" spans="2:22" s="7" customFormat="1" ht="24.95" customHeight="1" x14ac:dyDescent="0.25">
      <c r="B41" s="550" t="s">
        <v>836</v>
      </c>
      <c r="C41" s="551"/>
      <c r="D41" s="551"/>
      <c r="E41" s="551"/>
      <c r="F41" s="552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8">
        <f t="shared" si="16"/>
        <v>0</v>
      </c>
      <c r="R41" s="151" t="s">
        <v>70</v>
      </c>
      <c r="T41" s="296" t="s">
        <v>875</v>
      </c>
      <c r="U41" s="296"/>
      <c r="V41" s="72"/>
    </row>
    <row r="42" spans="2:22" s="7" customFormat="1" ht="24.95" customHeight="1" x14ac:dyDescent="0.25">
      <c r="B42" s="550" t="s">
        <v>891</v>
      </c>
      <c r="C42" s="551"/>
      <c r="D42" s="551"/>
      <c r="E42" s="551"/>
      <c r="F42" s="552"/>
      <c r="G42" s="147">
        <f t="shared" ref="G42:P42" si="20">+G41</f>
        <v>0</v>
      </c>
      <c r="H42" s="147">
        <f t="shared" si="20"/>
        <v>0</v>
      </c>
      <c r="I42" s="147">
        <f t="shared" si="20"/>
        <v>0</v>
      </c>
      <c r="J42" s="147">
        <f t="shared" si="20"/>
        <v>0</v>
      </c>
      <c r="K42" s="147">
        <f t="shared" si="20"/>
        <v>0</v>
      </c>
      <c r="L42" s="147">
        <f t="shared" si="20"/>
        <v>0</v>
      </c>
      <c r="M42" s="147">
        <f t="shared" si="20"/>
        <v>0</v>
      </c>
      <c r="N42" s="147">
        <f t="shared" si="20"/>
        <v>0</v>
      </c>
      <c r="O42" s="147">
        <f t="shared" si="20"/>
        <v>0</v>
      </c>
      <c r="P42" s="147">
        <f t="shared" si="20"/>
        <v>0</v>
      </c>
      <c r="Q42" s="148">
        <f t="shared" si="16"/>
        <v>0</v>
      </c>
      <c r="R42" s="151" t="s">
        <v>70</v>
      </c>
      <c r="T42" s="296" t="s">
        <v>892</v>
      </c>
      <c r="U42" s="296" t="s">
        <v>893</v>
      </c>
      <c r="V42" s="72"/>
    </row>
    <row r="43" spans="2:22" s="7" customFormat="1" ht="24.95" customHeight="1" thickBot="1" x14ac:dyDescent="0.3">
      <c r="B43" s="553"/>
      <c r="C43" s="554"/>
      <c r="D43" s="554"/>
      <c r="E43" s="554"/>
      <c r="F43" s="555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50"/>
      <c r="R43" s="152"/>
      <c r="T43" s="297"/>
      <c r="U43" s="296"/>
      <c r="V43" s="72"/>
    </row>
    <row r="44" spans="2:22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69"/>
      <c r="T44" s="297"/>
      <c r="U44" s="296"/>
      <c r="V44" s="72"/>
    </row>
    <row r="45" spans="2:22" s="7" customFormat="1" ht="20.100000000000001" customHeight="1" x14ac:dyDescent="0.25">
      <c r="B45" s="57"/>
      <c r="C45" s="57"/>
      <c r="D45" s="57"/>
      <c r="E45" s="57"/>
      <c r="F45" s="57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69"/>
      <c r="T45" s="296"/>
      <c r="U45" s="296"/>
    </row>
    <row r="46" spans="2:22" s="7" customFormat="1" ht="20.100000000000001" customHeight="1" x14ac:dyDescent="0.25">
      <c r="B46" s="57"/>
      <c r="C46" s="57"/>
      <c r="D46" s="57"/>
      <c r="E46" s="57"/>
      <c r="F46" s="57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69"/>
      <c r="T46" s="296"/>
      <c r="U46" s="296"/>
    </row>
  </sheetData>
  <mergeCells count="36">
    <mergeCell ref="B1:R2"/>
    <mergeCell ref="B9:F9"/>
    <mergeCell ref="B10:F10"/>
    <mergeCell ref="B11:F11"/>
    <mergeCell ref="B12:F12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3:F43"/>
    <mergeCell ref="B37:F37"/>
    <mergeCell ref="B38:F38"/>
    <mergeCell ref="B39:F39"/>
    <mergeCell ref="B40:F40"/>
    <mergeCell ref="B41:F41"/>
    <mergeCell ref="B42:F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0070C0"/>
  </sheetPr>
  <dimension ref="B1:S25"/>
  <sheetViews>
    <sheetView showGridLines="0" view="pageBreakPreview" topLeftCell="A8" zoomScaleNormal="70" zoomScaleSheetLayoutView="100" workbookViewId="0">
      <selection activeCell="M23" sqref="M23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</row>
    <row r="2" spans="2:19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3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76</v>
      </c>
      <c r="K7" s="3" t="s">
        <v>234</v>
      </c>
      <c r="L7" s="313" t="s">
        <v>235</v>
      </c>
      <c r="M7" s="3" t="s">
        <v>25</v>
      </c>
      <c r="N7" s="68" t="s">
        <v>285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587" t="s">
        <v>55</v>
      </c>
      <c r="D9" s="588"/>
      <c r="E9" s="588"/>
      <c r="F9" s="588"/>
      <c r="G9" s="198" t="s">
        <v>60</v>
      </c>
      <c r="H9" s="198" t="s">
        <v>218</v>
      </c>
      <c r="I9" s="198" t="s">
        <v>46</v>
      </c>
      <c r="J9" s="198" t="s">
        <v>47</v>
      </c>
      <c r="K9" s="198" t="s">
        <v>77</v>
      </c>
      <c r="L9" s="198" t="s">
        <v>11</v>
      </c>
      <c r="M9" s="198" t="s">
        <v>80</v>
      </c>
      <c r="N9" s="199" t="s">
        <v>3</v>
      </c>
    </row>
    <row r="10" spans="2:19" s="8" customFormat="1" ht="18.95" customHeight="1" x14ac:dyDescent="0.25">
      <c r="C10" s="589" t="s">
        <v>1074</v>
      </c>
      <c r="D10" s="590"/>
      <c r="E10" s="590"/>
      <c r="F10" s="591"/>
      <c r="G10" s="598" t="s">
        <v>1073</v>
      </c>
      <c r="H10" s="200" t="s">
        <v>79</v>
      </c>
      <c r="I10" s="201">
        <v>1.6</v>
      </c>
      <c r="J10" s="202">
        <v>0.5</v>
      </c>
      <c r="K10" s="203">
        <f>+I10*J10</f>
        <v>0.8</v>
      </c>
      <c r="L10" s="585">
        <v>2</v>
      </c>
      <c r="M10" s="204">
        <f>ROUND(K10*L10,2)</f>
        <v>1.6</v>
      </c>
      <c r="N10" s="188" t="s">
        <v>2</v>
      </c>
    </row>
    <row r="11" spans="2:19" s="8" customFormat="1" ht="18.95" customHeight="1" x14ac:dyDescent="0.25">
      <c r="C11" s="592"/>
      <c r="D11" s="593"/>
      <c r="E11" s="593"/>
      <c r="F11" s="594"/>
      <c r="G11" s="599"/>
      <c r="H11" s="205" t="s">
        <v>78</v>
      </c>
      <c r="I11" s="206">
        <f>+I10</f>
        <v>1.6</v>
      </c>
      <c r="J11" s="207">
        <v>0.1</v>
      </c>
      <c r="K11" s="208">
        <f>+I11*J11</f>
        <v>0.16000000000000003</v>
      </c>
      <c r="L11" s="586"/>
      <c r="M11" s="209">
        <f>ROUND(K11*L10,2)</f>
        <v>0.32</v>
      </c>
      <c r="N11" s="173" t="s">
        <v>2</v>
      </c>
    </row>
    <row r="12" spans="2:19" s="8" customFormat="1" ht="18.95" customHeight="1" x14ac:dyDescent="0.25">
      <c r="C12" s="592"/>
      <c r="D12" s="593"/>
      <c r="E12" s="593"/>
      <c r="F12" s="594"/>
      <c r="G12" s="599"/>
      <c r="H12" s="205" t="s">
        <v>90</v>
      </c>
      <c r="I12" s="206">
        <f>+I10+J10+J10</f>
        <v>2.6</v>
      </c>
      <c r="J12" s="207">
        <v>0.03</v>
      </c>
      <c r="K12" s="208">
        <f>+I12*J12</f>
        <v>7.8E-2</v>
      </c>
      <c r="L12" s="586"/>
      <c r="M12" s="209">
        <f>ROUND(K12*L10,2)</f>
        <v>0.16</v>
      </c>
      <c r="N12" s="173" t="s">
        <v>2</v>
      </c>
    </row>
    <row r="13" spans="2:19" s="8" customFormat="1" ht="18.95" customHeight="1" thickBot="1" x14ac:dyDescent="0.3">
      <c r="C13" s="595"/>
      <c r="D13" s="596"/>
      <c r="E13" s="596"/>
      <c r="F13" s="597"/>
      <c r="G13" s="600"/>
      <c r="H13" s="210"/>
      <c r="I13" s="211"/>
      <c r="J13" s="99"/>
      <c r="K13" s="212"/>
      <c r="L13" s="213" t="s">
        <v>4</v>
      </c>
      <c r="M13" s="214">
        <f>SUM(M10:M12)</f>
        <v>2.08</v>
      </c>
      <c r="N13" s="215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589" t="s">
        <v>1075</v>
      </c>
      <c r="D15" s="590"/>
      <c r="E15" s="590"/>
      <c r="F15" s="591"/>
      <c r="G15" s="598" t="s">
        <v>1073</v>
      </c>
      <c r="H15" s="200" t="s">
        <v>79</v>
      </c>
      <c r="I15" s="201">
        <v>1.8</v>
      </c>
      <c r="J15" s="202">
        <v>0.4</v>
      </c>
      <c r="K15" s="203">
        <f>+I15*J15</f>
        <v>0.72000000000000008</v>
      </c>
      <c r="L15" s="585">
        <v>1</v>
      </c>
      <c r="M15" s="204">
        <f>ROUND(K15*L15,2)</f>
        <v>0.72</v>
      </c>
      <c r="N15" s="188" t="s">
        <v>2</v>
      </c>
    </row>
    <row r="16" spans="2:19" s="8" customFormat="1" ht="18.95" customHeight="1" x14ac:dyDescent="0.25">
      <c r="C16" s="592"/>
      <c r="D16" s="593"/>
      <c r="E16" s="593"/>
      <c r="F16" s="594"/>
      <c r="G16" s="599"/>
      <c r="H16" s="205" t="s">
        <v>78</v>
      </c>
      <c r="I16" s="206">
        <f>+I15+J15</f>
        <v>2.2000000000000002</v>
      </c>
      <c r="J16" s="207">
        <v>0.1</v>
      </c>
      <c r="K16" s="208">
        <f t="shared" ref="K16:K17" si="0">+I16*J16</f>
        <v>0.22000000000000003</v>
      </c>
      <c r="L16" s="586"/>
      <c r="M16" s="209">
        <f>ROUND(K16*L15,2)</f>
        <v>0.22</v>
      </c>
      <c r="N16" s="173" t="s">
        <v>2</v>
      </c>
    </row>
    <row r="17" spans="3:14" s="8" customFormat="1" ht="18.95" customHeight="1" x14ac:dyDescent="0.25">
      <c r="C17" s="592"/>
      <c r="D17" s="593"/>
      <c r="E17" s="593"/>
      <c r="F17" s="594"/>
      <c r="G17" s="599"/>
      <c r="H17" s="205" t="s">
        <v>90</v>
      </c>
      <c r="I17" s="206">
        <f>+I16</f>
        <v>2.2000000000000002</v>
      </c>
      <c r="J17" s="207">
        <v>0.03</v>
      </c>
      <c r="K17" s="208">
        <f t="shared" si="0"/>
        <v>6.6000000000000003E-2</v>
      </c>
      <c r="L17" s="586"/>
      <c r="M17" s="209">
        <f>ROUND(K17*L15,2)</f>
        <v>7.0000000000000007E-2</v>
      </c>
      <c r="N17" s="173" t="s">
        <v>2</v>
      </c>
    </row>
    <row r="18" spans="3:14" s="8" customFormat="1" ht="18.95" customHeight="1" thickBot="1" x14ac:dyDescent="0.3">
      <c r="C18" s="595"/>
      <c r="D18" s="596"/>
      <c r="E18" s="596"/>
      <c r="F18" s="597"/>
      <c r="G18" s="600"/>
      <c r="H18" s="210"/>
      <c r="I18" s="211"/>
      <c r="J18" s="99"/>
      <c r="K18" s="212"/>
      <c r="L18" s="213" t="s">
        <v>4</v>
      </c>
      <c r="M18" s="214">
        <f>SUM(M15:M17)</f>
        <v>1.01</v>
      </c>
      <c r="N18" s="215" t="s">
        <v>2</v>
      </c>
    </row>
    <row r="19" spans="3:14" s="8" customFormat="1" ht="20.100000000000001" customHeight="1" thickBot="1" x14ac:dyDescent="0.3">
      <c r="H19" s="9"/>
      <c r="I19" s="10"/>
      <c r="J19" s="11"/>
      <c r="K19" s="12"/>
      <c r="L19" s="59"/>
      <c r="M19" s="44"/>
      <c r="N19" s="7"/>
    </row>
    <row r="20" spans="3:14" s="8" customFormat="1" ht="18.95" customHeight="1" x14ac:dyDescent="0.25">
      <c r="C20" s="589" t="s">
        <v>1076</v>
      </c>
      <c r="D20" s="590"/>
      <c r="E20" s="590"/>
      <c r="F20" s="591"/>
      <c r="G20" s="598" t="s">
        <v>1073</v>
      </c>
      <c r="H20" s="200" t="s">
        <v>79</v>
      </c>
      <c r="I20" s="201">
        <v>1.8</v>
      </c>
      <c r="J20" s="202">
        <v>0.4</v>
      </c>
      <c r="K20" s="203">
        <f>+I20*J20</f>
        <v>0.72000000000000008</v>
      </c>
      <c r="L20" s="585">
        <v>1</v>
      </c>
      <c r="M20" s="204">
        <f>ROUND(K20*L20,2)</f>
        <v>0.72</v>
      </c>
      <c r="N20" s="188" t="s">
        <v>2</v>
      </c>
    </row>
    <row r="21" spans="3:14" s="8" customFormat="1" ht="18.95" customHeight="1" x14ac:dyDescent="0.25">
      <c r="C21" s="592"/>
      <c r="D21" s="593"/>
      <c r="E21" s="593"/>
      <c r="F21" s="594"/>
      <c r="G21" s="599"/>
      <c r="H21" s="205" t="s">
        <v>78</v>
      </c>
      <c r="I21" s="206">
        <f>+I20</f>
        <v>1.8</v>
      </c>
      <c r="J21" s="207">
        <v>0.1</v>
      </c>
      <c r="K21" s="208">
        <f t="shared" ref="K21:K22" si="1">+I21*J21</f>
        <v>0.18000000000000002</v>
      </c>
      <c r="L21" s="586"/>
      <c r="M21" s="209">
        <f>ROUND(K21*L20,2)</f>
        <v>0.18</v>
      </c>
      <c r="N21" s="173" t="s">
        <v>2</v>
      </c>
    </row>
    <row r="22" spans="3:14" s="8" customFormat="1" ht="18.95" customHeight="1" x14ac:dyDescent="0.25">
      <c r="C22" s="592"/>
      <c r="D22" s="593"/>
      <c r="E22" s="593"/>
      <c r="F22" s="594"/>
      <c r="G22" s="599"/>
      <c r="H22" s="205" t="s">
        <v>90</v>
      </c>
      <c r="I22" s="206">
        <f>+I20+J20</f>
        <v>2.2000000000000002</v>
      </c>
      <c r="J22" s="207">
        <v>0.03</v>
      </c>
      <c r="K22" s="208">
        <f t="shared" si="1"/>
        <v>6.6000000000000003E-2</v>
      </c>
      <c r="L22" s="586"/>
      <c r="M22" s="209">
        <f>ROUND(K22*L20,2)</f>
        <v>7.0000000000000007E-2</v>
      </c>
      <c r="N22" s="173" t="s">
        <v>2</v>
      </c>
    </row>
    <row r="23" spans="3:14" s="8" customFormat="1" ht="18.95" customHeight="1" thickBot="1" x14ac:dyDescent="0.3">
      <c r="C23" s="595"/>
      <c r="D23" s="596"/>
      <c r="E23" s="596"/>
      <c r="F23" s="597"/>
      <c r="G23" s="600"/>
      <c r="H23" s="210"/>
      <c r="I23" s="211"/>
      <c r="J23" s="99"/>
      <c r="K23" s="212"/>
      <c r="L23" s="213" t="s">
        <v>4</v>
      </c>
      <c r="M23" s="214">
        <f>SUM(M20:M22)</f>
        <v>0.97</v>
      </c>
      <c r="N23" s="215" t="s">
        <v>2</v>
      </c>
    </row>
    <row r="24" spans="3:14" s="8" customFormat="1" ht="20.100000000000001" customHeight="1" x14ac:dyDescent="0.25">
      <c r="H24" s="9"/>
      <c r="I24" s="10"/>
      <c r="J24" s="11"/>
      <c r="K24" s="12"/>
      <c r="L24" s="59"/>
      <c r="M24" s="44"/>
      <c r="N24" s="7"/>
    </row>
    <row r="25" spans="3:14" ht="20.100000000000001" customHeight="1" x14ac:dyDescent="0.25"/>
  </sheetData>
  <mergeCells count="11">
    <mergeCell ref="L20:L22"/>
    <mergeCell ref="B1:N2"/>
    <mergeCell ref="C9:F9"/>
    <mergeCell ref="L10:L12"/>
    <mergeCell ref="L15:L17"/>
    <mergeCell ref="C10:F13"/>
    <mergeCell ref="G10:G13"/>
    <mergeCell ref="C15:F18"/>
    <mergeCell ref="G15:G18"/>
    <mergeCell ref="C20:F23"/>
    <mergeCell ref="G20:G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F0795-D97D-4B3A-A648-4E8AA789BFA7}">
  <sheetPr>
    <tabColor rgb="FF0070C0"/>
  </sheetPr>
  <dimension ref="B1:S50"/>
  <sheetViews>
    <sheetView showGridLines="0" view="pageBreakPreview" topLeftCell="A16" zoomScaleNormal="70" zoomScaleSheetLayoutView="100" workbookViewId="0">
      <selection activeCell="M48" sqref="M4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</row>
    <row r="2" spans="2:19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3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76</v>
      </c>
      <c r="K7" s="3" t="s">
        <v>234</v>
      </c>
      <c r="L7" s="313" t="s">
        <v>235</v>
      </c>
      <c r="M7" s="3" t="s">
        <v>25</v>
      </c>
      <c r="N7" s="68" t="s">
        <v>84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587" t="s">
        <v>55</v>
      </c>
      <c r="D9" s="588"/>
      <c r="E9" s="588"/>
      <c r="F9" s="588"/>
      <c r="G9" s="198" t="s">
        <v>60</v>
      </c>
      <c r="H9" s="198" t="s">
        <v>218</v>
      </c>
      <c r="I9" s="198" t="s">
        <v>46</v>
      </c>
      <c r="J9" s="198" t="s">
        <v>47</v>
      </c>
      <c r="K9" s="198" t="s">
        <v>77</v>
      </c>
      <c r="L9" s="198" t="s">
        <v>11</v>
      </c>
      <c r="M9" s="198" t="s">
        <v>80</v>
      </c>
      <c r="N9" s="199" t="s">
        <v>3</v>
      </c>
    </row>
    <row r="10" spans="2:19" s="8" customFormat="1" ht="18.95" customHeight="1" x14ac:dyDescent="0.25">
      <c r="C10" s="589" t="s">
        <v>1077</v>
      </c>
      <c r="D10" s="590"/>
      <c r="E10" s="590"/>
      <c r="F10" s="591"/>
      <c r="G10" s="598" t="s">
        <v>1073</v>
      </c>
      <c r="H10" s="200" t="s">
        <v>79</v>
      </c>
      <c r="I10" s="201">
        <v>0.7</v>
      </c>
      <c r="J10" s="202">
        <v>0.4</v>
      </c>
      <c r="K10" s="203">
        <f>+I10*J10</f>
        <v>0.27999999999999997</v>
      </c>
      <c r="L10" s="585">
        <v>2</v>
      </c>
      <c r="M10" s="204">
        <f>ROUND(K10*L10,2)</f>
        <v>0.56000000000000005</v>
      </c>
      <c r="N10" s="188" t="s">
        <v>2</v>
      </c>
    </row>
    <row r="11" spans="2:19" s="8" customFormat="1" ht="18.95" customHeight="1" x14ac:dyDescent="0.25">
      <c r="C11" s="592"/>
      <c r="D11" s="593"/>
      <c r="E11" s="593"/>
      <c r="F11" s="594"/>
      <c r="G11" s="599"/>
      <c r="H11" s="205" t="s">
        <v>78</v>
      </c>
      <c r="I11" s="206">
        <f>+I10</f>
        <v>0.7</v>
      </c>
      <c r="J11" s="207">
        <v>0.1</v>
      </c>
      <c r="K11" s="208">
        <f>+I11*J11</f>
        <v>6.9999999999999993E-2</v>
      </c>
      <c r="L11" s="586"/>
      <c r="M11" s="209">
        <f>ROUND(K11*L10,2)</f>
        <v>0.14000000000000001</v>
      </c>
      <c r="N11" s="173" t="s">
        <v>2</v>
      </c>
    </row>
    <row r="12" spans="2:19" s="8" customFormat="1" ht="18.95" customHeight="1" x14ac:dyDescent="0.25">
      <c r="C12" s="592"/>
      <c r="D12" s="593"/>
      <c r="E12" s="593"/>
      <c r="F12" s="594"/>
      <c r="G12" s="599"/>
      <c r="H12" s="205" t="s">
        <v>90</v>
      </c>
      <c r="I12" s="206">
        <f>+I10+J10</f>
        <v>1.1000000000000001</v>
      </c>
      <c r="J12" s="207">
        <v>0.03</v>
      </c>
      <c r="K12" s="208">
        <f>+I12*J12</f>
        <v>3.3000000000000002E-2</v>
      </c>
      <c r="L12" s="586"/>
      <c r="M12" s="209">
        <f>ROUND(K12*L10,2)</f>
        <v>7.0000000000000007E-2</v>
      </c>
      <c r="N12" s="173" t="s">
        <v>2</v>
      </c>
    </row>
    <row r="13" spans="2:19" s="8" customFormat="1" ht="18.95" customHeight="1" thickBot="1" x14ac:dyDescent="0.3">
      <c r="C13" s="595"/>
      <c r="D13" s="596"/>
      <c r="E13" s="596"/>
      <c r="F13" s="597"/>
      <c r="G13" s="600"/>
      <c r="H13" s="210"/>
      <c r="I13" s="211"/>
      <c r="J13" s="99"/>
      <c r="K13" s="212"/>
      <c r="L13" s="213" t="s">
        <v>4</v>
      </c>
      <c r="M13" s="214">
        <f>SUM(M10:M12)</f>
        <v>0.77</v>
      </c>
      <c r="N13" s="215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589" t="s">
        <v>1075</v>
      </c>
      <c r="D15" s="590"/>
      <c r="E15" s="590"/>
      <c r="F15" s="591"/>
      <c r="G15" s="598" t="s">
        <v>1073</v>
      </c>
      <c r="H15" s="200" t="s">
        <v>79</v>
      </c>
      <c r="I15" s="201">
        <v>1.8</v>
      </c>
      <c r="J15" s="202">
        <v>0.4</v>
      </c>
      <c r="K15" s="203">
        <f>+I15*J15</f>
        <v>0.72000000000000008</v>
      </c>
      <c r="L15" s="585">
        <v>1</v>
      </c>
      <c r="M15" s="204">
        <f>ROUND(K15*L15,2)</f>
        <v>0.72</v>
      </c>
      <c r="N15" s="188" t="s">
        <v>2</v>
      </c>
    </row>
    <row r="16" spans="2:19" s="8" customFormat="1" ht="18.95" customHeight="1" x14ac:dyDescent="0.25">
      <c r="C16" s="592"/>
      <c r="D16" s="593"/>
      <c r="E16" s="593"/>
      <c r="F16" s="594"/>
      <c r="G16" s="599"/>
      <c r="H16" s="205" t="s">
        <v>78</v>
      </c>
      <c r="I16" s="206">
        <f>+I15+J15</f>
        <v>2.2000000000000002</v>
      </c>
      <c r="J16" s="207">
        <v>0.1</v>
      </c>
      <c r="K16" s="208">
        <f t="shared" ref="K16:K17" si="0">+I16*J16</f>
        <v>0.22000000000000003</v>
      </c>
      <c r="L16" s="586"/>
      <c r="M16" s="209">
        <f>ROUND(K16*L15,2)</f>
        <v>0.22</v>
      </c>
      <c r="N16" s="173" t="s">
        <v>2</v>
      </c>
    </row>
    <row r="17" spans="3:14" s="8" customFormat="1" ht="18.95" customHeight="1" x14ac:dyDescent="0.25">
      <c r="C17" s="592"/>
      <c r="D17" s="593"/>
      <c r="E17" s="593"/>
      <c r="F17" s="594"/>
      <c r="G17" s="599"/>
      <c r="H17" s="205" t="s">
        <v>90</v>
      </c>
      <c r="I17" s="206">
        <f>+I16</f>
        <v>2.2000000000000002</v>
      </c>
      <c r="J17" s="207">
        <v>0.03</v>
      </c>
      <c r="K17" s="208">
        <f t="shared" si="0"/>
        <v>6.6000000000000003E-2</v>
      </c>
      <c r="L17" s="586"/>
      <c r="M17" s="209">
        <f>ROUND(K17*L15,2)</f>
        <v>7.0000000000000007E-2</v>
      </c>
      <c r="N17" s="173" t="s">
        <v>2</v>
      </c>
    </row>
    <row r="18" spans="3:14" s="8" customFormat="1" ht="18.95" customHeight="1" thickBot="1" x14ac:dyDescent="0.3">
      <c r="C18" s="595"/>
      <c r="D18" s="596"/>
      <c r="E18" s="596"/>
      <c r="F18" s="597"/>
      <c r="G18" s="600"/>
      <c r="H18" s="210"/>
      <c r="I18" s="211"/>
      <c r="J18" s="99"/>
      <c r="K18" s="212"/>
      <c r="L18" s="213" t="s">
        <v>4</v>
      </c>
      <c r="M18" s="214">
        <f>SUM(M15:M17)</f>
        <v>1.01</v>
      </c>
      <c r="N18" s="215" t="s">
        <v>2</v>
      </c>
    </row>
    <row r="19" spans="3:14" s="8" customFormat="1" ht="20.100000000000001" customHeight="1" thickBot="1" x14ac:dyDescent="0.3">
      <c r="H19" s="9"/>
      <c r="I19" s="10"/>
      <c r="J19" s="11"/>
      <c r="K19" s="12"/>
      <c r="L19" s="59"/>
      <c r="M19" s="44"/>
      <c r="N19" s="7"/>
    </row>
    <row r="20" spans="3:14" s="8" customFormat="1" ht="18.95" customHeight="1" x14ac:dyDescent="0.25">
      <c r="C20" s="589" t="s">
        <v>1076</v>
      </c>
      <c r="D20" s="590"/>
      <c r="E20" s="590"/>
      <c r="F20" s="591"/>
      <c r="G20" s="598" t="s">
        <v>1073</v>
      </c>
      <c r="H20" s="200" t="s">
        <v>79</v>
      </c>
      <c r="I20" s="201">
        <v>1.8</v>
      </c>
      <c r="J20" s="202">
        <v>0.4</v>
      </c>
      <c r="K20" s="203">
        <f>+I20*J20</f>
        <v>0.72000000000000008</v>
      </c>
      <c r="L20" s="585">
        <v>1</v>
      </c>
      <c r="M20" s="204">
        <f>ROUND(K20*L20,2)</f>
        <v>0.72</v>
      </c>
      <c r="N20" s="188" t="s">
        <v>2</v>
      </c>
    </row>
    <row r="21" spans="3:14" s="8" customFormat="1" ht="18.95" customHeight="1" x14ac:dyDescent="0.25">
      <c r="C21" s="592"/>
      <c r="D21" s="593"/>
      <c r="E21" s="593"/>
      <c r="F21" s="594"/>
      <c r="G21" s="599"/>
      <c r="H21" s="205" t="s">
        <v>78</v>
      </c>
      <c r="I21" s="206">
        <f>+I20</f>
        <v>1.8</v>
      </c>
      <c r="J21" s="207">
        <v>0.1</v>
      </c>
      <c r="K21" s="208">
        <f t="shared" ref="K21:K22" si="1">+I21*J21</f>
        <v>0.18000000000000002</v>
      </c>
      <c r="L21" s="586"/>
      <c r="M21" s="209">
        <f>ROUND(K21*L20,2)</f>
        <v>0.18</v>
      </c>
      <c r="N21" s="173" t="s">
        <v>2</v>
      </c>
    </row>
    <row r="22" spans="3:14" s="8" customFormat="1" ht="18.95" customHeight="1" x14ac:dyDescent="0.25">
      <c r="C22" s="592"/>
      <c r="D22" s="593"/>
      <c r="E22" s="593"/>
      <c r="F22" s="594"/>
      <c r="G22" s="599"/>
      <c r="H22" s="205" t="s">
        <v>90</v>
      </c>
      <c r="I22" s="206">
        <f>+I20+J20</f>
        <v>2.2000000000000002</v>
      </c>
      <c r="J22" s="207">
        <v>0.03</v>
      </c>
      <c r="K22" s="208">
        <f t="shared" si="1"/>
        <v>6.6000000000000003E-2</v>
      </c>
      <c r="L22" s="586"/>
      <c r="M22" s="209">
        <f>ROUND(K22*L20,2)</f>
        <v>7.0000000000000007E-2</v>
      </c>
      <c r="N22" s="173" t="s">
        <v>2</v>
      </c>
    </row>
    <row r="23" spans="3:14" s="8" customFormat="1" ht="18.95" customHeight="1" thickBot="1" x14ac:dyDescent="0.3">
      <c r="C23" s="595"/>
      <c r="D23" s="596"/>
      <c r="E23" s="596"/>
      <c r="F23" s="597"/>
      <c r="G23" s="600"/>
      <c r="H23" s="210"/>
      <c r="I23" s="211"/>
      <c r="J23" s="99"/>
      <c r="K23" s="212"/>
      <c r="L23" s="213" t="s">
        <v>4</v>
      </c>
      <c r="M23" s="214">
        <f>SUM(M20:M22)</f>
        <v>0.97</v>
      </c>
      <c r="N23" s="215" t="s">
        <v>2</v>
      </c>
    </row>
    <row r="24" spans="3:14" s="8" customFormat="1" ht="20.100000000000001" customHeight="1" thickBot="1" x14ac:dyDescent="0.3">
      <c r="H24" s="9"/>
      <c r="I24" s="10"/>
      <c r="J24" s="11"/>
      <c r="K24" s="12"/>
      <c r="L24" s="59"/>
      <c r="M24" s="44"/>
      <c r="N24" s="7"/>
    </row>
    <row r="25" spans="3:14" s="8" customFormat="1" ht="18.95" customHeight="1" x14ac:dyDescent="0.25">
      <c r="C25" s="589" t="s">
        <v>1071</v>
      </c>
      <c r="D25" s="590"/>
      <c r="E25" s="590"/>
      <c r="F25" s="591"/>
      <c r="G25" s="598" t="s">
        <v>1073</v>
      </c>
      <c r="H25" s="200" t="s">
        <v>79</v>
      </c>
      <c r="I25" s="201">
        <v>2.06</v>
      </c>
      <c r="J25" s="202">
        <v>0.6</v>
      </c>
      <c r="K25" s="203">
        <f>+I25*J25</f>
        <v>1.236</v>
      </c>
      <c r="L25" s="585">
        <v>1</v>
      </c>
      <c r="M25" s="204">
        <f>ROUND(K25*L25,2)</f>
        <v>1.24</v>
      </c>
      <c r="N25" s="188" t="s">
        <v>2</v>
      </c>
    </row>
    <row r="26" spans="3:14" s="8" customFormat="1" ht="18.95" customHeight="1" x14ac:dyDescent="0.25">
      <c r="C26" s="592"/>
      <c r="D26" s="593"/>
      <c r="E26" s="593"/>
      <c r="F26" s="594"/>
      <c r="G26" s="599"/>
      <c r="H26" s="205" t="s">
        <v>78</v>
      </c>
      <c r="I26" s="206">
        <f>+I25+J25+J25</f>
        <v>3.2600000000000002</v>
      </c>
      <c r="J26" s="207">
        <v>0.1</v>
      </c>
      <c r="K26" s="208">
        <f t="shared" ref="K26:K27" si="2">+I26*J26</f>
        <v>0.32600000000000007</v>
      </c>
      <c r="L26" s="586"/>
      <c r="M26" s="209">
        <f>ROUND(K26*L25,2)</f>
        <v>0.33</v>
      </c>
      <c r="N26" s="173" t="s">
        <v>2</v>
      </c>
    </row>
    <row r="27" spans="3:14" s="8" customFormat="1" ht="18.95" customHeight="1" x14ac:dyDescent="0.25">
      <c r="C27" s="592"/>
      <c r="D27" s="593"/>
      <c r="E27" s="593"/>
      <c r="F27" s="594"/>
      <c r="G27" s="599"/>
      <c r="H27" s="205" t="s">
        <v>90</v>
      </c>
      <c r="I27" s="206">
        <f>+I25</f>
        <v>2.06</v>
      </c>
      <c r="J27" s="207">
        <v>0.03</v>
      </c>
      <c r="K27" s="208">
        <f t="shared" si="2"/>
        <v>6.1800000000000001E-2</v>
      </c>
      <c r="L27" s="586"/>
      <c r="M27" s="209">
        <f>ROUND(K27*L25,2)</f>
        <v>0.06</v>
      </c>
      <c r="N27" s="173" t="s">
        <v>2</v>
      </c>
    </row>
    <row r="28" spans="3:14" s="8" customFormat="1" ht="18.95" customHeight="1" thickBot="1" x14ac:dyDescent="0.3">
      <c r="C28" s="595"/>
      <c r="D28" s="596"/>
      <c r="E28" s="596"/>
      <c r="F28" s="597"/>
      <c r="G28" s="600"/>
      <c r="H28" s="210"/>
      <c r="I28" s="211"/>
      <c r="J28" s="99"/>
      <c r="K28" s="212"/>
      <c r="L28" s="213" t="s">
        <v>4</v>
      </c>
      <c r="M28" s="214">
        <f>SUM(M25:M27)</f>
        <v>1.6300000000000001</v>
      </c>
      <c r="N28" s="215" t="s">
        <v>2</v>
      </c>
    </row>
    <row r="29" spans="3:14" s="8" customFormat="1" ht="20.100000000000001" customHeight="1" thickBot="1" x14ac:dyDescent="0.3">
      <c r="H29" s="9"/>
      <c r="I29" s="10"/>
      <c r="J29" s="11"/>
      <c r="K29" s="12"/>
      <c r="L29" s="59"/>
      <c r="M29" s="44"/>
      <c r="N29" s="7"/>
    </row>
    <row r="30" spans="3:14" s="8" customFormat="1" ht="18.95" customHeight="1" x14ac:dyDescent="0.25">
      <c r="C30" s="589" t="s">
        <v>119</v>
      </c>
      <c r="D30" s="590"/>
      <c r="E30" s="590"/>
      <c r="F30" s="591"/>
      <c r="G30" s="598" t="s">
        <v>1073</v>
      </c>
      <c r="H30" s="200" t="s">
        <v>79</v>
      </c>
      <c r="I30" s="201">
        <v>2</v>
      </c>
      <c r="J30" s="202">
        <v>0.6</v>
      </c>
      <c r="K30" s="203">
        <f>+I30*J30</f>
        <v>1.2</v>
      </c>
      <c r="L30" s="585">
        <v>3</v>
      </c>
      <c r="M30" s="204">
        <f>ROUND(K30*L30,2)</f>
        <v>3.6</v>
      </c>
      <c r="N30" s="188" t="s">
        <v>2</v>
      </c>
    </row>
    <row r="31" spans="3:14" s="8" customFormat="1" ht="18.95" customHeight="1" x14ac:dyDescent="0.25">
      <c r="C31" s="592"/>
      <c r="D31" s="593"/>
      <c r="E31" s="593"/>
      <c r="F31" s="594"/>
      <c r="G31" s="599"/>
      <c r="H31" s="205" t="s">
        <v>78</v>
      </c>
      <c r="I31" s="206">
        <f>+I30+J30</f>
        <v>2.6</v>
      </c>
      <c r="J31" s="207">
        <v>0.1</v>
      </c>
      <c r="K31" s="208">
        <f t="shared" ref="K31:K32" si="3">+I31*J31</f>
        <v>0.26</v>
      </c>
      <c r="L31" s="586"/>
      <c r="M31" s="209">
        <f>ROUND(K31*L30,2)</f>
        <v>0.78</v>
      </c>
      <c r="N31" s="173" t="s">
        <v>2</v>
      </c>
    </row>
    <row r="32" spans="3:14" s="8" customFormat="1" ht="18.95" customHeight="1" x14ac:dyDescent="0.25">
      <c r="C32" s="592"/>
      <c r="D32" s="593"/>
      <c r="E32" s="593"/>
      <c r="F32" s="594"/>
      <c r="G32" s="599"/>
      <c r="H32" s="205" t="s">
        <v>90</v>
      </c>
      <c r="I32" s="206">
        <f>+I31</f>
        <v>2.6</v>
      </c>
      <c r="J32" s="207">
        <v>0.03</v>
      </c>
      <c r="K32" s="208">
        <f t="shared" si="3"/>
        <v>7.8E-2</v>
      </c>
      <c r="L32" s="586"/>
      <c r="M32" s="209">
        <f>ROUND(K32*L30,2)</f>
        <v>0.23</v>
      </c>
      <c r="N32" s="173" t="s">
        <v>2</v>
      </c>
    </row>
    <row r="33" spans="3:14" s="8" customFormat="1" ht="18.95" customHeight="1" thickBot="1" x14ac:dyDescent="0.3">
      <c r="C33" s="595"/>
      <c r="D33" s="596"/>
      <c r="E33" s="596"/>
      <c r="F33" s="597"/>
      <c r="G33" s="600"/>
      <c r="H33" s="210"/>
      <c r="I33" s="211"/>
      <c r="J33" s="99"/>
      <c r="K33" s="212"/>
      <c r="L33" s="213" t="s">
        <v>4</v>
      </c>
      <c r="M33" s="214">
        <f>SUM(M30:M32)</f>
        <v>4.6100000000000003</v>
      </c>
      <c r="N33" s="215" t="s">
        <v>2</v>
      </c>
    </row>
    <row r="34" spans="3:14" s="8" customFormat="1" ht="20.100000000000001" customHeight="1" thickBot="1" x14ac:dyDescent="0.3">
      <c r="H34" s="9"/>
      <c r="I34" s="10"/>
      <c r="J34" s="11"/>
      <c r="K34" s="12"/>
      <c r="L34" s="59"/>
      <c r="M34" s="44"/>
      <c r="N34" s="7"/>
    </row>
    <row r="35" spans="3:14" s="8" customFormat="1" ht="18.95" customHeight="1" x14ac:dyDescent="0.25">
      <c r="C35" s="589" t="s">
        <v>119</v>
      </c>
      <c r="D35" s="590"/>
      <c r="E35" s="590"/>
      <c r="F35" s="591"/>
      <c r="G35" s="598" t="s">
        <v>1073</v>
      </c>
      <c r="H35" s="200" t="s">
        <v>79</v>
      </c>
      <c r="I35" s="201">
        <v>2</v>
      </c>
      <c r="J35" s="202">
        <v>0.6</v>
      </c>
      <c r="K35" s="203">
        <f>+I35*J35</f>
        <v>1.2</v>
      </c>
      <c r="L35" s="585">
        <v>1</v>
      </c>
      <c r="M35" s="204">
        <f>ROUND(K35*L35,2)</f>
        <v>1.2</v>
      </c>
      <c r="N35" s="188" t="s">
        <v>2</v>
      </c>
    </row>
    <row r="36" spans="3:14" s="8" customFormat="1" ht="18.95" customHeight="1" x14ac:dyDescent="0.25">
      <c r="C36" s="592"/>
      <c r="D36" s="593"/>
      <c r="E36" s="593"/>
      <c r="F36" s="594"/>
      <c r="G36" s="599"/>
      <c r="H36" s="205" t="s">
        <v>78</v>
      </c>
      <c r="I36" s="206">
        <f>+I35</f>
        <v>2</v>
      </c>
      <c r="J36" s="207">
        <v>0.1</v>
      </c>
      <c r="K36" s="208">
        <f t="shared" ref="K36:K37" si="4">+I36*J36</f>
        <v>0.2</v>
      </c>
      <c r="L36" s="586"/>
      <c r="M36" s="209">
        <f>ROUND(K36*L35,2)</f>
        <v>0.2</v>
      </c>
      <c r="N36" s="173" t="s">
        <v>2</v>
      </c>
    </row>
    <row r="37" spans="3:14" s="8" customFormat="1" ht="18.95" customHeight="1" x14ac:dyDescent="0.25">
      <c r="C37" s="592"/>
      <c r="D37" s="593"/>
      <c r="E37" s="593"/>
      <c r="F37" s="594"/>
      <c r="G37" s="599"/>
      <c r="H37" s="205" t="s">
        <v>90</v>
      </c>
      <c r="I37" s="206">
        <f>+I35+J35+J35</f>
        <v>3.2</v>
      </c>
      <c r="J37" s="207">
        <v>0.03</v>
      </c>
      <c r="K37" s="208">
        <f t="shared" si="4"/>
        <v>9.6000000000000002E-2</v>
      </c>
      <c r="L37" s="586"/>
      <c r="M37" s="209">
        <f>ROUND(K37*L35,2)</f>
        <v>0.1</v>
      </c>
      <c r="N37" s="173" t="s">
        <v>2</v>
      </c>
    </row>
    <row r="38" spans="3:14" s="8" customFormat="1" ht="18.95" customHeight="1" thickBot="1" x14ac:dyDescent="0.3">
      <c r="C38" s="595"/>
      <c r="D38" s="596"/>
      <c r="E38" s="596"/>
      <c r="F38" s="597"/>
      <c r="G38" s="600"/>
      <c r="H38" s="210"/>
      <c r="I38" s="211"/>
      <c r="J38" s="99"/>
      <c r="K38" s="212"/>
      <c r="L38" s="213" t="s">
        <v>4</v>
      </c>
      <c r="M38" s="214">
        <f>SUM(M35:M37)</f>
        <v>1.5</v>
      </c>
      <c r="N38" s="215" t="s">
        <v>2</v>
      </c>
    </row>
    <row r="39" spans="3:14" s="8" customFormat="1" ht="20.100000000000001" customHeight="1" thickBot="1" x14ac:dyDescent="0.3">
      <c r="H39" s="9"/>
      <c r="I39" s="10"/>
      <c r="J39" s="11"/>
      <c r="K39" s="12"/>
      <c r="L39" s="59"/>
      <c r="M39" s="44"/>
      <c r="N39" s="7"/>
    </row>
    <row r="40" spans="3:14" s="8" customFormat="1" ht="18.95" customHeight="1" x14ac:dyDescent="0.25">
      <c r="C40" s="589" t="s">
        <v>119</v>
      </c>
      <c r="D40" s="590"/>
      <c r="E40" s="590"/>
      <c r="F40" s="591"/>
      <c r="G40" s="598" t="s">
        <v>1073</v>
      </c>
      <c r="H40" s="200" t="s">
        <v>79</v>
      </c>
      <c r="I40" s="201">
        <v>1.9</v>
      </c>
      <c r="J40" s="202">
        <v>0.65</v>
      </c>
      <c r="K40" s="203">
        <f>+I40*J40</f>
        <v>1.2349999999999999</v>
      </c>
      <c r="L40" s="585">
        <v>1</v>
      </c>
      <c r="M40" s="204">
        <f>ROUND(K40*L40,2)</f>
        <v>1.24</v>
      </c>
      <c r="N40" s="188" t="s">
        <v>2</v>
      </c>
    </row>
    <row r="41" spans="3:14" s="8" customFormat="1" ht="18.95" customHeight="1" x14ac:dyDescent="0.25">
      <c r="C41" s="592"/>
      <c r="D41" s="593"/>
      <c r="E41" s="593"/>
      <c r="F41" s="594"/>
      <c r="G41" s="599"/>
      <c r="H41" s="205" t="s">
        <v>78</v>
      </c>
      <c r="I41" s="206">
        <f>+I40</f>
        <v>1.9</v>
      </c>
      <c r="J41" s="207">
        <v>0.1</v>
      </c>
      <c r="K41" s="208">
        <f t="shared" ref="K41:K42" si="5">+I41*J41</f>
        <v>0.19</v>
      </c>
      <c r="L41" s="586"/>
      <c r="M41" s="209">
        <f>ROUND(K41*L40,2)</f>
        <v>0.19</v>
      </c>
      <c r="N41" s="173" t="s">
        <v>2</v>
      </c>
    </row>
    <row r="42" spans="3:14" s="8" customFormat="1" ht="18.95" customHeight="1" x14ac:dyDescent="0.25">
      <c r="C42" s="592"/>
      <c r="D42" s="593"/>
      <c r="E42" s="593"/>
      <c r="F42" s="594"/>
      <c r="G42" s="599"/>
      <c r="H42" s="205" t="s">
        <v>90</v>
      </c>
      <c r="I42" s="206">
        <f>+I40+J40+J40</f>
        <v>3.1999999999999997</v>
      </c>
      <c r="J42" s="207">
        <v>0.03</v>
      </c>
      <c r="K42" s="208">
        <f t="shared" si="5"/>
        <v>9.5999999999999988E-2</v>
      </c>
      <c r="L42" s="586"/>
      <c r="M42" s="209">
        <f>ROUND(K42*L40,2)</f>
        <v>0.1</v>
      </c>
      <c r="N42" s="173" t="s">
        <v>2</v>
      </c>
    </row>
    <row r="43" spans="3:14" s="8" customFormat="1" ht="18.95" customHeight="1" thickBot="1" x14ac:dyDescent="0.3">
      <c r="C43" s="595"/>
      <c r="D43" s="596"/>
      <c r="E43" s="596"/>
      <c r="F43" s="597"/>
      <c r="G43" s="600"/>
      <c r="H43" s="210"/>
      <c r="I43" s="211"/>
      <c r="J43" s="99"/>
      <c r="K43" s="212"/>
      <c r="L43" s="213" t="s">
        <v>4</v>
      </c>
      <c r="M43" s="214">
        <f>SUM(M40:M42)</f>
        <v>1.53</v>
      </c>
      <c r="N43" s="215" t="s">
        <v>2</v>
      </c>
    </row>
    <row r="44" spans="3:14" s="8" customFormat="1" ht="20.100000000000001" customHeight="1" thickBot="1" x14ac:dyDescent="0.3">
      <c r="H44" s="9"/>
      <c r="I44" s="10"/>
      <c r="J44" s="11"/>
      <c r="K44" s="12"/>
      <c r="L44" s="59"/>
      <c r="M44" s="44"/>
      <c r="N44" s="7"/>
    </row>
    <row r="45" spans="3:14" s="8" customFormat="1" ht="18.95" customHeight="1" x14ac:dyDescent="0.25">
      <c r="C45" s="589" t="s">
        <v>1072</v>
      </c>
      <c r="D45" s="590"/>
      <c r="E45" s="590"/>
      <c r="F45" s="591"/>
      <c r="G45" s="598" t="s">
        <v>1073</v>
      </c>
      <c r="H45" s="200" t="s">
        <v>79</v>
      </c>
      <c r="I45" s="201">
        <v>1.1000000000000001</v>
      </c>
      <c r="J45" s="202">
        <v>0.5</v>
      </c>
      <c r="K45" s="203">
        <f>+I45*J45</f>
        <v>0.55000000000000004</v>
      </c>
      <c r="L45" s="585">
        <v>1</v>
      </c>
      <c r="M45" s="204">
        <f>ROUND(K45*L45,2)</f>
        <v>0.55000000000000004</v>
      </c>
      <c r="N45" s="188" t="s">
        <v>2</v>
      </c>
    </row>
    <row r="46" spans="3:14" s="8" customFormat="1" ht="18.95" customHeight="1" x14ac:dyDescent="0.25">
      <c r="C46" s="592"/>
      <c r="D46" s="593"/>
      <c r="E46" s="593"/>
      <c r="F46" s="594"/>
      <c r="G46" s="599"/>
      <c r="H46" s="205" t="s">
        <v>78</v>
      </c>
      <c r="I46" s="206">
        <f>+I45</f>
        <v>1.1000000000000001</v>
      </c>
      <c r="J46" s="207">
        <v>0.4</v>
      </c>
      <c r="K46" s="208">
        <f t="shared" ref="K46:K47" si="6">+I46*J46</f>
        <v>0.44000000000000006</v>
      </c>
      <c r="L46" s="586"/>
      <c r="M46" s="209">
        <f>ROUND(K46*L45,2)</f>
        <v>0.44</v>
      </c>
      <c r="N46" s="173" t="s">
        <v>2</v>
      </c>
    </row>
    <row r="47" spans="3:14" s="8" customFormat="1" ht="18.95" customHeight="1" x14ac:dyDescent="0.25">
      <c r="C47" s="592"/>
      <c r="D47" s="593"/>
      <c r="E47" s="593"/>
      <c r="F47" s="594"/>
      <c r="G47" s="599"/>
      <c r="H47" s="205" t="s">
        <v>90</v>
      </c>
      <c r="I47" s="206">
        <f>+I45+J45+J45</f>
        <v>2.1</v>
      </c>
      <c r="J47" s="207">
        <v>0.03</v>
      </c>
      <c r="K47" s="208">
        <f t="shared" si="6"/>
        <v>6.3E-2</v>
      </c>
      <c r="L47" s="586"/>
      <c r="M47" s="209">
        <f>ROUND(K47*L45,2)</f>
        <v>0.06</v>
      </c>
      <c r="N47" s="173" t="s">
        <v>2</v>
      </c>
    </row>
    <row r="48" spans="3:14" s="8" customFormat="1" ht="18.95" customHeight="1" thickBot="1" x14ac:dyDescent="0.3">
      <c r="C48" s="595"/>
      <c r="D48" s="596"/>
      <c r="E48" s="596"/>
      <c r="F48" s="597"/>
      <c r="G48" s="600"/>
      <c r="H48" s="210"/>
      <c r="I48" s="211"/>
      <c r="J48" s="99"/>
      <c r="K48" s="212"/>
      <c r="L48" s="213" t="s">
        <v>4</v>
      </c>
      <c r="M48" s="214">
        <f>SUM(M45:M47)</f>
        <v>1.05</v>
      </c>
      <c r="N48" s="215" t="s">
        <v>2</v>
      </c>
    </row>
    <row r="49" spans="8:14" s="8" customFormat="1" ht="20.100000000000001" customHeight="1" x14ac:dyDescent="0.25">
      <c r="H49" s="9"/>
      <c r="I49" s="10"/>
      <c r="J49" s="11"/>
      <c r="K49" s="12"/>
      <c r="L49" s="59"/>
      <c r="M49" s="44"/>
      <c r="N49" s="7"/>
    </row>
    <row r="50" spans="8:14" ht="20.100000000000001" customHeight="1" x14ac:dyDescent="0.25"/>
  </sheetData>
  <mergeCells count="26">
    <mergeCell ref="C15:F18"/>
    <mergeCell ref="G15:G18"/>
    <mergeCell ref="L15:L17"/>
    <mergeCell ref="B1:N2"/>
    <mergeCell ref="C9:F9"/>
    <mergeCell ref="C10:F13"/>
    <mergeCell ref="G10:G13"/>
    <mergeCell ref="L10:L12"/>
    <mergeCell ref="C20:F23"/>
    <mergeCell ref="G20:G23"/>
    <mergeCell ref="L20:L22"/>
    <mergeCell ref="C25:F28"/>
    <mergeCell ref="G25:G28"/>
    <mergeCell ref="L25:L27"/>
    <mergeCell ref="C30:F33"/>
    <mergeCell ref="G30:G33"/>
    <mergeCell ref="L30:L32"/>
    <mergeCell ref="C35:F38"/>
    <mergeCell ref="G35:G38"/>
    <mergeCell ref="L35:L37"/>
    <mergeCell ref="C40:F43"/>
    <mergeCell ref="G40:G43"/>
    <mergeCell ref="L40:L42"/>
    <mergeCell ref="C45:F48"/>
    <mergeCell ref="G45:G48"/>
    <mergeCell ref="L45:L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F2616-3F52-4283-92E5-A3E129C759A0}">
  <sheetPr>
    <tabColor rgb="FF0070C0"/>
  </sheetPr>
  <dimension ref="B1:S19"/>
  <sheetViews>
    <sheetView showGridLines="0" view="pageBreakPreview" topLeftCell="A7" zoomScaleNormal="70" zoomScaleSheetLayoutView="100" workbookViewId="0">
      <selection activeCell="K28" sqref="K2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</row>
    <row r="2" spans="2:19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3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76</v>
      </c>
      <c r="K7" s="3" t="s">
        <v>234</v>
      </c>
      <c r="L7" s="313" t="s">
        <v>235</v>
      </c>
      <c r="M7" s="3" t="s">
        <v>25</v>
      </c>
      <c r="N7" s="68" t="s">
        <v>337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587" t="s">
        <v>55</v>
      </c>
      <c r="D9" s="588"/>
      <c r="E9" s="588"/>
      <c r="F9" s="588"/>
      <c r="G9" s="198" t="s">
        <v>60</v>
      </c>
      <c r="H9" s="198" t="s">
        <v>218</v>
      </c>
      <c r="I9" s="198" t="s">
        <v>46</v>
      </c>
      <c r="J9" s="198" t="s">
        <v>47</v>
      </c>
      <c r="K9" s="198" t="s">
        <v>77</v>
      </c>
      <c r="L9" s="198" t="s">
        <v>11</v>
      </c>
      <c r="M9" s="198" t="s">
        <v>80</v>
      </c>
      <c r="N9" s="199" t="s">
        <v>3</v>
      </c>
    </row>
    <row r="10" spans="2:19" s="8" customFormat="1" ht="18.95" customHeight="1" x14ac:dyDescent="0.25">
      <c r="C10" s="589" t="s">
        <v>1075</v>
      </c>
      <c r="D10" s="590"/>
      <c r="E10" s="590"/>
      <c r="F10" s="591"/>
      <c r="G10" s="598" t="s">
        <v>1073</v>
      </c>
      <c r="H10" s="200" t="s">
        <v>79</v>
      </c>
      <c r="I10" s="201">
        <v>1.8</v>
      </c>
      <c r="J10" s="202">
        <v>0.4</v>
      </c>
      <c r="K10" s="203">
        <f>+I10*J10</f>
        <v>0.72000000000000008</v>
      </c>
      <c r="L10" s="585">
        <v>1</v>
      </c>
      <c r="M10" s="204">
        <f>ROUND(K10*L10,2)</f>
        <v>0.72</v>
      </c>
      <c r="N10" s="188" t="s">
        <v>2</v>
      </c>
    </row>
    <row r="11" spans="2:19" s="8" customFormat="1" ht="18.95" customHeight="1" x14ac:dyDescent="0.25">
      <c r="C11" s="592"/>
      <c r="D11" s="593"/>
      <c r="E11" s="593"/>
      <c r="F11" s="594"/>
      <c r="G11" s="599"/>
      <c r="H11" s="205" t="s">
        <v>78</v>
      </c>
      <c r="I11" s="206">
        <f>+I10+J10</f>
        <v>2.2000000000000002</v>
      </c>
      <c r="J11" s="207">
        <v>0.1</v>
      </c>
      <c r="K11" s="208">
        <f t="shared" ref="K11:K12" si="0">+I11*J11</f>
        <v>0.22000000000000003</v>
      </c>
      <c r="L11" s="586"/>
      <c r="M11" s="209">
        <f>ROUND(K11*L10,2)</f>
        <v>0.22</v>
      </c>
      <c r="N11" s="173" t="s">
        <v>2</v>
      </c>
    </row>
    <row r="12" spans="2:19" s="8" customFormat="1" ht="18.95" customHeight="1" x14ac:dyDescent="0.25">
      <c r="C12" s="592"/>
      <c r="D12" s="593"/>
      <c r="E12" s="593"/>
      <c r="F12" s="594"/>
      <c r="G12" s="599"/>
      <c r="H12" s="205" t="s">
        <v>90</v>
      </c>
      <c r="I12" s="206">
        <f>+I11</f>
        <v>2.2000000000000002</v>
      </c>
      <c r="J12" s="207">
        <v>0.03</v>
      </c>
      <c r="K12" s="208">
        <f t="shared" si="0"/>
        <v>6.6000000000000003E-2</v>
      </c>
      <c r="L12" s="586"/>
      <c r="M12" s="209">
        <f>ROUND(K12*L10,2)</f>
        <v>7.0000000000000007E-2</v>
      </c>
      <c r="N12" s="173" t="s">
        <v>2</v>
      </c>
    </row>
    <row r="13" spans="2:19" s="8" customFormat="1" ht="18.95" customHeight="1" thickBot="1" x14ac:dyDescent="0.3">
      <c r="C13" s="595"/>
      <c r="D13" s="596"/>
      <c r="E13" s="596"/>
      <c r="F13" s="597"/>
      <c r="G13" s="600"/>
      <c r="H13" s="210"/>
      <c r="I13" s="211"/>
      <c r="J13" s="99"/>
      <c r="K13" s="212"/>
      <c r="L13" s="213" t="s">
        <v>4</v>
      </c>
      <c r="M13" s="214">
        <f>SUM(M10:M12)</f>
        <v>1.01</v>
      </c>
      <c r="N13" s="215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589" t="s">
        <v>1076</v>
      </c>
      <c r="D15" s="590"/>
      <c r="E15" s="590"/>
      <c r="F15" s="591"/>
      <c r="G15" s="598" t="s">
        <v>1073</v>
      </c>
      <c r="H15" s="200" t="s">
        <v>79</v>
      </c>
      <c r="I15" s="201">
        <v>1.8</v>
      </c>
      <c r="J15" s="202">
        <v>0.4</v>
      </c>
      <c r="K15" s="203">
        <f>+I15*J15</f>
        <v>0.72000000000000008</v>
      </c>
      <c r="L15" s="585">
        <v>1</v>
      </c>
      <c r="M15" s="204">
        <f>ROUND(K15*L15,2)</f>
        <v>0.72</v>
      </c>
      <c r="N15" s="188" t="s">
        <v>2</v>
      </c>
    </row>
    <row r="16" spans="2:19" s="8" customFormat="1" ht="18.95" customHeight="1" x14ac:dyDescent="0.25">
      <c r="C16" s="592"/>
      <c r="D16" s="593"/>
      <c r="E16" s="593"/>
      <c r="F16" s="594"/>
      <c r="G16" s="599"/>
      <c r="H16" s="205" t="s">
        <v>78</v>
      </c>
      <c r="I16" s="206">
        <f>+I15</f>
        <v>1.8</v>
      </c>
      <c r="J16" s="207">
        <v>0.1</v>
      </c>
      <c r="K16" s="208">
        <f t="shared" ref="K16:K17" si="1">+I16*J16</f>
        <v>0.18000000000000002</v>
      </c>
      <c r="L16" s="586"/>
      <c r="M16" s="209">
        <f>ROUND(K16*L15,2)</f>
        <v>0.18</v>
      </c>
      <c r="N16" s="173" t="s">
        <v>2</v>
      </c>
    </row>
    <row r="17" spans="3:14" s="8" customFormat="1" ht="18.95" customHeight="1" x14ac:dyDescent="0.25">
      <c r="C17" s="592"/>
      <c r="D17" s="593"/>
      <c r="E17" s="593"/>
      <c r="F17" s="594"/>
      <c r="G17" s="599"/>
      <c r="H17" s="205" t="s">
        <v>90</v>
      </c>
      <c r="I17" s="206">
        <f>+I15+J15</f>
        <v>2.2000000000000002</v>
      </c>
      <c r="J17" s="207">
        <v>0.03</v>
      </c>
      <c r="K17" s="208">
        <f t="shared" si="1"/>
        <v>6.6000000000000003E-2</v>
      </c>
      <c r="L17" s="586"/>
      <c r="M17" s="209">
        <f>ROUND(K17*L15,2)</f>
        <v>7.0000000000000007E-2</v>
      </c>
      <c r="N17" s="173" t="s">
        <v>2</v>
      </c>
    </row>
    <row r="18" spans="3:14" s="8" customFormat="1" ht="18.95" customHeight="1" thickBot="1" x14ac:dyDescent="0.3">
      <c r="C18" s="595"/>
      <c r="D18" s="596"/>
      <c r="E18" s="596"/>
      <c r="F18" s="597"/>
      <c r="G18" s="600"/>
      <c r="H18" s="210"/>
      <c r="I18" s="211"/>
      <c r="J18" s="99"/>
      <c r="K18" s="212"/>
      <c r="L18" s="213" t="s">
        <v>4</v>
      </c>
      <c r="M18" s="214">
        <f>SUM(M15:M17)</f>
        <v>0.97</v>
      </c>
      <c r="N18" s="215" t="s">
        <v>2</v>
      </c>
    </row>
    <row r="19" spans="3:14" s="8" customFormat="1" ht="20.100000000000001" customHeight="1" x14ac:dyDescent="0.25">
      <c r="H19" s="9"/>
      <c r="I19" s="10"/>
      <c r="J19" s="11"/>
      <c r="K19" s="12"/>
      <c r="L19" s="59"/>
      <c r="M19" s="44"/>
      <c r="N19" s="7"/>
    </row>
  </sheetData>
  <mergeCells count="8">
    <mergeCell ref="C15:F18"/>
    <mergeCell ref="G15:G18"/>
    <mergeCell ref="L15:L17"/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F4B6-8DCA-4C75-9C41-578C2CA67186}">
  <sheetPr>
    <tabColor rgb="FF0070C0"/>
  </sheetPr>
  <dimension ref="B1:S19"/>
  <sheetViews>
    <sheetView showGridLines="0" view="pageBreakPreview" topLeftCell="A8" zoomScaleNormal="70" zoomScaleSheetLayoutView="100" workbookViewId="0">
      <selection activeCell="N8" sqref="N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</row>
    <row r="2" spans="2:19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3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76</v>
      </c>
      <c r="K7" s="3" t="s">
        <v>234</v>
      </c>
      <c r="L7" s="313" t="s">
        <v>235</v>
      </c>
      <c r="M7" s="3" t="s">
        <v>25</v>
      </c>
      <c r="N7" s="68" t="s">
        <v>336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587" t="s">
        <v>55</v>
      </c>
      <c r="D9" s="588"/>
      <c r="E9" s="588"/>
      <c r="F9" s="588"/>
      <c r="G9" s="198" t="s">
        <v>60</v>
      </c>
      <c r="H9" s="198" t="s">
        <v>218</v>
      </c>
      <c r="I9" s="198" t="s">
        <v>46</v>
      </c>
      <c r="J9" s="198" t="s">
        <v>47</v>
      </c>
      <c r="K9" s="198" t="s">
        <v>77</v>
      </c>
      <c r="L9" s="198" t="s">
        <v>11</v>
      </c>
      <c r="M9" s="198" t="s">
        <v>80</v>
      </c>
      <c r="N9" s="199" t="s">
        <v>3</v>
      </c>
    </row>
    <row r="10" spans="2:19" s="8" customFormat="1" ht="18.95" customHeight="1" x14ac:dyDescent="0.25">
      <c r="C10" s="589" t="s">
        <v>1075</v>
      </c>
      <c r="D10" s="590"/>
      <c r="E10" s="590"/>
      <c r="F10" s="591"/>
      <c r="G10" s="598" t="s">
        <v>1073</v>
      </c>
      <c r="H10" s="200" t="s">
        <v>79</v>
      </c>
      <c r="I10" s="201">
        <v>1.8</v>
      </c>
      <c r="J10" s="202">
        <v>0.4</v>
      </c>
      <c r="K10" s="203">
        <f>+I10*J10</f>
        <v>0.72000000000000008</v>
      </c>
      <c r="L10" s="585">
        <v>1</v>
      </c>
      <c r="M10" s="204">
        <f>ROUND(K10*L10,2)</f>
        <v>0.72</v>
      </c>
      <c r="N10" s="188" t="s">
        <v>2</v>
      </c>
    </row>
    <row r="11" spans="2:19" s="8" customFormat="1" ht="18.95" customHeight="1" x14ac:dyDescent="0.25">
      <c r="C11" s="592"/>
      <c r="D11" s="593"/>
      <c r="E11" s="593"/>
      <c r="F11" s="594"/>
      <c r="G11" s="599"/>
      <c r="H11" s="205" t="s">
        <v>78</v>
      </c>
      <c r="I11" s="206">
        <f>+I10+J10</f>
        <v>2.2000000000000002</v>
      </c>
      <c r="J11" s="207">
        <v>0.1</v>
      </c>
      <c r="K11" s="208">
        <f t="shared" ref="K11:K12" si="0">+I11*J11</f>
        <v>0.22000000000000003</v>
      </c>
      <c r="L11" s="586"/>
      <c r="M11" s="209">
        <f>ROUND(K11*L10,2)</f>
        <v>0.22</v>
      </c>
      <c r="N11" s="173" t="s">
        <v>2</v>
      </c>
    </row>
    <row r="12" spans="2:19" s="8" customFormat="1" ht="18.95" customHeight="1" x14ac:dyDescent="0.25">
      <c r="C12" s="592"/>
      <c r="D12" s="593"/>
      <c r="E12" s="593"/>
      <c r="F12" s="594"/>
      <c r="G12" s="599"/>
      <c r="H12" s="205" t="s">
        <v>90</v>
      </c>
      <c r="I12" s="206">
        <f>+I11</f>
        <v>2.2000000000000002</v>
      </c>
      <c r="J12" s="207">
        <v>0.03</v>
      </c>
      <c r="K12" s="208">
        <f t="shared" si="0"/>
        <v>6.6000000000000003E-2</v>
      </c>
      <c r="L12" s="586"/>
      <c r="M12" s="209">
        <f>ROUND(K12*L10,2)</f>
        <v>7.0000000000000007E-2</v>
      </c>
      <c r="N12" s="173" t="s">
        <v>2</v>
      </c>
    </row>
    <row r="13" spans="2:19" s="8" customFormat="1" ht="18.95" customHeight="1" thickBot="1" x14ac:dyDescent="0.3">
      <c r="C13" s="595"/>
      <c r="D13" s="596"/>
      <c r="E13" s="596"/>
      <c r="F13" s="597"/>
      <c r="G13" s="600"/>
      <c r="H13" s="210"/>
      <c r="I13" s="211"/>
      <c r="J13" s="99"/>
      <c r="K13" s="212"/>
      <c r="L13" s="213" t="s">
        <v>4</v>
      </c>
      <c r="M13" s="214">
        <f>SUM(M10:M12)</f>
        <v>1.01</v>
      </c>
      <c r="N13" s="215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589" t="s">
        <v>1076</v>
      </c>
      <c r="D15" s="590"/>
      <c r="E15" s="590"/>
      <c r="F15" s="591"/>
      <c r="G15" s="598" t="s">
        <v>1073</v>
      </c>
      <c r="H15" s="200" t="s">
        <v>79</v>
      </c>
      <c r="I15" s="201">
        <v>1.8</v>
      </c>
      <c r="J15" s="202">
        <v>0.4</v>
      </c>
      <c r="K15" s="203">
        <f>+I15*J15</f>
        <v>0.72000000000000008</v>
      </c>
      <c r="L15" s="585">
        <v>1</v>
      </c>
      <c r="M15" s="204">
        <f>ROUND(K15*L15,2)</f>
        <v>0.72</v>
      </c>
      <c r="N15" s="188" t="s">
        <v>2</v>
      </c>
    </row>
    <row r="16" spans="2:19" s="8" customFormat="1" ht="18.95" customHeight="1" x14ac:dyDescent="0.25">
      <c r="C16" s="592"/>
      <c r="D16" s="593"/>
      <c r="E16" s="593"/>
      <c r="F16" s="594"/>
      <c r="G16" s="599"/>
      <c r="H16" s="205" t="s">
        <v>78</v>
      </c>
      <c r="I16" s="206">
        <f>+I15</f>
        <v>1.8</v>
      </c>
      <c r="J16" s="207">
        <v>0.1</v>
      </c>
      <c r="K16" s="208">
        <f t="shared" ref="K16:K17" si="1">+I16*J16</f>
        <v>0.18000000000000002</v>
      </c>
      <c r="L16" s="586"/>
      <c r="M16" s="209">
        <f>ROUND(K16*L15,2)</f>
        <v>0.18</v>
      </c>
      <c r="N16" s="173" t="s">
        <v>2</v>
      </c>
    </row>
    <row r="17" spans="3:14" s="8" customFormat="1" ht="18.95" customHeight="1" x14ac:dyDescent="0.25">
      <c r="C17" s="592"/>
      <c r="D17" s="593"/>
      <c r="E17" s="593"/>
      <c r="F17" s="594"/>
      <c r="G17" s="599"/>
      <c r="H17" s="205" t="s">
        <v>90</v>
      </c>
      <c r="I17" s="206">
        <f>+I15+J15</f>
        <v>2.2000000000000002</v>
      </c>
      <c r="J17" s="207">
        <v>0.03</v>
      </c>
      <c r="K17" s="208">
        <f t="shared" si="1"/>
        <v>6.6000000000000003E-2</v>
      </c>
      <c r="L17" s="586"/>
      <c r="M17" s="209">
        <f>ROUND(K17*L15,2)</f>
        <v>7.0000000000000007E-2</v>
      </c>
      <c r="N17" s="173" t="s">
        <v>2</v>
      </c>
    </row>
    <row r="18" spans="3:14" s="8" customFormat="1" ht="18.95" customHeight="1" thickBot="1" x14ac:dyDescent="0.3">
      <c r="C18" s="595"/>
      <c r="D18" s="596"/>
      <c r="E18" s="596"/>
      <c r="F18" s="597"/>
      <c r="G18" s="600"/>
      <c r="H18" s="210"/>
      <c r="I18" s="211"/>
      <c r="J18" s="99"/>
      <c r="K18" s="212"/>
      <c r="L18" s="213" t="s">
        <v>4</v>
      </c>
      <c r="M18" s="214">
        <f>SUM(M15:M17)</f>
        <v>0.97</v>
      </c>
      <c r="N18" s="215" t="s">
        <v>2</v>
      </c>
    </row>
    <row r="19" spans="3:14" s="8" customFormat="1" ht="20.100000000000001" customHeight="1" x14ac:dyDescent="0.25">
      <c r="H19" s="9"/>
      <c r="I19" s="10"/>
      <c r="J19" s="11"/>
      <c r="K19" s="12"/>
      <c r="L19" s="59"/>
      <c r="M19" s="44"/>
      <c r="N19" s="7"/>
    </row>
  </sheetData>
  <mergeCells count="8">
    <mergeCell ref="C15:F18"/>
    <mergeCell ref="G15:G18"/>
    <mergeCell ref="L15:L17"/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D76FB-1E5B-4FCB-BD47-E35549692234}">
  <sheetPr>
    <tabColor rgb="FF0070C0"/>
  </sheetPr>
  <dimension ref="B1:S19"/>
  <sheetViews>
    <sheetView showGridLines="0" view="pageBreakPreview" topLeftCell="A6" zoomScaleNormal="70" zoomScaleSheetLayoutView="100" workbookViewId="0">
      <selection activeCell="N8" sqref="N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</row>
    <row r="2" spans="2:19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3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76</v>
      </c>
      <c r="K7" s="3" t="s">
        <v>234</v>
      </c>
      <c r="L7" s="313" t="s">
        <v>235</v>
      </c>
      <c r="M7" s="3" t="s">
        <v>25</v>
      </c>
      <c r="N7" s="68" t="s">
        <v>335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587" t="s">
        <v>55</v>
      </c>
      <c r="D9" s="588"/>
      <c r="E9" s="588"/>
      <c r="F9" s="588"/>
      <c r="G9" s="198" t="s">
        <v>60</v>
      </c>
      <c r="H9" s="198" t="s">
        <v>218</v>
      </c>
      <c r="I9" s="198" t="s">
        <v>46</v>
      </c>
      <c r="J9" s="198" t="s">
        <v>47</v>
      </c>
      <c r="K9" s="198" t="s">
        <v>77</v>
      </c>
      <c r="L9" s="198" t="s">
        <v>11</v>
      </c>
      <c r="M9" s="198" t="s">
        <v>80</v>
      </c>
      <c r="N9" s="199" t="s">
        <v>3</v>
      </c>
    </row>
    <row r="10" spans="2:19" s="8" customFormat="1" ht="18.95" customHeight="1" x14ac:dyDescent="0.25">
      <c r="C10" s="589" t="s">
        <v>1075</v>
      </c>
      <c r="D10" s="590"/>
      <c r="E10" s="590"/>
      <c r="F10" s="591"/>
      <c r="G10" s="598" t="s">
        <v>1073</v>
      </c>
      <c r="H10" s="200" t="s">
        <v>79</v>
      </c>
      <c r="I10" s="201">
        <v>1.8</v>
      </c>
      <c r="J10" s="202">
        <v>0.4</v>
      </c>
      <c r="K10" s="203">
        <f>+I10*J10</f>
        <v>0.72000000000000008</v>
      </c>
      <c r="L10" s="585">
        <v>1</v>
      </c>
      <c r="M10" s="204">
        <f>ROUND(K10*L10,2)</f>
        <v>0.72</v>
      </c>
      <c r="N10" s="188" t="s">
        <v>2</v>
      </c>
    </row>
    <row r="11" spans="2:19" s="8" customFormat="1" ht="18.95" customHeight="1" x14ac:dyDescent="0.25">
      <c r="C11" s="592"/>
      <c r="D11" s="593"/>
      <c r="E11" s="593"/>
      <c r="F11" s="594"/>
      <c r="G11" s="599"/>
      <c r="H11" s="205" t="s">
        <v>78</v>
      </c>
      <c r="I11" s="206">
        <f>+I10+J10</f>
        <v>2.2000000000000002</v>
      </c>
      <c r="J11" s="207">
        <v>0.1</v>
      </c>
      <c r="K11" s="208">
        <f t="shared" ref="K11:K12" si="0">+I11*J11</f>
        <v>0.22000000000000003</v>
      </c>
      <c r="L11" s="586"/>
      <c r="M11" s="209">
        <f>ROUND(K11*L10,2)</f>
        <v>0.22</v>
      </c>
      <c r="N11" s="173" t="s">
        <v>2</v>
      </c>
    </row>
    <row r="12" spans="2:19" s="8" customFormat="1" ht="18.95" customHeight="1" x14ac:dyDescent="0.25">
      <c r="C12" s="592"/>
      <c r="D12" s="593"/>
      <c r="E12" s="593"/>
      <c r="F12" s="594"/>
      <c r="G12" s="599"/>
      <c r="H12" s="205" t="s">
        <v>90</v>
      </c>
      <c r="I12" s="206">
        <f>+I11</f>
        <v>2.2000000000000002</v>
      </c>
      <c r="J12" s="207">
        <v>0.03</v>
      </c>
      <c r="K12" s="208">
        <f t="shared" si="0"/>
        <v>6.6000000000000003E-2</v>
      </c>
      <c r="L12" s="586"/>
      <c r="M12" s="209">
        <f>ROUND(K12*L10,2)</f>
        <v>7.0000000000000007E-2</v>
      </c>
      <c r="N12" s="173" t="s">
        <v>2</v>
      </c>
    </row>
    <row r="13" spans="2:19" s="8" customFormat="1" ht="18.95" customHeight="1" thickBot="1" x14ac:dyDescent="0.3">
      <c r="C13" s="595"/>
      <c r="D13" s="596"/>
      <c r="E13" s="596"/>
      <c r="F13" s="597"/>
      <c r="G13" s="600"/>
      <c r="H13" s="210"/>
      <c r="I13" s="211"/>
      <c r="J13" s="99"/>
      <c r="K13" s="212"/>
      <c r="L13" s="213" t="s">
        <v>4</v>
      </c>
      <c r="M13" s="214">
        <f>SUM(M10:M12)</f>
        <v>1.01</v>
      </c>
      <c r="N13" s="215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589" t="s">
        <v>1076</v>
      </c>
      <c r="D15" s="590"/>
      <c r="E15" s="590"/>
      <c r="F15" s="591"/>
      <c r="G15" s="598" t="s">
        <v>1073</v>
      </c>
      <c r="H15" s="200" t="s">
        <v>79</v>
      </c>
      <c r="I15" s="201">
        <v>1.8</v>
      </c>
      <c r="J15" s="202">
        <v>0.4</v>
      </c>
      <c r="K15" s="203">
        <f>+I15*J15</f>
        <v>0.72000000000000008</v>
      </c>
      <c r="L15" s="585">
        <v>1</v>
      </c>
      <c r="M15" s="204">
        <f>ROUND(K15*L15,2)</f>
        <v>0.72</v>
      </c>
      <c r="N15" s="188" t="s">
        <v>2</v>
      </c>
    </row>
    <row r="16" spans="2:19" s="8" customFormat="1" ht="18.95" customHeight="1" x14ac:dyDescent="0.25">
      <c r="C16" s="592"/>
      <c r="D16" s="593"/>
      <c r="E16" s="593"/>
      <c r="F16" s="594"/>
      <c r="G16" s="599"/>
      <c r="H16" s="205" t="s">
        <v>78</v>
      </c>
      <c r="I16" s="206">
        <f>+I15</f>
        <v>1.8</v>
      </c>
      <c r="J16" s="207">
        <v>0.1</v>
      </c>
      <c r="K16" s="208">
        <f t="shared" ref="K16:K17" si="1">+I16*J16</f>
        <v>0.18000000000000002</v>
      </c>
      <c r="L16" s="586"/>
      <c r="M16" s="209">
        <f>ROUND(K16*L15,2)</f>
        <v>0.18</v>
      </c>
      <c r="N16" s="173" t="s">
        <v>2</v>
      </c>
    </row>
    <row r="17" spans="3:14" s="8" customFormat="1" ht="18.95" customHeight="1" x14ac:dyDescent="0.25">
      <c r="C17" s="592"/>
      <c r="D17" s="593"/>
      <c r="E17" s="593"/>
      <c r="F17" s="594"/>
      <c r="G17" s="599"/>
      <c r="H17" s="205" t="s">
        <v>90</v>
      </c>
      <c r="I17" s="206">
        <f>+I15+J15</f>
        <v>2.2000000000000002</v>
      </c>
      <c r="J17" s="207">
        <v>0.03</v>
      </c>
      <c r="K17" s="208">
        <f t="shared" si="1"/>
        <v>6.6000000000000003E-2</v>
      </c>
      <c r="L17" s="586"/>
      <c r="M17" s="209">
        <f>ROUND(K17*L15,2)</f>
        <v>7.0000000000000007E-2</v>
      </c>
      <c r="N17" s="173" t="s">
        <v>2</v>
      </c>
    </row>
    <row r="18" spans="3:14" s="8" customFormat="1" ht="18.95" customHeight="1" thickBot="1" x14ac:dyDescent="0.3">
      <c r="C18" s="595"/>
      <c r="D18" s="596"/>
      <c r="E18" s="596"/>
      <c r="F18" s="597"/>
      <c r="G18" s="600"/>
      <c r="H18" s="210"/>
      <c r="I18" s="211"/>
      <c r="J18" s="99"/>
      <c r="K18" s="212"/>
      <c r="L18" s="213" t="s">
        <v>4</v>
      </c>
      <c r="M18" s="214">
        <f>SUM(M15:M17)</f>
        <v>0.97</v>
      </c>
      <c r="N18" s="215" t="s">
        <v>2</v>
      </c>
    </row>
    <row r="19" spans="3:14" s="8" customFormat="1" ht="20.100000000000001" customHeight="1" x14ac:dyDescent="0.25">
      <c r="H19" s="9"/>
      <c r="I19" s="10"/>
      <c r="J19" s="11"/>
      <c r="K19" s="12"/>
      <c r="L19" s="59"/>
      <c r="M19" s="44"/>
      <c r="N19" s="7"/>
    </row>
  </sheetData>
  <mergeCells count="8">
    <mergeCell ref="C15:F18"/>
    <mergeCell ref="G15:G18"/>
    <mergeCell ref="L15:L17"/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620EA-507C-4326-BEBC-09A171DEE786}">
  <sheetPr>
    <tabColor rgb="FF0070C0"/>
  </sheetPr>
  <dimension ref="B1:S19"/>
  <sheetViews>
    <sheetView showGridLines="0" view="pageBreakPreview" zoomScaleNormal="70" zoomScaleSheetLayoutView="100" workbookViewId="0">
      <selection activeCell="N4" sqref="N4:N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</row>
    <row r="2" spans="2:19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236" t="str">
        <f>+'DADOS DA OBRA'!$N$25</f>
        <v>18/03/2026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</row>
    <row r="7" spans="2:19" s="5" customFormat="1" ht="20.100000000000001" customHeight="1" x14ac:dyDescent="0.25">
      <c r="B7" s="1" t="s">
        <v>24</v>
      </c>
      <c r="D7" s="43" t="s">
        <v>76</v>
      </c>
      <c r="K7" s="3" t="s">
        <v>234</v>
      </c>
      <c r="L7" s="313" t="s">
        <v>235</v>
      </c>
      <c r="M7" s="3" t="s">
        <v>25</v>
      </c>
      <c r="N7" s="68" t="s">
        <v>338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587" t="s">
        <v>55</v>
      </c>
      <c r="D9" s="588"/>
      <c r="E9" s="588"/>
      <c r="F9" s="588"/>
      <c r="G9" s="198" t="s">
        <v>60</v>
      </c>
      <c r="H9" s="198" t="s">
        <v>218</v>
      </c>
      <c r="I9" s="198" t="s">
        <v>46</v>
      </c>
      <c r="J9" s="198" t="s">
        <v>47</v>
      </c>
      <c r="K9" s="198" t="s">
        <v>77</v>
      </c>
      <c r="L9" s="198" t="s">
        <v>11</v>
      </c>
      <c r="M9" s="198" t="s">
        <v>80</v>
      </c>
      <c r="N9" s="199" t="s">
        <v>3</v>
      </c>
    </row>
    <row r="10" spans="2:19" s="8" customFormat="1" ht="18.95" customHeight="1" x14ac:dyDescent="0.25">
      <c r="C10" s="589" t="s">
        <v>1075</v>
      </c>
      <c r="D10" s="590"/>
      <c r="E10" s="590"/>
      <c r="F10" s="591"/>
      <c r="G10" s="598" t="s">
        <v>1073</v>
      </c>
      <c r="H10" s="200" t="s">
        <v>79</v>
      </c>
      <c r="I10" s="201">
        <v>1.8</v>
      </c>
      <c r="J10" s="202">
        <v>0.4</v>
      </c>
      <c r="K10" s="203">
        <f>+I10*J10</f>
        <v>0.72000000000000008</v>
      </c>
      <c r="L10" s="585">
        <v>1</v>
      </c>
      <c r="M10" s="204">
        <f>ROUND(K10*L10,2)</f>
        <v>0.72</v>
      </c>
      <c r="N10" s="188" t="s">
        <v>2</v>
      </c>
    </row>
    <row r="11" spans="2:19" s="8" customFormat="1" ht="18.95" customHeight="1" x14ac:dyDescent="0.25">
      <c r="C11" s="592"/>
      <c r="D11" s="593"/>
      <c r="E11" s="593"/>
      <c r="F11" s="594"/>
      <c r="G11" s="599"/>
      <c r="H11" s="205" t="s">
        <v>78</v>
      </c>
      <c r="I11" s="206">
        <f>+I10+J10</f>
        <v>2.2000000000000002</v>
      </c>
      <c r="J11" s="207">
        <v>0.1</v>
      </c>
      <c r="K11" s="208">
        <f t="shared" ref="K11:K12" si="0">+I11*J11</f>
        <v>0.22000000000000003</v>
      </c>
      <c r="L11" s="586"/>
      <c r="M11" s="209">
        <f>ROUND(K11*L10,2)</f>
        <v>0.22</v>
      </c>
      <c r="N11" s="173" t="s">
        <v>2</v>
      </c>
    </row>
    <row r="12" spans="2:19" s="8" customFormat="1" ht="18.95" customHeight="1" x14ac:dyDescent="0.25">
      <c r="C12" s="592"/>
      <c r="D12" s="593"/>
      <c r="E12" s="593"/>
      <c r="F12" s="594"/>
      <c r="G12" s="599"/>
      <c r="H12" s="205" t="s">
        <v>90</v>
      </c>
      <c r="I12" s="206">
        <f>+I11</f>
        <v>2.2000000000000002</v>
      </c>
      <c r="J12" s="207">
        <v>0.03</v>
      </c>
      <c r="K12" s="208">
        <f t="shared" si="0"/>
        <v>6.6000000000000003E-2</v>
      </c>
      <c r="L12" s="586"/>
      <c r="M12" s="209">
        <f>ROUND(K12*L10,2)</f>
        <v>7.0000000000000007E-2</v>
      </c>
      <c r="N12" s="173" t="s">
        <v>2</v>
      </c>
    </row>
    <row r="13" spans="2:19" s="8" customFormat="1" ht="18.95" customHeight="1" thickBot="1" x14ac:dyDescent="0.3">
      <c r="C13" s="595"/>
      <c r="D13" s="596"/>
      <c r="E13" s="596"/>
      <c r="F13" s="597"/>
      <c r="G13" s="600"/>
      <c r="H13" s="210"/>
      <c r="I13" s="211"/>
      <c r="J13" s="99"/>
      <c r="K13" s="212"/>
      <c r="L13" s="213" t="s">
        <v>4</v>
      </c>
      <c r="M13" s="214">
        <f>SUM(M10:M12)</f>
        <v>1.01</v>
      </c>
      <c r="N13" s="215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589" t="s">
        <v>1076</v>
      </c>
      <c r="D15" s="590"/>
      <c r="E15" s="590"/>
      <c r="F15" s="591"/>
      <c r="G15" s="598" t="s">
        <v>1073</v>
      </c>
      <c r="H15" s="200" t="s">
        <v>79</v>
      </c>
      <c r="I15" s="201">
        <v>1.8</v>
      </c>
      <c r="J15" s="202">
        <v>0.4</v>
      </c>
      <c r="K15" s="203">
        <f>+I15*J15</f>
        <v>0.72000000000000008</v>
      </c>
      <c r="L15" s="585">
        <v>1</v>
      </c>
      <c r="M15" s="204">
        <f>ROUND(K15*L15,2)</f>
        <v>0.72</v>
      </c>
      <c r="N15" s="188" t="s">
        <v>2</v>
      </c>
    </row>
    <row r="16" spans="2:19" s="8" customFormat="1" ht="18.95" customHeight="1" x14ac:dyDescent="0.25">
      <c r="C16" s="592"/>
      <c r="D16" s="593"/>
      <c r="E16" s="593"/>
      <c r="F16" s="594"/>
      <c r="G16" s="599"/>
      <c r="H16" s="205" t="s">
        <v>78</v>
      </c>
      <c r="I16" s="206">
        <f>+I15</f>
        <v>1.8</v>
      </c>
      <c r="J16" s="207">
        <v>0.1</v>
      </c>
      <c r="K16" s="208">
        <f t="shared" ref="K16:K17" si="1">+I16*J16</f>
        <v>0.18000000000000002</v>
      </c>
      <c r="L16" s="586"/>
      <c r="M16" s="209">
        <f>ROUND(K16*L15,2)</f>
        <v>0.18</v>
      </c>
      <c r="N16" s="173" t="s">
        <v>2</v>
      </c>
    </row>
    <row r="17" spans="3:14" s="8" customFormat="1" ht="18.95" customHeight="1" x14ac:dyDescent="0.25">
      <c r="C17" s="592"/>
      <c r="D17" s="593"/>
      <c r="E17" s="593"/>
      <c r="F17" s="594"/>
      <c r="G17" s="599"/>
      <c r="H17" s="205" t="s">
        <v>90</v>
      </c>
      <c r="I17" s="206">
        <f>+I15+J15</f>
        <v>2.2000000000000002</v>
      </c>
      <c r="J17" s="207">
        <v>0.03</v>
      </c>
      <c r="K17" s="208">
        <f t="shared" si="1"/>
        <v>6.6000000000000003E-2</v>
      </c>
      <c r="L17" s="586"/>
      <c r="M17" s="209">
        <f>ROUND(K17*L15,2)</f>
        <v>7.0000000000000007E-2</v>
      </c>
      <c r="N17" s="173" t="s">
        <v>2</v>
      </c>
    </row>
    <row r="18" spans="3:14" s="8" customFormat="1" ht="18.95" customHeight="1" thickBot="1" x14ac:dyDescent="0.3">
      <c r="C18" s="595"/>
      <c r="D18" s="596"/>
      <c r="E18" s="596"/>
      <c r="F18" s="597"/>
      <c r="G18" s="600"/>
      <c r="H18" s="210"/>
      <c r="I18" s="211"/>
      <c r="J18" s="99"/>
      <c r="K18" s="212"/>
      <c r="L18" s="213" t="s">
        <v>4</v>
      </c>
      <c r="M18" s="214">
        <f>SUM(M15:M17)</f>
        <v>0.97</v>
      </c>
      <c r="N18" s="215" t="s">
        <v>2</v>
      </c>
    </row>
    <row r="19" spans="3:14" s="8" customFormat="1" ht="20.100000000000001" customHeight="1" x14ac:dyDescent="0.25">
      <c r="H19" s="9"/>
      <c r="I19" s="10"/>
      <c r="J19" s="11"/>
      <c r="K19" s="12"/>
      <c r="L19" s="59"/>
      <c r="M19" s="44"/>
      <c r="N19" s="7"/>
    </row>
  </sheetData>
  <mergeCells count="8">
    <mergeCell ref="C15:F18"/>
    <mergeCell ref="G15:G18"/>
    <mergeCell ref="L15:L17"/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6715A-44A8-4A09-84BD-C2F6AB9FD546}">
  <sheetPr>
    <tabColor rgb="FF0070C0"/>
  </sheetPr>
  <dimension ref="B1:AB68"/>
  <sheetViews>
    <sheetView showGridLines="0" view="pageBreakPreview" topLeftCell="A35" zoomScaleNormal="70" zoomScaleSheetLayoutView="100" workbookViewId="0">
      <selection activeCell="B35" sqref="B35:C6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4" width="14.140625" style="32" customWidth="1"/>
    <col min="5" max="6" width="3.7109375" style="32" customWidth="1"/>
    <col min="7" max="7" width="4.7109375" style="33" customWidth="1"/>
    <col min="8" max="8" width="15.7109375" style="32" customWidth="1"/>
    <col min="9" max="18" width="11.7109375" style="32" customWidth="1"/>
    <col min="19" max="20" width="11.42578125" style="34" customWidth="1"/>
    <col min="21" max="21" width="1.7109375" style="33" customWidth="1"/>
    <col min="22" max="16384" width="9.140625" style="32"/>
  </cols>
  <sheetData>
    <row r="1" spans="2:28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8"/>
    </row>
    <row r="2" spans="2:28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8"/>
    </row>
    <row r="3" spans="2:28" s="10" customFormat="1" ht="20.100000000000001" customHeight="1" x14ac:dyDescent="0.25">
      <c r="U3" s="8"/>
    </row>
    <row r="4" spans="2:28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G4" s="2"/>
      <c r="H4" s="2"/>
      <c r="I4" s="2"/>
      <c r="J4" s="2"/>
      <c r="K4" s="2"/>
      <c r="L4" s="2"/>
      <c r="N4" s="3"/>
      <c r="O4" s="3"/>
      <c r="P4" s="3"/>
      <c r="S4" s="3" t="s">
        <v>21</v>
      </c>
      <c r="T4" s="236" t="str">
        <f>+'DADOS DA OBRA'!$N$25</f>
        <v>18/03/2026</v>
      </c>
      <c r="U4" s="217"/>
      <c r="V4" s="35"/>
      <c r="W4" s="35"/>
      <c r="X4" s="36"/>
      <c r="Y4" s="36"/>
      <c r="Z4" s="36"/>
    </row>
    <row r="5" spans="2:2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N5" s="3"/>
      <c r="O5" s="3"/>
      <c r="P5" s="3"/>
      <c r="S5" s="3" t="s">
        <v>22</v>
      </c>
      <c r="T5" s="4" t="str">
        <f>'DADOS DA OBRA'!$N$28</f>
        <v>00</v>
      </c>
      <c r="U5" s="217"/>
    </row>
    <row r="6" spans="2:2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U6" s="217"/>
    </row>
    <row r="7" spans="2:28" s="5" customFormat="1" ht="20.100000000000001" customHeight="1" x14ac:dyDescent="0.25">
      <c r="B7" s="1" t="s">
        <v>24</v>
      </c>
      <c r="D7" s="43" t="s">
        <v>222</v>
      </c>
      <c r="N7" s="3"/>
      <c r="O7" s="3"/>
      <c r="P7" s="3"/>
      <c r="Q7" s="3" t="s">
        <v>234</v>
      </c>
      <c r="R7" s="313" t="s">
        <v>235</v>
      </c>
      <c r="S7" s="3" t="s">
        <v>25</v>
      </c>
      <c r="T7" s="68" t="s">
        <v>37</v>
      </c>
      <c r="U7" s="217"/>
    </row>
    <row r="8" spans="2:28" s="8" customFormat="1" ht="20.100000000000001" customHeight="1" thickBot="1" x14ac:dyDescent="0.3">
      <c r="B8" s="55"/>
      <c r="C8" s="56"/>
      <c r="D8" s="56"/>
      <c r="E8" s="9"/>
      <c r="F8" s="9"/>
      <c r="G8" s="9"/>
      <c r="H8" s="12"/>
      <c r="I8" s="12"/>
      <c r="J8" s="9"/>
    </row>
    <row r="9" spans="2:28" s="8" customFormat="1" ht="20.100000000000001" customHeight="1" x14ac:dyDescent="0.25">
      <c r="B9" s="601" t="s">
        <v>5</v>
      </c>
      <c r="C9" s="602"/>
      <c r="D9" s="605" t="s">
        <v>0</v>
      </c>
      <c r="E9" s="605" t="s">
        <v>41</v>
      </c>
      <c r="F9" s="605"/>
      <c r="G9" s="605"/>
      <c r="H9" s="605"/>
      <c r="I9" s="605"/>
      <c r="J9" s="605"/>
      <c r="K9" s="605"/>
      <c r="L9" s="605" t="s">
        <v>3</v>
      </c>
      <c r="M9" s="605" t="s">
        <v>220</v>
      </c>
      <c r="N9" s="605"/>
      <c r="O9" s="605"/>
      <c r="P9" s="605"/>
      <c r="Q9" s="605"/>
      <c r="R9" s="605"/>
      <c r="S9" s="605"/>
      <c r="T9" s="607" t="s">
        <v>4</v>
      </c>
      <c r="U9" s="620"/>
    </row>
    <row r="10" spans="2:28" s="8" customFormat="1" ht="20.100000000000001" customHeight="1" thickBot="1" x14ac:dyDescent="0.3">
      <c r="B10" s="603"/>
      <c r="C10" s="604"/>
      <c r="D10" s="606"/>
      <c r="E10" s="606"/>
      <c r="F10" s="606"/>
      <c r="G10" s="606"/>
      <c r="H10" s="606"/>
      <c r="I10" s="606"/>
      <c r="J10" s="606"/>
      <c r="K10" s="606"/>
      <c r="L10" s="606"/>
      <c r="M10" s="216" t="s">
        <v>296</v>
      </c>
      <c r="N10" s="216" t="s">
        <v>83</v>
      </c>
      <c r="O10" s="216" t="s">
        <v>215</v>
      </c>
      <c r="P10" s="216" t="s">
        <v>216</v>
      </c>
      <c r="Q10" s="216" t="s">
        <v>217</v>
      </c>
      <c r="R10" s="216" t="s">
        <v>297</v>
      </c>
      <c r="S10" s="216" t="s">
        <v>132</v>
      </c>
      <c r="T10" s="608"/>
      <c r="U10" s="620"/>
    </row>
    <row r="11" spans="2:28" s="8" customFormat="1" ht="20.100000000000001" customHeight="1" x14ac:dyDescent="0.25">
      <c r="B11" s="621">
        <v>1</v>
      </c>
      <c r="C11" s="622"/>
      <c r="D11" s="302">
        <f>+'[2]BLOCO 1'!$C437</f>
        <v>0</v>
      </c>
      <c r="E11" s="623" t="str">
        <f>+'[2]BLOCO 1'!D437</f>
        <v>ÁGUA FRIA - TUBOS E CONEXÕES</v>
      </c>
      <c r="F11" s="623"/>
      <c r="G11" s="623"/>
      <c r="H11" s="623"/>
      <c r="I11" s="623"/>
      <c r="J11" s="623"/>
      <c r="K11" s="623"/>
      <c r="L11" s="305" t="s">
        <v>900</v>
      </c>
      <c r="M11" s="218"/>
      <c r="N11" s="218"/>
      <c r="O11" s="218"/>
      <c r="P11" s="218"/>
      <c r="Q11" s="218"/>
      <c r="R11" s="218"/>
      <c r="S11" s="218"/>
      <c r="T11" s="219">
        <f>SUM(M11:S11)</f>
        <v>0</v>
      </c>
      <c r="V11" s="223"/>
      <c r="W11" s="223"/>
      <c r="X11" s="223"/>
      <c r="Y11" s="223"/>
      <c r="Z11" s="223"/>
      <c r="AA11" s="223"/>
      <c r="AB11" s="223"/>
    </row>
    <row r="12" spans="2:28" s="8" customFormat="1" ht="20.100000000000001" customHeight="1" x14ac:dyDescent="0.25">
      <c r="B12" s="609">
        <v>2</v>
      </c>
      <c r="C12" s="610"/>
      <c r="D12" s="301" t="str">
        <f>+'[2]BLOCO 1'!$C438</f>
        <v>COMP. 52</v>
      </c>
      <c r="E12" s="612" t="str">
        <f>+'[2]BLOCO 1'!D438</f>
        <v>CAIXA D'ÁGUA 15.000 L</v>
      </c>
      <c r="F12" s="613"/>
      <c r="G12" s="613"/>
      <c r="H12" s="613"/>
      <c r="I12" s="613"/>
      <c r="J12" s="613"/>
      <c r="K12" s="614"/>
      <c r="L12" s="305" t="s">
        <v>900</v>
      </c>
      <c r="M12" s="222"/>
      <c r="N12" s="222"/>
      <c r="O12" s="222"/>
      <c r="P12" s="222"/>
      <c r="Q12" s="222"/>
      <c r="R12" s="222"/>
      <c r="S12" s="222"/>
      <c r="T12" s="220">
        <f t="shared" ref="T12" si="0">SUM(M12:S12)</f>
        <v>0</v>
      </c>
      <c r="V12" s="223"/>
      <c r="W12" s="223"/>
      <c r="X12" s="223"/>
      <c r="Y12" s="223"/>
      <c r="Z12" s="223"/>
      <c r="AA12" s="223"/>
    </row>
    <row r="13" spans="2:28" s="8" customFormat="1" ht="20.100000000000001" customHeight="1" x14ac:dyDescent="0.25">
      <c r="B13" s="609">
        <v>3</v>
      </c>
      <c r="C13" s="610"/>
      <c r="D13" s="301">
        <f>+'[2]BLOCO 1'!$C439</f>
        <v>80901</v>
      </c>
      <c r="E13" s="612" t="str">
        <f>+'[2]BLOCO 1'!D439</f>
        <v>REGISTRO GAVETA BRUTO DIAMETRO 1/2"</v>
      </c>
      <c r="F13" s="613"/>
      <c r="G13" s="613"/>
      <c r="H13" s="613"/>
      <c r="I13" s="613"/>
      <c r="J13" s="613"/>
      <c r="K13" s="614"/>
      <c r="L13" s="305" t="s">
        <v>900</v>
      </c>
      <c r="M13" s="222">
        <v>7</v>
      </c>
      <c r="N13" s="222">
        <v>7</v>
      </c>
      <c r="O13" s="222">
        <v>5</v>
      </c>
      <c r="P13" s="222">
        <v>5</v>
      </c>
      <c r="Q13" s="222">
        <v>5</v>
      </c>
      <c r="R13" s="222">
        <v>5</v>
      </c>
      <c r="S13" s="222"/>
      <c r="T13" s="220">
        <f t="shared" ref="T13:T41" si="1">SUM(M13:S13)</f>
        <v>34</v>
      </c>
      <c r="V13" s="223"/>
      <c r="W13" s="223"/>
      <c r="X13" s="223"/>
      <c r="Y13" s="223"/>
      <c r="Z13" s="223"/>
      <c r="AA13" s="223"/>
    </row>
    <row r="14" spans="2:28" s="8" customFormat="1" ht="20.100000000000001" customHeight="1" x14ac:dyDescent="0.25">
      <c r="B14" s="609">
        <v>4</v>
      </c>
      <c r="C14" s="610"/>
      <c r="D14" s="301">
        <f>+'[2]BLOCO 1'!$C440</f>
        <v>80902</v>
      </c>
      <c r="E14" s="612" t="str">
        <f>+'[2]BLOCO 1'!D440</f>
        <v>REGISTRO DE GAVETA BRUTO DIAMETRO 3/4"</v>
      </c>
      <c r="F14" s="613"/>
      <c r="G14" s="613"/>
      <c r="H14" s="613"/>
      <c r="I14" s="613"/>
      <c r="J14" s="613"/>
      <c r="K14" s="614"/>
      <c r="L14" s="305" t="s">
        <v>900</v>
      </c>
      <c r="M14" s="222">
        <v>4</v>
      </c>
      <c r="N14" s="222"/>
      <c r="O14" s="222"/>
      <c r="P14" s="222"/>
      <c r="Q14" s="222"/>
      <c r="R14" s="222"/>
      <c r="S14" s="222"/>
      <c r="T14" s="220">
        <f t="shared" ref="T14" si="2">SUM(M14:S14)</f>
        <v>4</v>
      </c>
      <c r="V14" s="223"/>
      <c r="W14" s="223"/>
      <c r="X14" s="223"/>
      <c r="Y14" s="223"/>
      <c r="Z14" s="223"/>
      <c r="AA14" s="223"/>
    </row>
    <row r="15" spans="2:28" s="8" customFormat="1" ht="20.100000000000001" customHeight="1" x14ac:dyDescent="0.25">
      <c r="B15" s="609">
        <v>5</v>
      </c>
      <c r="C15" s="610"/>
      <c r="D15" s="301">
        <f>+'[2]BLOCO 1'!$C441</f>
        <v>80946</v>
      </c>
      <c r="E15" s="612" t="str">
        <f>+'[2]BLOCO 1'!D441</f>
        <v>REGISTRO DE PRESSAO C/CANOPLA CROMADA DIAM.3/4"</v>
      </c>
      <c r="F15" s="613"/>
      <c r="G15" s="613"/>
      <c r="H15" s="613"/>
      <c r="I15" s="613"/>
      <c r="J15" s="613"/>
      <c r="K15" s="614"/>
      <c r="L15" s="305" t="s">
        <v>17</v>
      </c>
      <c r="M15" s="222"/>
      <c r="N15" s="222"/>
      <c r="O15" s="222"/>
      <c r="P15" s="222"/>
      <c r="Q15" s="222"/>
      <c r="R15" s="222"/>
      <c r="S15" s="222"/>
      <c r="T15" s="220">
        <f t="shared" si="1"/>
        <v>0</v>
      </c>
      <c r="V15" s="223"/>
      <c r="W15" s="223"/>
      <c r="X15" s="223"/>
      <c r="Y15" s="223"/>
      <c r="Z15" s="223"/>
      <c r="AA15" s="223"/>
    </row>
    <row r="16" spans="2:28" s="8" customFormat="1" ht="20.100000000000001" customHeight="1" x14ac:dyDescent="0.25">
      <c r="B16" s="609">
        <v>6</v>
      </c>
      <c r="C16" s="610"/>
      <c r="D16" s="301">
        <f>+'[2]BLOCO 1'!$C442</f>
        <v>81002</v>
      </c>
      <c r="E16" s="612" t="str">
        <f>+'[2]BLOCO 1'!D442</f>
        <v>TUBO SOLDAVEL PVC MARROM DIAM. 20 MM</v>
      </c>
      <c r="F16" s="613"/>
      <c r="G16" s="613"/>
      <c r="H16" s="613"/>
      <c r="I16" s="613"/>
      <c r="J16" s="613"/>
      <c r="K16" s="614"/>
      <c r="L16" s="305" t="s">
        <v>17</v>
      </c>
      <c r="M16" s="222">
        <v>80.8</v>
      </c>
      <c r="N16" s="222">
        <f>82.34+0.6</f>
        <v>82.94</v>
      </c>
      <c r="O16" s="222">
        <v>47.06</v>
      </c>
      <c r="P16" s="222">
        <v>47.09</v>
      </c>
      <c r="Q16" s="222">
        <v>47.11</v>
      </c>
      <c r="R16" s="222">
        <v>48.67</v>
      </c>
      <c r="S16" s="222"/>
      <c r="T16" s="220">
        <f t="shared" ref="T16" si="3">SUM(M16:S16)</f>
        <v>353.67</v>
      </c>
      <c r="V16" s="223"/>
      <c r="W16" s="223"/>
      <c r="X16" s="223"/>
      <c r="Y16" s="223"/>
      <c r="Z16" s="223"/>
      <c r="AA16" s="223"/>
    </row>
    <row r="17" spans="2:27" s="8" customFormat="1" ht="20.100000000000001" customHeight="1" x14ac:dyDescent="0.25">
      <c r="B17" s="609">
        <v>7</v>
      </c>
      <c r="C17" s="610"/>
      <c r="D17" s="301">
        <f>+'[2]BLOCO 1'!$C443</f>
        <v>81003</v>
      </c>
      <c r="E17" s="612" t="str">
        <f>+'[2]BLOCO 1'!D443</f>
        <v>TUBO SOLDAVEL PVC MARROM DIAM. 25 MM</v>
      </c>
      <c r="F17" s="613"/>
      <c r="G17" s="613"/>
      <c r="H17" s="613"/>
      <c r="I17" s="613"/>
      <c r="J17" s="613"/>
      <c r="K17" s="614"/>
      <c r="L17" s="305" t="s">
        <v>17</v>
      </c>
      <c r="M17" s="222">
        <v>11</v>
      </c>
      <c r="N17" s="222">
        <v>4.13</v>
      </c>
      <c r="O17" s="222">
        <v>4.13</v>
      </c>
      <c r="P17" s="222">
        <v>4.13</v>
      </c>
      <c r="Q17" s="222">
        <v>4.13</v>
      </c>
      <c r="R17" s="222">
        <v>4.13</v>
      </c>
      <c r="S17" s="222">
        <v>3.52</v>
      </c>
      <c r="T17" s="220">
        <f t="shared" si="1"/>
        <v>35.169999999999995</v>
      </c>
      <c r="V17" s="223"/>
      <c r="W17" s="223"/>
      <c r="X17" s="223"/>
      <c r="Y17" s="223"/>
      <c r="Z17" s="223"/>
      <c r="AA17" s="223"/>
    </row>
    <row r="18" spans="2:27" s="8" customFormat="1" ht="20.100000000000001" customHeight="1" x14ac:dyDescent="0.25">
      <c r="B18" s="609">
        <v>8</v>
      </c>
      <c r="C18" s="610"/>
      <c r="D18" s="301">
        <f>+'[2]BLOCO 1'!$C444</f>
        <v>81004</v>
      </c>
      <c r="E18" s="612" t="str">
        <f>+'[2]BLOCO 1'!D444</f>
        <v>TUBO SOLDAVEL PVC MARROM DIAM. 32 MM</v>
      </c>
      <c r="F18" s="613"/>
      <c r="G18" s="613"/>
      <c r="H18" s="613"/>
      <c r="I18" s="613"/>
      <c r="J18" s="613"/>
      <c r="K18" s="614"/>
      <c r="L18" s="305" t="s">
        <v>900</v>
      </c>
      <c r="M18" s="222"/>
      <c r="N18" s="222"/>
      <c r="O18" s="222"/>
      <c r="P18" s="222"/>
      <c r="Q18" s="222"/>
      <c r="R18" s="222"/>
      <c r="S18" s="222"/>
      <c r="T18" s="220">
        <f t="shared" ref="T18" si="4">SUM(M18:S18)</f>
        <v>0</v>
      </c>
      <c r="V18" s="223"/>
      <c r="W18" s="223"/>
      <c r="X18" s="223"/>
      <c r="Y18" s="223"/>
      <c r="Z18" s="223"/>
      <c r="AA18" s="223"/>
    </row>
    <row r="19" spans="2:27" s="8" customFormat="1" ht="20.100000000000001" customHeight="1" x14ac:dyDescent="0.25">
      <c r="B19" s="609">
        <v>9</v>
      </c>
      <c r="C19" s="610"/>
      <c r="D19" s="301">
        <f>+'[2]BLOCO 1'!$C445</f>
        <v>81065</v>
      </c>
      <c r="E19" s="612" t="str">
        <f>+'[2]BLOCO 1'!D445</f>
        <v>ADAPTADOR SOLDÁVEL CURTO COM BOLSA E ROSCA PARA REGISTRO 20X1/2"</v>
      </c>
      <c r="F19" s="613"/>
      <c r="G19" s="613"/>
      <c r="H19" s="613"/>
      <c r="I19" s="613"/>
      <c r="J19" s="613"/>
      <c r="K19" s="614"/>
      <c r="L19" s="305" t="s">
        <v>900</v>
      </c>
      <c r="M19" s="222">
        <v>22</v>
      </c>
      <c r="N19" s="222">
        <v>18</v>
      </c>
      <c r="O19" s="222">
        <v>10</v>
      </c>
      <c r="P19" s="222">
        <v>10</v>
      </c>
      <c r="Q19" s="222">
        <v>10</v>
      </c>
      <c r="R19" s="222">
        <v>10</v>
      </c>
      <c r="S19" s="222"/>
      <c r="T19" s="220">
        <f t="shared" si="1"/>
        <v>80</v>
      </c>
      <c r="V19" s="223"/>
      <c r="W19" s="223"/>
      <c r="X19" s="223"/>
      <c r="Y19" s="223"/>
      <c r="Z19" s="223"/>
      <c r="AA19" s="223"/>
    </row>
    <row r="20" spans="2:27" s="8" customFormat="1" ht="20.100000000000001" customHeight="1" x14ac:dyDescent="0.25">
      <c r="B20" s="609">
        <v>10</v>
      </c>
      <c r="C20" s="610"/>
      <c r="D20" s="301">
        <f>+'[2]BLOCO 1'!$C446</f>
        <v>81066</v>
      </c>
      <c r="E20" s="612" t="str">
        <f>+'[2]BLOCO 1'!D446</f>
        <v>ADAPTADOR SOLDÁVEL CURTO C/ BOLSA E ROSCA PARA REGISTRO 25X3/4"</v>
      </c>
      <c r="F20" s="613"/>
      <c r="G20" s="613"/>
      <c r="H20" s="613"/>
      <c r="I20" s="613"/>
      <c r="J20" s="613"/>
      <c r="K20" s="614"/>
      <c r="L20" s="305" t="s">
        <v>900</v>
      </c>
      <c r="M20" s="222"/>
      <c r="N20" s="222"/>
      <c r="O20" s="222"/>
      <c r="P20" s="222"/>
      <c r="Q20" s="222"/>
      <c r="R20" s="222"/>
      <c r="S20" s="222"/>
      <c r="T20" s="220">
        <f t="shared" ref="T20:T27" si="5">SUM(M20:S20)</f>
        <v>0</v>
      </c>
      <c r="V20" s="223"/>
      <c r="W20" s="223"/>
      <c r="X20" s="223"/>
      <c r="Y20" s="223"/>
      <c r="Z20" s="223"/>
      <c r="AA20" s="223"/>
    </row>
    <row r="21" spans="2:27" s="8" customFormat="1" ht="20.100000000000001" customHeight="1" x14ac:dyDescent="0.25">
      <c r="B21" s="609">
        <v>11</v>
      </c>
      <c r="C21" s="610"/>
      <c r="D21" s="301">
        <f>+'[2]BLOCO 1'!$C447</f>
        <v>81161</v>
      </c>
      <c r="E21" s="612" t="str">
        <f>+'[2]BLOCO 1'!D447</f>
        <v>BUCHA DE REDUÇÃO SOLDAVEL CURTA 25 X 20 MM</v>
      </c>
      <c r="F21" s="613"/>
      <c r="G21" s="613"/>
      <c r="H21" s="613"/>
      <c r="I21" s="613"/>
      <c r="J21" s="613"/>
      <c r="K21" s="614"/>
      <c r="L21" s="305" t="s">
        <v>900</v>
      </c>
      <c r="M21" s="222"/>
      <c r="N21" s="222"/>
      <c r="O21" s="222"/>
      <c r="P21" s="222"/>
      <c r="Q21" s="222"/>
      <c r="R21" s="222"/>
      <c r="S21" s="222"/>
      <c r="T21" s="220">
        <f t="shared" si="5"/>
        <v>0</v>
      </c>
      <c r="V21" s="223"/>
      <c r="W21" s="223"/>
      <c r="X21" s="223"/>
      <c r="Y21" s="223"/>
      <c r="Z21" s="223"/>
      <c r="AA21" s="223"/>
    </row>
    <row r="22" spans="2:27" s="8" customFormat="1" ht="20.100000000000001" customHeight="1" x14ac:dyDescent="0.25">
      <c r="B22" s="609">
        <v>12</v>
      </c>
      <c r="C22" s="610"/>
      <c r="D22" s="301">
        <f>+'[2]BLOCO 1'!$C448</f>
        <v>81162</v>
      </c>
      <c r="E22" s="612" t="str">
        <f>+'[2]BLOCO 1'!D448</f>
        <v>BUCHA DE REDUCAO SOLDÁVEL CURTA 32 X 25 MM</v>
      </c>
      <c r="F22" s="613"/>
      <c r="G22" s="613"/>
      <c r="H22" s="613"/>
      <c r="I22" s="613"/>
      <c r="J22" s="613"/>
      <c r="K22" s="614"/>
      <c r="L22" s="305" t="s">
        <v>900</v>
      </c>
      <c r="M22" s="222"/>
      <c r="N22" s="222"/>
      <c r="O22" s="222"/>
      <c r="P22" s="222"/>
      <c r="Q22" s="222"/>
      <c r="R22" s="222"/>
      <c r="S22" s="222"/>
      <c r="T22" s="220">
        <f t="shared" si="5"/>
        <v>0</v>
      </c>
      <c r="V22" s="223"/>
      <c r="W22" s="223"/>
      <c r="X22" s="223"/>
      <c r="Y22" s="223"/>
      <c r="Z22" s="223"/>
      <c r="AA22" s="223"/>
    </row>
    <row r="23" spans="2:27" s="8" customFormat="1" ht="20.100000000000001" customHeight="1" x14ac:dyDescent="0.25">
      <c r="B23" s="609">
        <v>13</v>
      </c>
      <c r="C23" s="610"/>
      <c r="D23" s="301">
        <f>+'[2]BLOCO 1'!$C449</f>
        <v>81320</v>
      </c>
      <c r="E23" s="612" t="str">
        <f>+'[2]BLOCO 1'!D449</f>
        <v>JOELHO 90 GRAUS SOLDAVEL DIAMETRO 20 MM</v>
      </c>
      <c r="F23" s="613"/>
      <c r="G23" s="613"/>
      <c r="H23" s="613"/>
      <c r="I23" s="613"/>
      <c r="J23" s="613"/>
      <c r="K23" s="614"/>
      <c r="L23" s="305" t="s">
        <v>900</v>
      </c>
      <c r="M23" s="222">
        <v>41</v>
      </c>
      <c r="N23" s="222">
        <v>29</v>
      </c>
      <c r="O23" s="222">
        <v>19</v>
      </c>
      <c r="P23" s="222">
        <v>19</v>
      </c>
      <c r="Q23" s="222">
        <v>19</v>
      </c>
      <c r="R23" s="222">
        <v>19</v>
      </c>
      <c r="S23" s="222"/>
      <c r="T23" s="220">
        <f t="shared" ref="T23" si="6">SUM(M23:S23)</f>
        <v>146</v>
      </c>
      <c r="V23" s="223"/>
      <c r="W23" s="223"/>
      <c r="X23" s="223"/>
      <c r="Y23" s="223"/>
      <c r="Z23" s="223"/>
      <c r="AA23" s="223"/>
    </row>
    <row r="24" spans="2:27" s="8" customFormat="1" ht="20.100000000000001" customHeight="1" x14ac:dyDescent="0.25">
      <c r="B24" s="609">
        <v>14</v>
      </c>
      <c r="C24" s="610"/>
      <c r="D24" s="301">
        <f>+'[2]BLOCO 1'!$C450</f>
        <v>81321</v>
      </c>
      <c r="E24" s="612" t="str">
        <f>+'[2]BLOCO 1'!D450</f>
        <v>JOELHO 90 GRAUS SOLDAVEL DIAMETRO 25 MM</v>
      </c>
      <c r="F24" s="613"/>
      <c r="G24" s="613"/>
      <c r="H24" s="613"/>
      <c r="I24" s="613"/>
      <c r="J24" s="613"/>
      <c r="K24" s="614"/>
      <c r="L24" s="305" t="s">
        <v>900</v>
      </c>
      <c r="M24" s="222">
        <v>2</v>
      </c>
      <c r="N24" s="222"/>
      <c r="O24" s="222"/>
      <c r="P24" s="222"/>
      <c r="Q24" s="222"/>
      <c r="R24" s="222"/>
      <c r="S24" s="222"/>
      <c r="T24" s="220">
        <f t="shared" si="5"/>
        <v>2</v>
      </c>
      <c r="V24" s="223"/>
      <c r="W24" s="223"/>
      <c r="X24" s="223"/>
      <c r="Y24" s="223"/>
      <c r="Z24" s="223"/>
      <c r="AA24" s="223"/>
    </row>
    <row r="25" spans="2:27" s="8" customFormat="1" ht="20.100000000000001" customHeight="1" x14ac:dyDescent="0.25">
      <c r="B25" s="609">
        <v>15</v>
      </c>
      <c r="C25" s="610"/>
      <c r="D25" s="301">
        <f>+'[2]BLOCO 1'!$C451</f>
        <v>81322</v>
      </c>
      <c r="E25" s="612" t="str">
        <f>+'[2]BLOCO 1'!D451</f>
        <v>JOELHO 90 GRAUS SOLDAVEL DIAMETRO 32 MM (1")</v>
      </c>
      <c r="F25" s="613"/>
      <c r="G25" s="613"/>
      <c r="H25" s="613"/>
      <c r="I25" s="613"/>
      <c r="J25" s="613"/>
      <c r="K25" s="614"/>
      <c r="L25" s="305" t="s">
        <v>900</v>
      </c>
      <c r="M25" s="222"/>
      <c r="N25" s="222"/>
      <c r="O25" s="222"/>
      <c r="P25" s="222"/>
      <c r="Q25" s="222"/>
      <c r="R25" s="222"/>
      <c r="S25" s="222"/>
      <c r="T25" s="220">
        <f t="shared" ref="T25:T26" si="7">SUM(M25:S25)</f>
        <v>0</v>
      </c>
      <c r="V25" s="223"/>
      <c r="W25" s="223"/>
      <c r="X25" s="223"/>
      <c r="Y25" s="223"/>
      <c r="Z25" s="223"/>
      <c r="AA25" s="223"/>
    </row>
    <row r="26" spans="2:27" s="8" customFormat="1" ht="20.100000000000001" customHeight="1" x14ac:dyDescent="0.25">
      <c r="B26" s="609">
        <v>16</v>
      </c>
      <c r="C26" s="610"/>
      <c r="D26" s="301">
        <f>+'[2]BLOCO 1'!$C452</f>
        <v>81401</v>
      </c>
      <c r="E26" s="612" t="str">
        <f>+'[2]BLOCO 1'!D452</f>
        <v>TE 90 GRAUS SOLDAVEL DIAMETRO 20 MM</v>
      </c>
      <c r="F26" s="613"/>
      <c r="G26" s="613"/>
      <c r="H26" s="613"/>
      <c r="I26" s="613"/>
      <c r="J26" s="613"/>
      <c r="K26" s="614"/>
      <c r="L26" s="305" t="s">
        <v>900</v>
      </c>
      <c r="M26" s="222">
        <v>18</v>
      </c>
      <c r="N26" s="222">
        <v>19</v>
      </c>
      <c r="O26" s="222">
        <v>10</v>
      </c>
      <c r="P26" s="222">
        <v>10</v>
      </c>
      <c r="Q26" s="222">
        <v>10</v>
      </c>
      <c r="R26" s="222">
        <v>1</v>
      </c>
      <c r="S26" s="222"/>
      <c r="T26" s="220">
        <f t="shared" si="7"/>
        <v>68</v>
      </c>
      <c r="V26" s="223"/>
      <c r="W26" s="223"/>
      <c r="X26" s="223"/>
      <c r="Y26" s="223"/>
      <c r="Z26" s="223"/>
      <c r="AA26" s="223"/>
    </row>
    <row r="27" spans="2:27" s="8" customFormat="1" ht="20.100000000000001" customHeight="1" x14ac:dyDescent="0.25">
      <c r="B27" s="609">
        <v>17</v>
      </c>
      <c r="C27" s="610"/>
      <c r="D27" s="301">
        <f>+'[2]BLOCO 1'!$C453</f>
        <v>81402</v>
      </c>
      <c r="E27" s="612" t="str">
        <f>+'[2]BLOCO 1'!D453</f>
        <v>TE 90 GRAUS SOLDAVEL DIAMETRO 25 MM</v>
      </c>
      <c r="F27" s="613"/>
      <c r="G27" s="613"/>
      <c r="H27" s="613"/>
      <c r="I27" s="613"/>
      <c r="J27" s="613"/>
      <c r="K27" s="614"/>
      <c r="L27" s="305" t="s">
        <v>900</v>
      </c>
      <c r="M27" s="222"/>
      <c r="N27" s="222"/>
      <c r="O27" s="222"/>
      <c r="P27" s="222"/>
      <c r="Q27" s="222"/>
      <c r="R27" s="222"/>
      <c r="S27" s="222"/>
      <c r="T27" s="220">
        <f t="shared" si="5"/>
        <v>0</v>
      </c>
      <c r="V27" s="223"/>
      <c r="W27" s="223"/>
      <c r="X27" s="223"/>
      <c r="Y27" s="223"/>
      <c r="Z27" s="223"/>
      <c r="AA27" s="223"/>
    </row>
    <row r="28" spans="2:27" s="8" customFormat="1" ht="20.100000000000001" customHeight="1" x14ac:dyDescent="0.25">
      <c r="B28" s="609">
        <v>18</v>
      </c>
      <c r="C28" s="610"/>
      <c r="D28" s="301">
        <f>+'[2]BLOCO 1'!$C454</f>
        <v>81403</v>
      </c>
      <c r="E28" s="611" t="str">
        <f>+'[2]BLOCO 1'!D454</f>
        <v>TE 90 GRAUS SOLDAVEL DIAMETRO 32 MM</v>
      </c>
      <c r="F28" s="611"/>
      <c r="G28" s="611"/>
      <c r="H28" s="611"/>
      <c r="I28" s="611"/>
      <c r="J28" s="611"/>
      <c r="K28" s="611"/>
      <c r="L28" s="305" t="s">
        <v>900</v>
      </c>
      <c r="M28" s="222">
        <v>2</v>
      </c>
      <c r="N28" s="222">
        <v>1</v>
      </c>
      <c r="O28" s="222">
        <v>1</v>
      </c>
      <c r="P28" s="222">
        <v>1</v>
      </c>
      <c r="Q28" s="222">
        <v>1</v>
      </c>
      <c r="R28" s="222">
        <v>1</v>
      </c>
      <c r="S28" s="222"/>
      <c r="T28" s="220">
        <f t="shared" si="1"/>
        <v>7</v>
      </c>
      <c r="V28" s="223"/>
      <c r="W28" s="223"/>
      <c r="X28" s="223"/>
      <c r="Y28" s="223"/>
      <c r="Z28" s="223"/>
      <c r="AA28" s="223"/>
    </row>
    <row r="29" spans="2:27" s="8" customFormat="1" ht="20.100000000000001" customHeight="1" x14ac:dyDescent="0.25">
      <c r="B29" s="609">
        <v>19</v>
      </c>
      <c r="C29" s="610"/>
      <c r="D29" s="301">
        <v>81146</v>
      </c>
      <c r="E29" s="612" t="s">
        <v>967</v>
      </c>
      <c r="F29" s="613"/>
      <c r="G29" s="613"/>
      <c r="H29" s="613"/>
      <c r="I29" s="613"/>
      <c r="J29" s="613"/>
      <c r="K29" s="614"/>
      <c r="L29" s="305" t="s">
        <v>900</v>
      </c>
      <c r="M29" s="222"/>
      <c r="N29" s="222"/>
      <c r="O29" s="222"/>
      <c r="P29" s="222"/>
      <c r="Q29" s="222"/>
      <c r="R29" s="222"/>
      <c r="S29" s="222"/>
      <c r="T29" s="220">
        <f t="shared" ref="T29" si="8">SUM(M29:S29)</f>
        <v>0</v>
      </c>
      <c r="V29" s="223"/>
      <c r="W29" s="223"/>
      <c r="X29" s="223"/>
      <c r="Y29" s="223"/>
      <c r="Z29" s="223"/>
      <c r="AA29" s="223"/>
    </row>
    <row r="30" spans="2:27" s="8" customFormat="1" ht="39.950000000000003" customHeight="1" x14ac:dyDescent="0.25">
      <c r="B30" s="615">
        <v>20</v>
      </c>
      <c r="C30" s="616"/>
      <c r="D30" s="307">
        <v>89500</v>
      </c>
      <c r="E30" s="617" t="s">
        <v>923</v>
      </c>
      <c r="F30" s="617"/>
      <c r="G30" s="617"/>
      <c r="H30" s="617"/>
      <c r="I30" s="617"/>
      <c r="J30" s="617"/>
      <c r="K30" s="617"/>
      <c r="L30" s="308" t="s">
        <v>900</v>
      </c>
      <c r="M30" s="309"/>
      <c r="N30" s="309"/>
      <c r="O30" s="309"/>
      <c r="P30" s="309"/>
      <c r="Q30" s="309"/>
      <c r="R30" s="309"/>
      <c r="S30" s="309">
        <v>2</v>
      </c>
      <c r="T30" s="220">
        <f t="shared" si="1"/>
        <v>2</v>
      </c>
      <c r="V30" s="310" t="s">
        <v>293</v>
      </c>
      <c r="W30" s="223"/>
      <c r="X30" s="223"/>
      <c r="Y30" s="223"/>
      <c r="Z30" s="223"/>
      <c r="AA30" s="223"/>
    </row>
    <row r="31" spans="2:27" s="8" customFormat="1" ht="20.100000000000001" customHeight="1" x14ac:dyDescent="0.25">
      <c r="B31" s="615">
        <v>21</v>
      </c>
      <c r="C31" s="616"/>
      <c r="D31" s="307">
        <v>81537</v>
      </c>
      <c r="E31" s="617" t="s">
        <v>907</v>
      </c>
      <c r="F31" s="617"/>
      <c r="G31" s="617"/>
      <c r="H31" s="617"/>
      <c r="I31" s="617"/>
      <c r="J31" s="617"/>
      <c r="K31" s="617"/>
      <c r="L31" s="308" t="s">
        <v>900</v>
      </c>
      <c r="M31" s="309">
        <v>5</v>
      </c>
      <c r="N31" s="309">
        <v>5</v>
      </c>
      <c r="O31" s="309">
        <v>5</v>
      </c>
      <c r="P31" s="309">
        <v>5</v>
      </c>
      <c r="Q31" s="309">
        <v>5</v>
      </c>
      <c r="R31" s="309">
        <v>5</v>
      </c>
      <c r="S31" s="309"/>
      <c r="T31" s="220">
        <f t="shared" ref="T31:T32" si="9">SUM(M31:S31)</f>
        <v>30</v>
      </c>
      <c r="V31" s="223"/>
      <c r="W31" s="223"/>
      <c r="X31" s="223"/>
      <c r="Y31" s="223"/>
      <c r="Z31" s="223"/>
      <c r="AA31" s="223"/>
    </row>
    <row r="32" spans="2:27" s="8" customFormat="1" ht="20.100000000000001" customHeight="1" x14ac:dyDescent="0.25">
      <c r="B32" s="615">
        <v>22</v>
      </c>
      <c r="C32" s="616"/>
      <c r="D32" s="307">
        <v>81538</v>
      </c>
      <c r="E32" s="617" t="s">
        <v>925</v>
      </c>
      <c r="F32" s="617"/>
      <c r="G32" s="617"/>
      <c r="H32" s="617"/>
      <c r="I32" s="617"/>
      <c r="J32" s="617"/>
      <c r="K32" s="617"/>
      <c r="L32" s="308" t="s">
        <v>900</v>
      </c>
      <c r="M32" s="309"/>
      <c r="N32" s="309"/>
      <c r="O32" s="309"/>
      <c r="P32" s="309"/>
      <c r="Q32" s="309"/>
      <c r="R32" s="309"/>
      <c r="S32" s="309">
        <v>4</v>
      </c>
      <c r="T32" s="220">
        <f t="shared" si="9"/>
        <v>4</v>
      </c>
      <c r="V32" s="223"/>
      <c r="W32" s="223"/>
      <c r="X32" s="223"/>
      <c r="Y32" s="223"/>
      <c r="Z32" s="223"/>
      <c r="AA32" s="223"/>
    </row>
    <row r="33" spans="2:27" s="8" customFormat="1" ht="20.100000000000001" customHeight="1" x14ac:dyDescent="0.25">
      <c r="B33" s="615">
        <v>23</v>
      </c>
      <c r="C33" s="616"/>
      <c r="D33" s="307">
        <v>81539</v>
      </c>
      <c r="E33" s="617" t="s">
        <v>902</v>
      </c>
      <c r="F33" s="617"/>
      <c r="G33" s="617"/>
      <c r="H33" s="617"/>
      <c r="I33" s="617"/>
      <c r="J33" s="617"/>
      <c r="K33" s="617"/>
      <c r="L33" s="308" t="s">
        <v>900</v>
      </c>
      <c r="M33" s="309">
        <v>1</v>
      </c>
      <c r="N33" s="309"/>
      <c r="O33" s="309"/>
      <c r="P33" s="309"/>
      <c r="Q33" s="309"/>
      <c r="R33" s="309"/>
      <c r="S33" s="309">
        <f>3+1</f>
        <v>4</v>
      </c>
      <c r="T33" s="220">
        <f t="shared" ref="T33:T35" si="10">SUM(M33:S33)</f>
        <v>5</v>
      </c>
      <c r="V33" s="223"/>
      <c r="W33" s="223"/>
      <c r="X33" s="223"/>
      <c r="Y33" s="223"/>
      <c r="Z33" s="223"/>
      <c r="AA33" s="223"/>
    </row>
    <row r="34" spans="2:27" s="8" customFormat="1" ht="20.100000000000001" customHeight="1" x14ac:dyDescent="0.25">
      <c r="B34" s="615">
        <v>24</v>
      </c>
      <c r="C34" s="616"/>
      <c r="D34" s="307">
        <v>81540</v>
      </c>
      <c r="E34" s="617" t="s">
        <v>919</v>
      </c>
      <c r="F34" s="617"/>
      <c r="G34" s="617"/>
      <c r="H34" s="617"/>
      <c r="I34" s="617"/>
      <c r="J34" s="617"/>
      <c r="K34" s="617"/>
      <c r="L34" s="308" t="s">
        <v>900</v>
      </c>
      <c r="M34" s="309"/>
      <c r="N34" s="309">
        <v>1</v>
      </c>
      <c r="O34" s="309"/>
      <c r="P34" s="309"/>
      <c r="Q34" s="309">
        <v>1</v>
      </c>
      <c r="R34" s="309"/>
      <c r="S34" s="309">
        <v>17</v>
      </c>
      <c r="T34" s="220">
        <f t="shared" si="10"/>
        <v>19</v>
      </c>
      <c r="V34" s="223"/>
      <c r="W34" s="223"/>
      <c r="X34" s="223"/>
      <c r="Y34" s="223"/>
      <c r="Z34" s="223"/>
      <c r="AA34" s="223"/>
    </row>
    <row r="35" spans="2:27" s="8" customFormat="1" ht="20.100000000000001" customHeight="1" x14ac:dyDescent="0.25">
      <c r="B35" s="615">
        <v>25</v>
      </c>
      <c r="C35" s="616"/>
      <c r="D35" s="307">
        <v>81541</v>
      </c>
      <c r="E35" s="617" t="s">
        <v>932</v>
      </c>
      <c r="F35" s="617"/>
      <c r="G35" s="617"/>
      <c r="H35" s="617"/>
      <c r="I35" s="617"/>
      <c r="J35" s="617"/>
      <c r="K35" s="617"/>
      <c r="L35" s="308" t="s">
        <v>900</v>
      </c>
      <c r="M35" s="309"/>
      <c r="N35" s="309"/>
      <c r="O35" s="309"/>
      <c r="P35" s="309"/>
      <c r="Q35" s="309"/>
      <c r="R35" s="309"/>
      <c r="S35" s="309">
        <v>4</v>
      </c>
      <c r="T35" s="220">
        <f t="shared" si="10"/>
        <v>4</v>
      </c>
      <c r="V35" s="223"/>
      <c r="W35" s="223"/>
      <c r="X35" s="223"/>
      <c r="Y35" s="223"/>
      <c r="Z35" s="223"/>
      <c r="AA35" s="223"/>
    </row>
    <row r="36" spans="2:27" s="8" customFormat="1" ht="20.100000000000001" customHeight="1" x14ac:dyDescent="0.25">
      <c r="B36" s="615">
        <v>26</v>
      </c>
      <c r="C36" s="616"/>
      <c r="D36" s="307">
        <v>80555</v>
      </c>
      <c r="E36" s="617" t="s">
        <v>903</v>
      </c>
      <c r="F36" s="617"/>
      <c r="G36" s="617"/>
      <c r="H36" s="617"/>
      <c r="I36" s="617"/>
      <c r="J36" s="617"/>
      <c r="K36" s="617"/>
      <c r="L36" s="308" t="s">
        <v>900</v>
      </c>
      <c r="M36" s="309">
        <v>26</v>
      </c>
      <c r="N36" s="309">
        <v>47</v>
      </c>
      <c r="O36" s="309">
        <v>16</v>
      </c>
      <c r="P36" s="309">
        <v>16</v>
      </c>
      <c r="Q36" s="309">
        <v>16</v>
      </c>
      <c r="R36" s="309">
        <v>16</v>
      </c>
      <c r="S36" s="309"/>
      <c r="T36" s="220">
        <f t="shared" si="1"/>
        <v>137</v>
      </c>
      <c r="V36" s="223"/>
      <c r="W36" s="223"/>
      <c r="X36" s="223"/>
      <c r="Y36" s="223"/>
      <c r="Z36" s="223"/>
      <c r="AA36" s="223"/>
    </row>
    <row r="37" spans="2:27" s="8" customFormat="1" ht="20.100000000000001" customHeight="1" x14ac:dyDescent="0.25">
      <c r="B37" s="618">
        <v>27</v>
      </c>
      <c r="C37" s="619"/>
      <c r="D37" s="307">
        <v>81179</v>
      </c>
      <c r="E37" s="617" t="s">
        <v>905</v>
      </c>
      <c r="F37" s="617"/>
      <c r="G37" s="617"/>
      <c r="H37" s="617"/>
      <c r="I37" s="617"/>
      <c r="J37" s="617"/>
      <c r="K37" s="617"/>
      <c r="L37" s="308" t="s">
        <v>900</v>
      </c>
      <c r="M37" s="309">
        <v>1</v>
      </c>
      <c r="N37" s="309">
        <v>1</v>
      </c>
      <c r="O37" s="309">
        <v>1</v>
      </c>
      <c r="P37" s="309">
        <v>1</v>
      </c>
      <c r="Q37" s="309">
        <v>1</v>
      </c>
      <c r="R37" s="309">
        <v>1</v>
      </c>
      <c r="S37" s="309"/>
      <c r="T37" s="220">
        <f t="shared" ref="T37" si="11">SUM(M37:S37)</f>
        <v>6</v>
      </c>
      <c r="V37" s="223"/>
      <c r="W37" s="223"/>
      <c r="X37" s="223"/>
      <c r="Y37" s="223"/>
      <c r="Z37" s="223"/>
      <c r="AA37" s="223"/>
    </row>
    <row r="38" spans="2:27" s="8" customFormat="1" ht="20.100000000000001" customHeight="1" x14ac:dyDescent="0.25">
      <c r="B38" s="618">
        <v>28</v>
      </c>
      <c r="C38" s="619"/>
      <c r="D38" s="307">
        <v>81180</v>
      </c>
      <c r="E38" s="617" t="s">
        <v>906</v>
      </c>
      <c r="F38" s="617"/>
      <c r="G38" s="617"/>
      <c r="H38" s="617"/>
      <c r="I38" s="617"/>
      <c r="J38" s="617"/>
      <c r="K38" s="617"/>
      <c r="L38" s="308" t="s">
        <v>900</v>
      </c>
      <c r="M38" s="309">
        <v>1</v>
      </c>
      <c r="N38" s="309"/>
      <c r="O38" s="309"/>
      <c r="P38" s="309"/>
      <c r="Q38" s="309"/>
      <c r="R38" s="309"/>
      <c r="S38" s="309"/>
      <c r="T38" s="220">
        <f t="shared" si="1"/>
        <v>1</v>
      </c>
      <c r="V38" s="223"/>
      <c r="W38" s="223"/>
      <c r="X38" s="223"/>
      <c r="Y38" s="223"/>
      <c r="Z38" s="223"/>
      <c r="AA38" s="223"/>
    </row>
    <row r="39" spans="2:27" s="8" customFormat="1" ht="20.100000000000001" customHeight="1" x14ac:dyDescent="0.25">
      <c r="B39" s="618">
        <v>29</v>
      </c>
      <c r="C39" s="619"/>
      <c r="D39" s="307">
        <v>81165</v>
      </c>
      <c r="E39" s="617" t="s">
        <v>935</v>
      </c>
      <c r="F39" s="617"/>
      <c r="G39" s="617"/>
      <c r="H39" s="617"/>
      <c r="I39" s="617"/>
      <c r="J39" s="617"/>
      <c r="K39" s="617"/>
      <c r="L39" s="308" t="s">
        <v>900</v>
      </c>
      <c r="M39" s="309"/>
      <c r="N39" s="309"/>
      <c r="O39" s="309"/>
      <c r="P39" s="309"/>
      <c r="Q39" s="309"/>
      <c r="R39" s="309"/>
      <c r="S39" s="309">
        <v>5</v>
      </c>
      <c r="T39" s="220">
        <f t="shared" si="1"/>
        <v>5</v>
      </c>
      <c r="V39" s="223"/>
      <c r="W39" s="223"/>
      <c r="X39" s="223"/>
      <c r="Y39" s="223"/>
      <c r="Z39" s="223"/>
      <c r="AA39" s="223"/>
    </row>
    <row r="40" spans="2:27" s="8" customFormat="1" ht="20.100000000000001" customHeight="1" x14ac:dyDescent="0.25">
      <c r="B40" s="618">
        <v>30</v>
      </c>
      <c r="C40" s="619"/>
      <c r="D40" s="307">
        <v>81305</v>
      </c>
      <c r="E40" s="617" t="s">
        <v>920</v>
      </c>
      <c r="F40" s="617"/>
      <c r="G40" s="617"/>
      <c r="H40" s="617"/>
      <c r="I40" s="617"/>
      <c r="J40" s="617"/>
      <c r="K40" s="617"/>
      <c r="L40" s="308" t="s">
        <v>900</v>
      </c>
      <c r="M40" s="309"/>
      <c r="N40" s="309">
        <v>1</v>
      </c>
      <c r="O40" s="309">
        <v>1</v>
      </c>
      <c r="P40" s="309">
        <v>1</v>
      </c>
      <c r="Q40" s="309">
        <v>1</v>
      </c>
      <c r="R40" s="309">
        <v>1</v>
      </c>
      <c r="S40" s="309"/>
      <c r="T40" s="220">
        <f t="shared" si="1"/>
        <v>5</v>
      </c>
      <c r="V40" s="223"/>
      <c r="W40" s="223"/>
      <c r="X40" s="223"/>
      <c r="Y40" s="223"/>
      <c r="Z40" s="223"/>
      <c r="AA40" s="223"/>
    </row>
    <row r="41" spans="2:27" s="8" customFormat="1" ht="20.100000000000001" customHeight="1" x14ac:dyDescent="0.25">
      <c r="B41" s="618">
        <v>31</v>
      </c>
      <c r="C41" s="619"/>
      <c r="D41" s="307">
        <v>81324</v>
      </c>
      <c r="E41" s="617" t="s">
        <v>908</v>
      </c>
      <c r="F41" s="617"/>
      <c r="G41" s="617"/>
      <c r="H41" s="617"/>
      <c r="I41" s="617"/>
      <c r="J41" s="617"/>
      <c r="K41" s="617"/>
      <c r="L41" s="308" t="s">
        <v>900</v>
      </c>
      <c r="M41" s="309">
        <v>2</v>
      </c>
      <c r="N41" s="309"/>
      <c r="O41" s="309">
        <v>1</v>
      </c>
      <c r="P41" s="309"/>
      <c r="Q41" s="309"/>
      <c r="R41" s="309">
        <v>1</v>
      </c>
      <c r="S41" s="309"/>
      <c r="T41" s="220">
        <f t="shared" si="1"/>
        <v>4</v>
      </c>
      <c r="V41" s="223"/>
      <c r="W41" s="223"/>
      <c r="X41" s="223"/>
      <c r="Y41" s="223"/>
      <c r="Z41" s="223"/>
      <c r="AA41" s="223"/>
    </row>
    <row r="42" spans="2:27" s="8" customFormat="1" ht="20.100000000000001" customHeight="1" x14ac:dyDescent="0.25">
      <c r="B42" s="618">
        <v>32</v>
      </c>
      <c r="C42" s="619"/>
      <c r="D42" s="307">
        <v>81340</v>
      </c>
      <c r="E42" s="617" t="s">
        <v>909</v>
      </c>
      <c r="F42" s="617"/>
      <c r="G42" s="617"/>
      <c r="H42" s="617"/>
      <c r="I42" s="617"/>
      <c r="J42" s="617"/>
      <c r="K42" s="617"/>
      <c r="L42" s="308" t="s">
        <v>900</v>
      </c>
      <c r="M42" s="309">
        <v>2</v>
      </c>
      <c r="N42" s="309">
        <v>1</v>
      </c>
      <c r="O42" s="309">
        <v>1</v>
      </c>
      <c r="P42" s="309">
        <v>1</v>
      </c>
      <c r="Q42" s="309">
        <v>1</v>
      </c>
      <c r="R42" s="309">
        <v>1</v>
      </c>
      <c r="S42" s="309"/>
      <c r="T42" s="220">
        <f t="shared" ref="T42:T57" si="12">SUM(M42:S42)</f>
        <v>7</v>
      </c>
      <c r="V42" s="223"/>
      <c r="W42" s="223"/>
      <c r="X42" s="223"/>
      <c r="Y42" s="223"/>
      <c r="Z42" s="223"/>
      <c r="AA42" s="223"/>
    </row>
    <row r="43" spans="2:27" s="8" customFormat="1" ht="20.100000000000001" customHeight="1" x14ac:dyDescent="0.25">
      <c r="B43" s="618">
        <v>33</v>
      </c>
      <c r="C43" s="619"/>
      <c r="D43" s="307">
        <v>81369</v>
      </c>
      <c r="E43" s="617" t="s">
        <v>914</v>
      </c>
      <c r="F43" s="617"/>
      <c r="G43" s="617"/>
      <c r="H43" s="617"/>
      <c r="I43" s="617"/>
      <c r="J43" s="617"/>
      <c r="K43" s="617"/>
      <c r="L43" s="308" t="s">
        <v>900</v>
      </c>
      <c r="M43" s="309">
        <v>6</v>
      </c>
      <c r="N43" s="309">
        <v>5</v>
      </c>
      <c r="O43" s="309">
        <v>2</v>
      </c>
      <c r="P43" s="309">
        <v>2</v>
      </c>
      <c r="Q43" s="309">
        <v>2</v>
      </c>
      <c r="R43" s="309">
        <v>2</v>
      </c>
      <c r="S43" s="309"/>
      <c r="T43" s="220">
        <f>SUM(M43:S43)</f>
        <v>19</v>
      </c>
      <c r="V43" s="223"/>
      <c r="W43" s="223"/>
      <c r="X43" s="223"/>
      <c r="Y43" s="223"/>
      <c r="Z43" s="223"/>
      <c r="AA43" s="223"/>
    </row>
    <row r="44" spans="2:27" s="8" customFormat="1" ht="20.100000000000001" customHeight="1" x14ac:dyDescent="0.25">
      <c r="B44" s="618">
        <v>34</v>
      </c>
      <c r="C44" s="619"/>
      <c r="D44" s="307">
        <v>81360</v>
      </c>
      <c r="E44" s="617" t="s">
        <v>915</v>
      </c>
      <c r="F44" s="617"/>
      <c r="G44" s="617"/>
      <c r="H44" s="617"/>
      <c r="I44" s="617"/>
      <c r="J44" s="617"/>
      <c r="K44" s="617"/>
      <c r="L44" s="308" t="s">
        <v>900</v>
      </c>
      <c r="M44" s="309">
        <v>18</v>
      </c>
      <c r="N44" s="309">
        <v>16</v>
      </c>
      <c r="O44" s="309">
        <v>11</v>
      </c>
      <c r="P44" s="309">
        <v>11</v>
      </c>
      <c r="Q44" s="309">
        <v>11</v>
      </c>
      <c r="R44" s="309">
        <v>11</v>
      </c>
      <c r="S44" s="309"/>
      <c r="T44" s="220">
        <f>SUM(M44:S44)</f>
        <v>78</v>
      </c>
      <c r="V44" s="223"/>
      <c r="W44" s="223"/>
      <c r="X44" s="223"/>
      <c r="Y44" s="223"/>
      <c r="Z44" s="223"/>
      <c r="AA44" s="223"/>
    </row>
    <row r="45" spans="2:27" s="8" customFormat="1" ht="20.100000000000001" customHeight="1" x14ac:dyDescent="0.25">
      <c r="B45" s="618">
        <v>35</v>
      </c>
      <c r="C45" s="619"/>
      <c r="D45" s="307">
        <v>81102</v>
      </c>
      <c r="E45" s="627" t="s">
        <v>910</v>
      </c>
      <c r="F45" s="628"/>
      <c r="G45" s="628"/>
      <c r="H45" s="628"/>
      <c r="I45" s="628"/>
      <c r="J45" s="628"/>
      <c r="K45" s="629"/>
      <c r="L45" s="308" t="s">
        <v>900</v>
      </c>
      <c r="M45" s="309">
        <v>1</v>
      </c>
      <c r="N45" s="309">
        <v>1</v>
      </c>
      <c r="O45" s="309"/>
      <c r="P45" s="309"/>
      <c r="Q45" s="309"/>
      <c r="R45" s="309"/>
      <c r="S45" s="309"/>
      <c r="T45" s="220">
        <f t="shared" si="12"/>
        <v>2</v>
      </c>
      <c r="V45" s="223"/>
      <c r="W45" s="223"/>
      <c r="X45" s="223"/>
      <c r="Y45" s="223"/>
      <c r="Z45" s="223"/>
      <c r="AA45" s="223"/>
    </row>
    <row r="46" spans="2:27" s="8" customFormat="1" ht="20.100000000000001" customHeight="1" x14ac:dyDescent="0.25">
      <c r="B46" s="618">
        <v>36</v>
      </c>
      <c r="C46" s="619"/>
      <c r="D46" s="307">
        <v>81104</v>
      </c>
      <c r="E46" s="617" t="s">
        <v>922</v>
      </c>
      <c r="F46" s="617"/>
      <c r="G46" s="617"/>
      <c r="H46" s="617"/>
      <c r="I46" s="617"/>
      <c r="J46" s="617"/>
      <c r="K46" s="617"/>
      <c r="L46" s="308" t="s">
        <v>900</v>
      </c>
      <c r="M46" s="309"/>
      <c r="N46" s="309">
        <v>1</v>
      </c>
      <c r="O46" s="309">
        <v>1</v>
      </c>
      <c r="P46" s="309">
        <v>1</v>
      </c>
      <c r="Q46" s="309">
        <v>1</v>
      </c>
      <c r="R46" s="309">
        <v>1</v>
      </c>
      <c r="S46" s="309">
        <v>1</v>
      </c>
      <c r="T46" s="220">
        <f t="shared" si="12"/>
        <v>6</v>
      </c>
      <c r="V46" s="223"/>
      <c r="W46" s="223"/>
      <c r="X46" s="223"/>
      <c r="Y46" s="223"/>
      <c r="Z46" s="223"/>
      <c r="AA46" s="223"/>
    </row>
    <row r="47" spans="2:27" s="8" customFormat="1" ht="20.100000000000001" customHeight="1" x14ac:dyDescent="0.25">
      <c r="B47" s="618">
        <v>37</v>
      </c>
      <c r="C47" s="619"/>
      <c r="D47" s="307">
        <v>81105</v>
      </c>
      <c r="E47" s="617" t="s">
        <v>921</v>
      </c>
      <c r="F47" s="617"/>
      <c r="G47" s="617"/>
      <c r="H47" s="617"/>
      <c r="I47" s="617"/>
      <c r="J47" s="617"/>
      <c r="K47" s="617"/>
      <c r="L47" s="308" t="s">
        <v>900</v>
      </c>
      <c r="M47" s="309"/>
      <c r="N47" s="309">
        <v>1</v>
      </c>
      <c r="O47" s="309">
        <f>2+2</f>
        <v>4</v>
      </c>
      <c r="P47" s="309">
        <v>2</v>
      </c>
      <c r="Q47" s="309">
        <v>3</v>
      </c>
      <c r="R47" s="309">
        <v>4</v>
      </c>
      <c r="S47" s="309">
        <v>5</v>
      </c>
      <c r="T47" s="220">
        <f t="shared" si="12"/>
        <v>19</v>
      </c>
      <c r="V47" s="223"/>
      <c r="W47" s="223"/>
      <c r="X47" s="223"/>
      <c r="Y47" s="223"/>
      <c r="Z47" s="223"/>
      <c r="AA47" s="223"/>
    </row>
    <row r="48" spans="2:27" s="8" customFormat="1" ht="20.100000000000001" customHeight="1" x14ac:dyDescent="0.25">
      <c r="B48" s="618">
        <v>38</v>
      </c>
      <c r="C48" s="619"/>
      <c r="D48" s="307">
        <v>81005</v>
      </c>
      <c r="E48" s="617" t="s">
        <v>917</v>
      </c>
      <c r="F48" s="617"/>
      <c r="G48" s="617"/>
      <c r="H48" s="617"/>
      <c r="I48" s="617"/>
      <c r="J48" s="617"/>
      <c r="K48" s="617"/>
      <c r="L48" s="308" t="s">
        <v>17</v>
      </c>
      <c r="M48" s="309"/>
      <c r="N48" s="309">
        <f>3.6+0.78</f>
        <v>4.38</v>
      </c>
      <c r="O48" s="309">
        <f>0.3+3.6</f>
        <v>3.9</v>
      </c>
      <c r="P48" s="309">
        <v>3.6</v>
      </c>
      <c r="Q48" s="309">
        <v>3.9</v>
      </c>
      <c r="R48" s="309">
        <v>2.9</v>
      </c>
      <c r="S48" s="309">
        <f>30.91+4.55</f>
        <v>35.46</v>
      </c>
      <c r="T48" s="220">
        <f t="shared" si="12"/>
        <v>54.14</v>
      </c>
      <c r="V48" s="223"/>
      <c r="W48" s="223"/>
      <c r="X48" s="223"/>
      <c r="Y48" s="223"/>
      <c r="Z48" s="223"/>
      <c r="AA48" s="223"/>
    </row>
    <row r="49" spans="2:27" s="8" customFormat="1" ht="20.100000000000001" customHeight="1" x14ac:dyDescent="0.25">
      <c r="B49" s="618">
        <v>39</v>
      </c>
      <c r="C49" s="619"/>
      <c r="D49" s="307">
        <v>81006</v>
      </c>
      <c r="E49" s="617" t="s">
        <v>911</v>
      </c>
      <c r="F49" s="617"/>
      <c r="G49" s="617"/>
      <c r="H49" s="617"/>
      <c r="I49" s="617"/>
      <c r="J49" s="617"/>
      <c r="K49" s="617"/>
      <c r="L49" s="308" t="s">
        <v>17</v>
      </c>
      <c r="M49" s="309">
        <v>1.21</v>
      </c>
      <c r="N49" s="309">
        <f>0.94+0.47</f>
        <v>1.41</v>
      </c>
      <c r="O49" s="309">
        <f>0.95+4.64</f>
        <v>5.59</v>
      </c>
      <c r="P49" s="309">
        <v>11.76</v>
      </c>
      <c r="Q49" s="309">
        <v>9.52</v>
      </c>
      <c r="R49" s="309">
        <v>13.44</v>
      </c>
      <c r="S49" s="309">
        <f>16.19+21.83</f>
        <v>38.019999999999996</v>
      </c>
      <c r="T49" s="220">
        <f t="shared" ref="T49:T54" si="13">SUM(M49:S49)</f>
        <v>80.949999999999989</v>
      </c>
      <c r="V49" s="223"/>
      <c r="W49" s="223"/>
      <c r="X49" s="223"/>
      <c r="Y49" s="223"/>
      <c r="Z49" s="223"/>
      <c r="AA49" s="223"/>
    </row>
    <row r="50" spans="2:27" s="8" customFormat="1" ht="20.100000000000001" customHeight="1" x14ac:dyDescent="0.25">
      <c r="B50" s="618">
        <v>40</v>
      </c>
      <c r="C50" s="619"/>
      <c r="D50" s="307">
        <v>81007</v>
      </c>
      <c r="E50" s="617" t="s">
        <v>933</v>
      </c>
      <c r="F50" s="617"/>
      <c r="G50" s="617"/>
      <c r="H50" s="617"/>
      <c r="I50" s="617"/>
      <c r="J50" s="617"/>
      <c r="K50" s="617"/>
      <c r="L50" s="308" t="s">
        <v>17</v>
      </c>
      <c r="M50" s="309"/>
      <c r="N50" s="309"/>
      <c r="O50" s="309"/>
      <c r="P50" s="309"/>
      <c r="Q50" s="309"/>
      <c r="R50" s="309"/>
      <c r="S50" s="309">
        <v>6.96</v>
      </c>
      <c r="T50" s="220">
        <f t="shared" si="13"/>
        <v>6.96</v>
      </c>
      <c r="V50" s="223"/>
      <c r="W50" s="223"/>
      <c r="X50" s="223"/>
      <c r="Y50" s="223"/>
      <c r="Z50" s="223"/>
      <c r="AA50" s="223"/>
    </row>
    <row r="51" spans="2:27" s="8" customFormat="1" ht="20.100000000000001" customHeight="1" x14ac:dyDescent="0.25">
      <c r="B51" s="618">
        <v>41</v>
      </c>
      <c r="C51" s="619"/>
      <c r="D51" s="307">
        <v>81131</v>
      </c>
      <c r="E51" s="617" t="s">
        <v>904</v>
      </c>
      <c r="F51" s="617"/>
      <c r="G51" s="617"/>
      <c r="H51" s="617"/>
      <c r="I51" s="617"/>
      <c r="J51" s="617"/>
      <c r="K51" s="617"/>
      <c r="L51" s="308" t="s">
        <v>900</v>
      </c>
      <c r="M51" s="309">
        <v>2</v>
      </c>
      <c r="N51" s="309"/>
      <c r="O51" s="309"/>
      <c r="P51" s="309"/>
      <c r="Q51" s="309"/>
      <c r="R51" s="309"/>
      <c r="S51" s="309"/>
      <c r="T51" s="220">
        <f t="shared" ref="T51:T52" si="14">SUM(M51:S51)</f>
        <v>2</v>
      </c>
      <c r="V51" s="223"/>
      <c r="W51" s="223"/>
      <c r="X51" s="223"/>
      <c r="Y51" s="223"/>
      <c r="Z51" s="223"/>
      <c r="AA51" s="223"/>
    </row>
    <row r="52" spans="2:27" s="8" customFormat="1" ht="39.950000000000003" customHeight="1" x14ac:dyDescent="0.25">
      <c r="B52" s="618">
        <v>42</v>
      </c>
      <c r="C52" s="619"/>
      <c r="D52" s="307">
        <v>89562</v>
      </c>
      <c r="E52" s="617" t="s">
        <v>926</v>
      </c>
      <c r="F52" s="617"/>
      <c r="G52" s="617"/>
      <c r="H52" s="617"/>
      <c r="I52" s="617"/>
      <c r="J52" s="617"/>
      <c r="K52" s="617"/>
      <c r="L52" s="308" t="s">
        <v>900</v>
      </c>
      <c r="M52" s="309"/>
      <c r="N52" s="309"/>
      <c r="O52" s="309"/>
      <c r="P52" s="309"/>
      <c r="Q52" s="309"/>
      <c r="R52" s="309"/>
      <c r="S52" s="309">
        <v>2</v>
      </c>
      <c r="T52" s="220">
        <f t="shared" si="14"/>
        <v>2</v>
      </c>
      <c r="V52" s="310" t="s">
        <v>293</v>
      </c>
      <c r="W52" s="223"/>
      <c r="X52" s="223"/>
      <c r="Y52" s="223"/>
      <c r="Z52" s="223"/>
      <c r="AA52" s="223"/>
    </row>
    <row r="53" spans="2:27" s="8" customFormat="1" ht="20.100000000000001" customHeight="1" x14ac:dyDescent="0.25">
      <c r="B53" s="618">
        <v>43</v>
      </c>
      <c r="C53" s="619"/>
      <c r="D53" s="307">
        <v>81405</v>
      </c>
      <c r="E53" s="617" t="s">
        <v>912</v>
      </c>
      <c r="F53" s="617"/>
      <c r="G53" s="617"/>
      <c r="H53" s="617"/>
      <c r="I53" s="617"/>
      <c r="J53" s="617"/>
      <c r="K53" s="617"/>
      <c r="L53" s="308" t="s">
        <v>900</v>
      </c>
      <c r="M53" s="309">
        <v>1</v>
      </c>
      <c r="N53" s="309"/>
      <c r="O53" s="309"/>
      <c r="P53" s="309">
        <v>1</v>
      </c>
      <c r="Q53" s="309"/>
      <c r="R53" s="309"/>
      <c r="S53" s="309">
        <v>3</v>
      </c>
      <c r="T53" s="220">
        <f t="shared" si="13"/>
        <v>5</v>
      </c>
      <c r="V53" s="223"/>
      <c r="W53" s="223"/>
      <c r="X53" s="223"/>
      <c r="Y53" s="223"/>
      <c r="Z53" s="223"/>
      <c r="AA53" s="223"/>
    </row>
    <row r="54" spans="2:27" s="8" customFormat="1" ht="20.100000000000001" customHeight="1" x14ac:dyDescent="0.25">
      <c r="B54" s="618">
        <v>44</v>
      </c>
      <c r="C54" s="619"/>
      <c r="D54" s="307">
        <v>81406</v>
      </c>
      <c r="E54" s="617" t="s">
        <v>934</v>
      </c>
      <c r="F54" s="617"/>
      <c r="G54" s="617"/>
      <c r="H54" s="617"/>
      <c r="I54" s="617"/>
      <c r="J54" s="617"/>
      <c r="K54" s="617"/>
      <c r="L54" s="308" t="s">
        <v>900</v>
      </c>
      <c r="M54" s="309"/>
      <c r="N54" s="309"/>
      <c r="O54" s="309"/>
      <c r="P54" s="309"/>
      <c r="Q54" s="309"/>
      <c r="R54" s="309"/>
      <c r="S54" s="309">
        <f>2+5</f>
        <v>7</v>
      </c>
      <c r="T54" s="220">
        <f t="shared" si="13"/>
        <v>7</v>
      </c>
      <c r="V54" s="223"/>
      <c r="W54" s="223"/>
      <c r="X54" s="223"/>
      <c r="Y54" s="223"/>
      <c r="Z54" s="223"/>
      <c r="AA54" s="223"/>
    </row>
    <row r="55" spans="2:27" s="8" customFormat="1" ht="20.100000000000001" customHeight="1" x14ac:dyDescent="0.25">
      <c r="B55" s="618">
        <v>45</v>
      </c>
      <c r="C55" s="619"/>
      <c r="D55" s="307">
        <v>81425</v>
      </c>
      <c r="E55" s="617" t="s">
        <v>913</v>
      </c>
      <c r="F55" s="617"/>
      <c r="G55" s="617"/>
      <c r="H55" s="617"/>
      <c r="I55" s="617"/>
      <c r="J55" s="617"/>
      <c r="K55" s="617"/>
      <c r="L55" s="308" t="s">
        <v>900</v>
      </c>
      <c r="M55" s="309">
        <v>1</v>
      </c>
      <c r="N55" s="309">
        <v>1</v>
      </c>
      <c r="O55" s="309">
        <v>1</v>
      </c>
      <c r="P55" s="309">
        <v>1</v>
      </c>
      <c r="Q55" s="309">
        <v>1</v>
      </c>
      <c r="R55" s="309">
        <v>1</v>
      </c>
      <c r="S55" s="309"/>
      <c r="T55" s="220">
        <f t="shared" ref="T55:T56" si="15">SUM(M55:S55)</f>
        <v>6</v>
      </c>
      <c r="V55" s="223"/>
      <c r="W55" s="223"/>
      <c r="X55" s="223"/>
      <c r="Y55" s="223"/>
      <c r="Z55" s="223"/>
      <c r="AA55" s="223"/>
    </row>
    <row r="56" spans="2:27" s="8" customFormat="1" ht="20.100000000000001" customHeight="1" x14ac:dyDescent="0.25">
      <c r="B56" s="618">
        <v>46</v>
      </c>
      <c r="C56" s="619"/>
      <c r="D56" s="307">
        <v>81445</v>
      </c>
      <c r="E56" s="617" t="s">
        <v>916</v>
      </c>
      <c r="F56" s="617"/>
      <c r="G56" s="617"/>
      <c r="H56" s="617"/>
      <c r="I56" s="617"/>
      <c r="J56" s="617"/>
      <c r="K56" s="617"/>
      <c r="L56" s="308" t="s">
        <v>900</v>
      </c>
      <c r="M56" s="309">
        <v>9</v>
      </c>
      <c r="N56" s="309">
        <v>5</v>
      </c>
      <c r="O56" s="309">
        <v>5</v>
      </c>
      <c r="P56" s="309">
        <v>5</v>
      </c>
      <c r="Q56" s="309">
        <v>5</v>
      </c>
      <c r="R56" s="309">
        <v>5</v>
      </c>
      <c r="S56" s="309"/>
      <c r="T56" s="220">
        <f t="shared" si="15"/>
        <v>34</v>
      </c>
      <c r="V56" s="223"/>
      <c r="W56" s="223"/>
      <c r="X56" s="223"/>
      <c r="Y56" s="223"/>
      <c r="Z56" s="223"/>
      <c r="AA56" s="223"/>
    </row>
    <row r="57" spans="2:27" s="8" customFormat="1" ht="20.100000000000001" customHeight="1" x14ac:dyDescent="0.25">
      <c r="B57" s="618">
        <v>47</v>
      </c>
      <c r="C57" s="619"/>
      <c r="D57" s="307">
        <v>80926</v>
      </c>
      <c r="E57" s="617" t="s">
        <v>918</v>
      </c>
      <c r="F57" s="617"/>
      <c r="G57" s="617"/>
      <c r="H57" s="617"/>
      <c r="I57" s="617"/>
      <c r="J57" s="617"/>
      <c r="K57" s="617"/>
      <c r="L57" s="308" t="s">
        <v>900</v>
      </c>
      <c r="M57" s="309"/>
      <c r="N57" s="309">
        <v>2</v>
      </c>
      <c r="O57" s="309"/>
      <c r="P57" s="309"/>
      <c r="Q57" s="309"/>
      <c r="R57" s="309"/>
      <c r="S57" s="309"/>
      <c r="T57" s="220">
        <f t="shared" si="12"/>
        <v>2</v>
      </c>
      <c r="V57" s="223"/>
      <c r="W57" s="223"/>
      <c r="X57" s="223"/>
      <c r="Y57" s="223"/>
      <c r="Z57" s="223"/>
      <c r="AA57" s="223"/>
    </row>
    <row r="58" spans="2:27" s="8" customFormat="1" ht="20.100000000000001" customHeight="1" x14ac:dyDescent="0.25">
      <c r="B58" s="618">
        <v>48</v>
      </c>
      <c r="C58" s="619"/>
      <c r="D58" s="307">
        <v>80977</v>
      </c>
      <c r="E58" s="617" t="s">
        <v>924</v>
      </c>
      <c r="F58" s="617"/>
      <c r="G58" s="617"/>
      <c r="H58" s="617"/>
      <c r="I58" s="617"/>
      <c r="J58" s="617"/>
      <c r="K58" s="617"/>
      <c r="L58" s="308" t="s">
        <v>900</v>
      </c>
      <c r="M58" s="309"/>
      <c r="N58" s="309"/>
      <c r="O58" s="309"/>
      <c r="P58" s="309"/>
      <c r="Q58" s="309"/>
      <c r="R58" s="309"/>
      <c r="S58" s="309">
        <v>2</v>
      </c>
      <c r="T58" s="220">
        <f t="shared" ref="T58:T64" si="16">SUM(M58:S58)</f>
        <v>2</v>
      </c>
      <c r="V58" s="223"/>
      <c r="W58" s="223"/>
      <c r="X58" s="223"/>
      <c r="Y58" s="223"/>
      <c r="Z58" s="223"/>
      <c r="AA58" s="223"/>
    </row>
    <row r="59" spans="2:27" s="8" customFormat="1" ht="20.100000000000001" customHeight="1" x14ac:dyDescent="0.25">
      <c r="B59" s="618">
        <v>49</v>
      </c>
      <c r="C59" s="619"/>
      <c r="D59" s="307">
        <v>80979</v>
      </c>
      <c r="E59" s="617" t="s">
        <v>927</v>
      </c>
      <c r="F59" s="617"/>
      <c r="G59" s="617"/>
      <c r="H59" s="617"/>
      <c r="I59" s="617"/>
      <c r="J59" s="617"/>
      <c r="K59" s="617"/>
      <c r="L59" s="308" t="s">
        <v>900</v>
      </c>
      <c r="M59" s="309"/>
      <c r="N59" s="309"/>
      <c r="O59" s="309"/>
      <c r="P59" s="309"/>
      <c r="Q59" s="309"/>
      <c r="R59" s="309"/>
      <c r="S59" s="309">
        <v>7</v>
      </c>
      <c r="T59" s="220">
        <f t="shared" si="16"/>
        <v>7</v>
      </c>
      <c r="V59" s="223"/>
      <c r="W59" s="223"/>
      <c r="X59" s="223"/>
      <c r="Y59" s="223"/>
      <c r="Z59" s="223"/>
      <c r="AA59" s="223"/>
    </row>
    <row r="60" spans="2:27" s="8" customFormat="1" ht="20.100000000000001" customHeight="1" x14ac:dyDescent="0.25">
      <c r="B60" s="618">
        <v>50</v>
      </c>
      <c r="C60" s="619"/>
      <c r="D60" s="307">
        <v>80980</v>
      </c>
      <c r="E60" s="617" t="s">
        <v>928</v>
      </c>
      <c r="F60" s="617"/>
      <c r="G60" s="617"/>
      <c r="H60" s="617"/>
      <c r="I60" s="617"/>
      <c r="J60" s="617"/>
      <c r="K60" s="617"/>
      <c r="L60" s="308" t="s">
        <v>900</v>
      </c>
      <c r="M60" s="309"/>
      <c r="N60" s="309"/>
      <c r="O60" s="309"/>
      <c r="P60" s="309"/>
      <c r="Q60" s="309"/>
      <c r="R60" s="309"/>
      <c r="S60" s="309">
        <v>2</v>
      </c>
      <c r="T60" s="220">
        <f t="shared" si="16"/>
        <v>2</v>
      </c>
      <c r="V60" s="223"/>
      <c r="W60" s="223"/>
      <c r="X60" s="223"/>
      <c r="Y60" s="223"/>
      <c r="Z60" s="223"/>
      <c r="AA60" s="223"/>
    </row>
    <row r="61" spans="2:27" s="8" customFormat="1" ht="20.100000000000001" customHeight="1" x14ac:dyDescent="0.25">
      <c r="B61" s="618">
        <v>51</v>
      </c>
      <c r="C61" s="619"/>
      <c r="D61" s="307">
        <v>81056</v>
      </c>
      <c r="E61" s="617" t="s">
        <v>929</v>
      </c>
      <c r="F61" s="617"/>
      <c r="G61" s="617"/>
      <c r="H61" s="617"/>
      <c r="I61" s="617"/>
      <c r="J61" s="617"/>
      <c r="K61" s="617"/>
      <c r="L61" s="308" t="s">
        <v>900</v>
      </c>
      <c r="M61" s="309"/>
      <c r="N61" s="309"/>
      <c r="O61" s="309"/>
      <c r="P61" s="309"/>
      <c r="Q61" s="309"/>
      <c r="R61" s="309"/>
      <c r="S61" s="309">
        <v>2</v>
      </c>
      <c r="T61" s="220">
        <f t="shared" ref="T61" si="17">SUM(M61:S61)</f>
        <v>2</v>
      </c>
      <c r="V61" s="223"/>
      <c r="W61" s="223"/>
      <c r="X61" s="223"/>
      <c r="Y61" s="223"/>
      <c r="Z61" s="223"/>
      <c r="AA61" s="223"/>
    </row>
    <row r="62" spans="2:27" s="8" customFormat="1" ht="24.95" customHeight="1" x14ac:dyDescent="0.25">
      <c r="B62" s="618">
        <v>52</v>
      </c>
      <c r="C62" s="619"/>
      <c r="D62" s="307">
        <v>81058</v>
      </c>
      <c r="E62" s="617" t="s">
        <v>930</v>
      </c>
      <c r="F62" s="617"/>
      <c r="G62" s="617"/>
      <c r="H62" s="617"/>
      <c r="I62" s="617"/>
      <c r="J62" s="617"/>
      <c r="K62" s="617"/>
      <c r="L62" s="308" t="s">
        <v>900</v>
      </c>
      <c r="M62" s="309"/>
      <c r="N62" s="309"/>
      <c r="O62" s="309"/>
      <c r="P62" s="309"/>
      <c r="Q62" s="309"/>
      <c r="R62" s="309"/>
      <c r="S62" s="309">
        <v>4</v>
      </c>
      <c r="T62" s="220">
        <f t="shared" ref="T62" si="18">SUM(M62:S62)</f>
        <v>4</v>
      </c>
      <c r="V62" s="223"/>
      <c r="W62" s="223"/>
      <c r="X62" s="223"/>
      <c r="Y62" s="223"/>
      <c r="Z62" s="223"/>
      <c r="AA62" s="223"/>
    </row>
    <row r="63" spans="2:27" s="8" customFormat="1" ht="24.95" customHeight="1" x14ac:dyDescent="0.25">
      <c r="B63" s="618">
        <v>53</v>
      </c>
      <c r="C63" s="619"/>
      <c r="D63" s="307">
        <v>81044</v>
      </c>
      <c r="E63" s="617" t="s">
        <v>931</v>
      </c>
      <c r="F63" s="617"/>
      <c r="G63" s="617"/>
      <c r="H63" s="617"/>
      <c r="I63" s="617"/>
      <c r="J63" s="617"/>
      <c r="K63" s="617"/>
      <c r="L63" s="308" t="s">
        <v>900</v>
      </c>
      <c r="M63" s="309"/>
      <c r="N63" s="309"/>
      <c r="O63" s="309"/>
      <c r="P63" s="309"/>
      <c r="Q63" s="309"/>
      <c r="R63" s="309"/>
      <c r="S63" s="309">
        <v>4</v>
      </c>
      <c r="T63" s="220">
        <f t="shared" ref="T63" si="19">SUM(M63:S63)</f>
        <v>4</v>
      </c>
      <c r="V63" s="223"/>
      <c r="W63" s="223"/>
      <c r="X63" s="223"/>
      <c r="Y63" s="223"/>
      <c r="Z63" s="223"/>
      <c r="AA63" s="223"/>
    </row>
    <row r="64" spans="2:27" s="8" customFormat="1" ht="24.95" customHeight="1" x14ac:dyDescent="0.25">
      <c r="B64" s="618">
        <v>54</v>
      </c>
      <c r="C64" s="619"/>
      <c r="D64" s="307" t="s">
        <v>937</v>
      </c>
      <c r="E64" s="617" t="s">
        <v>936</v>
      </c>
      <c r="F64" s="617"/>
      <c r="G64" s="617"/>
      <c r="H64" s="617"/>
      <c r="I64" s="617"/>
      <c r="J64" s="617"/>
      <c r="K64" s="617"/>
      <c r="L64" s="308" t="s">
        <v>900</v>
      </c>
      <c r="M64" s="309"/>
      <c r="N64" s="309"/>
      <c r="O64" s="309"/>
      <c r="P64" s="309"/>
      <c r="Q64" s="309"/>
      <c r="R64" s="309"/>
      <c r="S64" s="309">
        <v>2</v>
      </c>
      <c r="T64" s="220">
        <f t="shared" si="16"/>
        <v>2</v>
      </c>
      <c r="V64" s="310" t="s">
        <v>879</v>
      </c>
      <c r="W64" s="223"/>
      <c r="X64" s="223"/>
      <c r="Y64" s="223"/>
      <c r="Z64" s="223"/>
      <c r="AA64" s="223"/>
    </row>
    <row r="65" spans="2:27" s="8" customFormat="1" ht="24.95" customHeight="1" x14ac:dyDescent="0.25">
      <c r="B65" s="618">
        <v>55</v>
      </c>
      <c r="C65" s="619"/>
      <c r="D65" s="307">
        <v>81890</v>
      </c>
      <c r="E65" s="617" t="s">
        <v>1078</v>
      </c>
      <c r="F65" s="617"/>
      <c r="G65" s="617"/>
      <c r="H65" s="617"/>
      <c r="I65" s="617"/>
      <c r="J65" s="617"/>
      <c r="K65" s="617"/>
      <c r="L65" s="308" t="s">
        <v>900</v>
      </c>
      <c r="M65" s="309"/>
      <c r="N65" s="309"/>
      <c r="O65" s="309"/>
      <c r="P65" s="309"/>
      <c r="Q65" s="309"/>
      <c r="R65" s="309"/>
      <c r="S65" s="309">
        <v>2</v>
      </c>
      <c r="T65" s="220">
        <f t="shared" ref="T65" si="20">SUM(M65:S65)</f>
        <v>2</v>
      </c>
      <c r="V65" s="310" t="s">
        <v>879</v>
      </c>
      <c r="W65" s="223"/>
      <c r="X65" s="223"/>
      <c r="Y65" s="223"/>
      <c r="Z65" s="223"/>
      <c r="AA65" s="223"/>
    </row>
    <row r="66" spans="2:27" s="8" customFormat="1" ht="24.95" customHeight="1" x14ac:dyDescent="0.25">
      <c r="B66" s="618">
        <v>56</v>
      </c>
      <c r="C66" s="619"/>
      <c r="D66" s="307">
        <v>81894</v>
      </c>
      <c r="E66" s="617" t="s">
        <v>1079</v>
      </c>
      <c r="F66" s="617"/>
      <c r="G66" s="617"/>
      <c r="H66" s="617"/>
      <c r="I66" s="617"/>
      <c r="J66" s="617"/>
      <c r="K66" s="617"/>
      <c r="L66" s="308" t="s">
        <v>900</v>
      </c>
      <c r="M66" s="309"/>
      <c r="N66" s="309"/>
      <c r="O66" s="309"/>
      <c r="P66" s="309"/>
      <c r="Q66" s="309"/>
      <c r="R66" s="309"/>
      <c r="S66" s="309">
        <v>2</v>
      </c>
      <c r="T66" s="220">
        <f t="shared" ref="T66" si="21">SUM(M66:S66)</f>
        <v>2</v>
      </c>
      <c r="V66" s="310" t="s">
        <v>879</v>
      </c>
      <c r="W66" s="223"/>
      <c r="X66" s="223"/>
      <c r="Y66" s="223"/>
      <c r="Z66" s="223"/>
      <c r="AA66" s="223"/>
    </row>
    <row r="67" spans="2:27" s="8" customFormat="1" ht="20.100000000000001" customHeight="1" thickBot="1" x14ac:dyDescent="0.3">
      <c r="B67" s="624"/>
      <c r="C67" s="625"/>
      <c r="D67" s="303"/>
      <c r="E67" s="626"/>
      <c r="F67" s="626"/>
      <c r="G67" s="626"/>
      <c r="H67" s="626"/>
      <c r="I67" s="626"/>
      <c r="J67" s="626"/>
      <c r="K67" s="626"/>
      <c r="L67" s="306"/>
      <c r="M67" s="304"/>
      <c r="N67" s="304"/>
      <c r="O67" s="304"/>
      <c r="P67" s="304"/>
      <c r="Q67" s="304"/>
      <c r="R67" s="304"/>
      <c r="S67" s="304"/>
      <c r="T67" s="221"/>
      <c r="W67" s="223"/>
      <c r="X67" s="223"/>
      <c r="Y67" s="223"/>
      <c r="Z67" s="223"/>
      <c r="AA67" s="223"/>
    </row>
    <row r="68" spans="2:27" s="8" customFormat="1" ht="9.9499999999999993" customHeight="1" x14ac:dyDescent="0.25">
      <c r="B68" s="55"/>
      <c r="C68" s="56"/>
      <c r="D68" s="56"/>
      <c r="E68" s="9"/>
      <c r="F68" s="9"/>
      <c r="G68" s="9"/>
      <c r="H68" s="12"/>
      <c r="I68" s="12"/>
      <c r="J68" s="9"/>
    </row>
  </sheetData>
  <mergeCells count="122">
    <mergeCell ref="E59:K59"/>
    <mergeCell ref="B55:C55"/>
    <mergeCell ref="E55:K55"/>
    <mergeCell ref="B57:C57"/>
    <mergeCell ref="E57:K57"/>
    <mergeCell ref="E53:K53"/>
    <mergeCell ref="B51:C51"/>
    <mergeCell ref="E51:K51"/>
    <mergeCell ref="B62:C62"/>
    <mergeCell ref="E62:K62"/>
    <mergeCell ref="B52:C52"/>
    <mergeCell ref="E52:K52"/>
    <mergeCell ref="B43:C43"/>
    <mergeCell ref="B36:C36"/>
    <mergeCell ref="E36:K36"/>
    <mergeCell ref="B31:C31"/>
    <mergeCell ref="E31:K31"/>
    <mergeCell ref="B48:C48"/>
    <mergeCell ref="E48:K48"/>
    <mergeCell ref="B34:C34"/>
    <mergeCell ref="E34:K34"/>
    <mergeCell ref="B32:C32"/>
    <mergeCell ref="E32:K32"/>
    <mergeCell ref="B40:C40"/>
    <mergeCell ref="B35:C35"/>
    <mergeCell ref="E35:K35"/>
    <mergeCell ref="B39:C39"/>
    <mergeCell ref="E39:K39"/>
    <mergeCell ref="B67:C67"/>
    <mergeCell ref="E67:K67"/>
    <mergeCell ref="B44:C44"/>
    <mergeCell ref="E44:K44"/>
    <mergeCell ref="B45:C45"/>
    <mergeCell ref="E45:K45"/>
    <mergeCell ref="B49:C49"/>
    <mergeCell ref="E49:K49"/>
    <mergeCell ref="B47:C47"/>
    <mergeCell ref="E47:K47"/>
    <mergeCell ref="B46:C46"/>
    <mergeCell ref="E46:K46"/>
    <mergeCell ref="B63:C63"/>
    <mergeCell ref="E63:K63"/>
    <mergeCell ref="B53:C53"/>
    <mergeCell ref="B60:C60"/>
    <mergeCell ref="E60:K60"/>
    <mergeCell ref="B50:C50"/>
    <mergeCell ref="E50:K50"/>
    <mergeCell ref="B54:C54"/>
    <mergeCell ref="E54:K54"/>
    <mergeCell ref="B58:C58"/>
    <mergeCell ref="E58:K58"/>
    <mergeCell ref="B59:C59"/>
    <mergeCell ref="E19:K19"/>
    <mergeCell ref="B27:C27"/>
    <mergeCell ref="E27:K27"/>
    <mergeCell ref="B29:C29"/>
    <mergeCell ref="E29:K29"/>
    <mergeCell ref="E18:K18"/>
    <mergeCell ref="B26:C26"/>
    <mergeCell ref="E26:K26"/>
    <mergeCell ref="B22:C22"/>
    <mergeCell ref="E22:K22"/>
    <mergeCell ref="U9:U10"/>
    <mergeCell ref="B11:C11"/>
    <mergeCell ref="E11:K11"/>
    <mergeCell ref="D9:D10"/>
    <mergeCell ref="B13:C13"/>
    <mergeCell ref="E13:K13"/>
    <mergeCell ref="B15:C15"/>
    <mergeCell ref="E15:K15"/>
    <mergeCell ref="B12:C12"/>
    <mergeCell ref="E12:K12"/>
    <mergeCell ref="B14:C14"/>
    <mergeCell ref="E14:K14"/>
    <mergeCell ref="B30:C30"/>
    <mergeCell ref="E30:K30"/>
    <mergeCell ref="E41:K41"/>
    <mergeCell ref="E43:K43"/>
    <mergeCell ref="E37:K37"/>
    <mergeCell ref="B65:C65"/>
    <mergeCell ref="E65:K65"/>
    <mergeCell ref="B66:C66"/>
    <mergeCell ref="E66:K66"/>
    <mergeCell ref="B37:C37"/>
    <mergeCell ref="B42:C42"/>
    <mergeCell ref="E42:K42"/>
    <mergeCell ref="B38:C38"/>
    <mergeCell ref="E38:K38"/>
    <mergeCell ref="E40:K40"/>
    <mergeCell ref="B33:C33"/>
    <mergeCell ref="E33:K33"/>
    <mergeCell ref="B61:C61"/>
    <mergeCell ref="E61:K61"/>
    <mergeCell ref="B56:C56"/>
    <mergeCell ref="E56:K56"/>
    <mergeCell ref="B41:C41"/>
    <mergeCell ref="B64:C64"/>
    <mergeCell ref="E64:K64"/>
    <mergeCell ref="B1:T2"/>
    <mergeCell ref="B9:C10"/>
    <mergeCell ref="E9:K10"/>
    <mergeCell ref="L9:L10"/>
    <mergeCell ref="M9:S9"/>
    <mergeCell ref="T9:T10"/>
    <mergeCell ref="B28:C28"/>
    <mergeCell ref="E28:K28"/>
    <mergeCell ref="B21:C21"/>
    <mergeCell ref="E21:K21"/>
    <mergeCell ref="B24:C24"/>
    <mergeCell ref="E24:K24"/>
    <mergeCell ref="B23:C23"/>
    <mergeCell ref="E23:K23"/>
    <mergeCell ref="B25:C25"/>
    <mergeCell ref="E25:K25"/>
    <mergeCell ref="B16:C16"/>
    <mergeCell ref="E16:K16"/>
    <mergeCell ref="B18:C18"/>
    <mergeCell ref="B17:C17"/>
    <mergeCell ref="E17:K17"/>
    <mergeCell ref="B20:C20"/>
    <mergeCell ref="E20:K20"/>
    <mergeCell ref="B19:C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A577-753D-49E1-A688-36D355F111CB}">
  <sheetPr>
    <tabColor rgb="FF0070C0"/>
  </sheetPr>
  <dimension ref="B1:AB74"/>
  <sheetViews>
    <sheetView showGridLines="0" view="pageBreakPreview" zoomScale="85" zoomScaleNormal="70" zoomScaleSheetLayoutView="85" workbookViewId="0">
      <selection activeCell="T4" sqref="T4:T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4" width="14.140625" style="32" customWidth="1"/>
    <col min="5" max="6" width="3.7109375" style="32" customWidth="1"/>
    <col min="7" max="7" width="4.7109375" style="33" customWidth="1"/>
    <col min="8" max="8" width="15.7109375" style="32" customWidth="1"/>
    <col min="9" max="18" width="11.7109375" style="32" customWidth="1"/>
    <col min="19" max="20" width="11.42578125" style="34" customWidth="1"/>
    <col min="21" max="21" width="1.7109375" style="33" customWidth="1"/>
    <col min="22" max="16384" width="9.140625" style="32"/>
  </cols>
  <sheetData>
    <row r="1" spans="2:28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8"/>
    </row>
    <row r="2" spans="2:28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8"/>
    </row>
    <row r="3" spans="2:28" s="10" customFormat="1" ht="20.100000000000001" customHeight="1" x14ac:dyDescent="0.25">
      <c r="U3" s="8"/>
    </row>
    <row r="4" spans="2:28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G4" s="2"/>
      <c r="H4" s="2"/>
      <c r="I4" s="2"/>
      <c r="J4" s="2"/>
      <c r="K4" s="2"/>
      <c r="L4" s="2"/>
      <c r="N4" s="3"/>
      <c r="O4" s="3"/>
      <c r="P4" s="3"/>
      <c r="S4" s="3" t="s">
        <v>21</v>
      </c>
      <c r="T4" s="236" t="str">
        <f>+'DADOS DA OBRA'!$N$25</f>
        <v>18/03/2026</v>
      </c>
      <c r="U4" s="217"/>
      <c r="V4" s="35"/>
      <c r="W4" s="35"/>
      <c r="X4" s="36"/>
      <c r="Y4" s="36"/>
      <c r="Z4" s="36"/>
    </row>
    <row r="5" spans="2:28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N5" s="3"/>
      <c r="O5" s="3"/>
      <c r="P5" s="3"/>
      <c r="S5" s="3" t="s">
        <v>22</v>
      </c>
      <c r="T5" s="4" t="str">
        <f>'DADOS DA OBRA'!$N$28</f>
        <v>00</v>
      </c>
      <c r="U5" s="217"/>
    </row>
    <row r="6" spans="2:28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U6" s="217"/>
    </row>
    <row r="7" spans="2:28" s="5" customFormat="1" ht="20.100000000000001" customHeight="1" x14ac:dyDescent="0.25">
      <c r="B7" s="1" t="s">
        <v>24</v>
      </c>
      <c r="D7" s="43" t="s">
        <v>1014</v>
      </c>
      <c r="N7" s="3"/>
      <c r="O7" s="3"/>
      <c r="P7" s="3"/>
      <c r="Q7" s="3" t="s">
        <v>234</v>
      </c>
      <c r="R7" s="313" t="s">
        <v>235</v>
      </c>
      <c r="S7" s="3" t="s">
        <v>25</v>
      </c>
      <c r="T7" s="68" t="s">
        <v>37</v>
      </c>
      <c r="U7" s="217"/>
    </row>
    <row r="8" spans="2:28" s="8" customFormat="1" ht="20.100000000000001" customHeight="1" thickBot="1" x14ac:dyDescent="0.3">
      <c r="B8" s="55"/>
      <c r="C8" s="56"/>
      <c r="D8" s="56"/>
      <c r="E8" s="9"/>
      <c r="F8" s="9"/>
      <c r="G8" s="9"/>
      <c r="H8" s="12"/>
      <c r="I8" s="12"/>
      <c r="J8" s="9"/>
    </row>
    <row r="9" spans="2:28" s="8" customFormat="1" ht="20.100000000000001" customHeight="1" x14ac:dyDescent="0.25">
      <c r="B9" s="601" t="s">
        <v>5</v>
      </c>
      <c r="C9" s="602"/>
      <c r="D9" s="605" t="s">
        <v>0</v>
      </c>
      <c r="E9" s="605" t="s">
        <v>41</v>
      </c>
      <c r="F9" s="605"/>
      <c r="G9" s="605"/>
      <c r="H9" s="605"/>
      <c r="I9" s="605"/>
      <c r="J9" s="605"/>
      <c r="K9" s="605"/>
      <c r="L9" s="605" t="s">
        <v>3</v>
      </c>
      <c r="M9" s="605" t="s">
        <v>220</v>
      </c>
      <c r="N9" s="605"/>
      <c r="O9" s="605"/>
      <c r="P9" s="605"/>
      <c r="Q9" s="605"/>
      <c r="R9" s="605"/>
      <c r="S9" s="605"/>
      <c r="T9" s="607" t="s">
        <v>4</v>
      </c>
      <c r="U9" s="620"/>
    </row>
    <row r="10" spans="2:28" s="8" customFormat="1" ht="20.100000000000001" customHeight="1" thickBot="1" x14ac:dyDescent="0.3">
      <c r="B10" s="603"/>
      <c r="C10" s="604"/>
      <c r="D10" s="606"/>
      <c r="E10" s="606"/>
      <c r="F10" s="606"/>
      <c r="G10" s="606"/>
      <c r="H10" s="606"/>
      <c r="I10" s="606"/>
      <c r="J10" s="606"/>
      <c r="K10" s="606"/>
      <c r="L10" s="606"/>
      <c r="M10" s="216" t="s">
        <v>296</v>
      </c>
      <c r="N10" s="216" t="s">
        <v>83</v>
      </c>
      <c r="O10" s="216" t="s">
        <v>215</v>
      </c>
      <c r="P10" s="216" t="s">
        <v>216</v>
      </c>
      <c r="Q10" s="216" t="s">
        <v>217</v>
      </c>
      <c r="R10" s="216" t="s">
        <v>297</v>
      </c>
      <c r="S10" s="216" t="s">
        <v>132</v>
      </c>
      <c r="T10" s="608"/>
      <c r="U10" s="620"/>
    </row>
    <row r="11" spans="2:28" s="8" customFormat="1" ht="20.100000000000001" customHeight="1" x14ac:dyDescent="0.25">
      <c r="B11" s="621">
        <v>1</v>
      </c>
      <c r="C11" s="622"/>
      <c r="D11" s="302">
        <v>81829</v>
      </c>
      <c r="E11" s="623" t="s">
        <v>956</v>
      </c>
      <c r="F11" s="623"/>
      <c r="G11" s="623"/>
      <c r="H11" s="623"/>
      <c r="I11" s="623"/>
      <c r="J11" s="623"/>
      <c r="K11" s="623"/>
      <c r="L11" s="305" t="s">
        <v>300</v>
      </c>
      <c r="M11" s="218"/>
      <c r="N11" s="218"/>
      <c r="O11" s="218"/>
      <c r="P11" s="218"/>
      <c r="Q11" s="218"/>
      <c r="R11" s="218"/>
      <c r="S11" s="218"/>
      <c r="T11" s="219">
        <f>SUM(M11:S11)</f>
        <v>0</v>
      </c>
      <c r="V11" s="223"/>
      <c r="W11" s="223"/>
      <c r="X11" s="223"/>
      <c r="Y11" s="223"/>
      <c r="Z11" s="223"/>
      <c r="AA11" s="223"/>
      <c r="AB11" s="223"/>
    </row>
    <row r="12" spans="2:28" s="8" customFormat="1" ht="20.100000000000001" customHeight="1" x14ac:dyDescent="0.25">
      <c r="B12" s="609">
        <v>2</v>
      </c>
      <c r="C12" s="610"/>
      <c r="D12" s="301">
        <v>81921</v>
      </c>
      <c r="E12" s="612" t="s">
        <v>957</v>
      </c>
      <c r="F12" s="613"/>
      <c r="G12" s="613"/>
      <c r="H12" s="613"/>
      <c r="I12" s="613"/>
      <c r="J12" s="613"/>
      <c r="K12" s="614"/>
      <c r="L12" s="305" t="s">
        <v>900</v>
      </c>
      <c r="M12" s="222"/>
      <c r="N12" s="222">
        <v>5</v>
      </c>
      <c r="O12" s="222">
        <v>4</v>
      </c>
      <c r="P12" s="222">
        <v>4</v>
      </c>
      <c r="Q12" s="222">
        <v>3</v>
      </c>
      <c r="R12" s="222">
        <v>3</v>
      </c>
      <c r="S12" s="222"/>
      <c r="T12" s="220">
        <f t="shared" ref="T12:T69" si="0">SUM(M12:S12)</f>
        <v>19</v>
      </c>
      <c r="V12" s="223"/>
      <c r="W12" s="223"/>
      <c r="X12" s="223"/>
      <c r="Y12" s="223"/>
      <c r="Z12" s="223"/>
      <c r="AA12" s="223"/>
    </row>
    <row r="13" spans="2:28" s="8" customFormat="1" ht="20.100000000000001" customHeight="1" x14ac:dyDescent="0.25">
      <c r="B13" s="609">
        <v>3</v>
      </c>
      <c r="C13" s="610"/>
      <c r="D13" s="301">
        <v>81923</v>
      </c>
      <c r="E13" s="612" t="s">
        <v>958</v>
      </c>
      <c r="F13" s="613"/>
      <c r="G13" s="613"/>
      <c r="H13" s="613"/>
      <c r="I13" s="613"/>
      <c r="J13" s="613"/>
      <c r="K13" s="614"/>
      <c r="L13" s="305" t="s">
        <v>900</v>
      </c>
      <c r="M13" s="222"/>
      <c r="N13" s="222">
        <v>2</v>
      </c>
      <c r="O13" s="222">
        <v>3</v>
      </c>
      <c r="P13" s="222">
        <v>3</v>
      </c>
      <c r="Q13" s="222">
        <v>3</v>
      </c>
      <c r="R13" s="222">
        <v>3</v>
      </c>
      <c r="S13" s="222"/>
      <c r="T13" s="220">
        <f t="shared" si="0"/>
        <v>14</v>
      </c>
      <c r="V13" s="223"/>
      <c r="W13" s="223"/>
      <c r="X13" s="223"/>
      <c r="Y13" s="223"/>
      <c r="Z13" s="223"/>
      <c r="AA13" s="223"/>
    </row>
    <row r="14" spans="2:28" s="8" customFormat="1" ht="20.100000000000001" customHeight="1" x14ac:dyDescent="0.25">
      <c r="B14" s="609">
        <v>4</v>
      </c>
      <c r="C14" s="610"/>
      <c r="D14" s="301">
        <v>81924</v>
      </c>
      <c r="E14" s="612" t="s">
        <v>959</v>
      </c>
      <c r="F14" s="613"/>
      <c r="G14" s="613"/>
      <c r="H14" s="613"/>
      <c r="I14" s="613"/>
      <c r="J14" s="613"/>
      <c r="K14" s="614"/>
      <c r="L14" s="305" t="s">
        <v>900</v>
      </c>
      <c r="M14" s="222"/>
      <c r="N14" s="222">
        <v>3</v>
      </c>
      <c r="O14" s="222">
        <v>2</v>
      </c>
      <c r="P14" s="222">
        <v>2</v>
      </c>
      <c r="Q14" s="222">
        <v>2</v>
      </c>
      <c r="R14" s="222">
        <v>2</v>
      </c>
      <c r="S14" s="222"/>
      <c r="T14" s="220">
        <f t="shared" si="0"/>
        <v>11</v>
      </c>
      <c r="V14" s="223"/>
      <c r="W14" s="223"/>
      <c r="X14" s="223"/>
      <c r="Y14" s="223"/>
      <c r="Z14" s="223"/>
      <c r="AA14" s="223"/>
    </row>
    <row r="15" spans="2:28" s="8" customFormat="1" ht="20.100000000000001" customHeight="1" x14ac:dyDescent="0.25">
      <c r="B15" s="609">
        <v>5</v>
      </c>
      <c r="C15" s="610"/>
      <c r="D15" s="301">
        <v>81935</v>
      </c>
      <c r="E15" s="612" t="s">
        <v>960</v>
      </c>
      <c r="F15" s="613"/>
      <c r="G15" s="613"/>
      <c r="H15" s="613"/>
      <c r="I15" s="613"/>
      <c r="J15" s="613"/>
      <c r="K15" s="614"/>
      <c r="L15" s="305" t="s">
        <v>900</v>
      </c>
      <c r="M15" s="222"/>
      <c r="N15" s="222">
        <v>4</v>
      </c>
      <c r="O15" s="222">
        <v>4</v>
      </c>
      <c r="P15" s="222">
        <v>4</v>
      </c>
      <c r="Q15" s="222">
        <v>4</v>
      </c>
      <c r="R15" s="222">
        <v>4</v>
      </c>
      <c r="S15" s="222"/>
      <c r="T15" s="220">
        <f t="shared" si="0"/>
        <v>20</v>
      </c>
      <c r="V15" s="223"/>
      <c r="W15" s="223"/>
      <c r="X15" s="223"/>
      <c r="Y15" s="223"/>
      <c r="Z15" s="223"/>
      <c r="AA15" s="223"/>
    </row>
    <row r="16" spans="2:28" s="8" customFormat="1" ht="20.100000000000001" customHeight="1" x14ac:dyDescent="0.25">
      <c r="B16" s="609">
        <v>6</v>
      </c>
      <c r="C16" s="610"/>
      <c r="D16" s="301">
        <v>81937</v>
      </c>
      <c r="E16" s="612" t="s">
        <v>961</v>
      </c>
      <c r="F16" s="613"/>
      <c r="G16" s="613"/>
      <c r="H16" s="613"/>
      <c r="I16" s="613"/>
      <c r="J16" s="613"/>
      <c r="K16" s="614"/>
      <c r="L16" s="305" t="s">
        <v>900</v>
      </c>
      <c r="M16" s="222">
        <f>1+1</f>
        <v>2</v>
      </c>
      <c r="N16" s="222">
        <v>2</v>
      </c>
      <c r="O16" s="222">
        <v>2</v>
      </c>
      <c r="P16" s="222">
        <v>2</v>
      </c>
      <c r="Q16" s="222">
        <v>2</v>
      </c>
      <c r="R16" s="222">
        <v>2</v>
      </c>
      <c r="S16" s="222">
        <v>2</v>
      </c>
      <c r="T16" s="220">
        <f t="shared" si="0"/>
        <v>14</v>
      </c>
      <c r="V16" s="223"/>
      <c r="W16" s="223"/>
      <c r="X16" s="223"/>
      <c r="Y16" s="223"/>
      <c r="Z16" s="223"/>
      <c r="AA16" s="223"/>
    </row>
    <row r="17" spans="2:27" s="8" customFormat="1" ht="20.100000000000001" customHeight="1" x14ac:dyDescent="0.25">
      <c r="B17" s="609">
        <v>7</v>
      </c>
      <c r="C17" s="610"/>
      <c r="D17" s="301">
        <v>81938</v>
      </c>
      <c r="E17" s="612" t="s">
        <v>962</v>
      </c>
      <c r="F17" s="613"/>
      <c r="G17" s="613"/>
      <c r="H17" s="613"/>
      <c r="I17" s="613"/>
      <c r="J17" s="613"/>
      <c r="K17" s="614"/>
      <c r="L17" s="305" t="s">
        <v>900</v>
      </c>
      <c r="M17" s="222">
        <v>13</v>
      </c>
      <c r="N17" s="222"/>
      <c r="O17" s="222">
        <v>1</v>
      </c>
      <c r="P17" s="222">
        <v>1</v>
      </c>
      <c r="Q17" s="222">
        <v>1</v>
      </c>
      <c r="R17" s="222"/>
      <c r="S17" s="222">
        <v>2</v>
      </c>
      <c r="T17" s="220">
        <f>SUM(M17:S17)</f>
        <v>18</v>
      </c>
      <c r="V17" s="223"/>
      <c r="W17" s="223"/>
      <c r="X17" s="223"/>
      <c r="Y17" s="223"/>
      <c r="Z17" s="223"/>
      <c r="AA17" s="223"/>
    </row>
    <row r="18" spans="2:27" s="8" customFormat="1" ht="20.100000000000001" customHeight="1" x14ac:dyDescent="0.25">
      <c r="B18" s="609">
        <v>8</v>
      </c>
      <c r="C18" s="610"/>
      <c r="D18" s="301">
        <v>81972</v>
      </c>
      <c r="E18" s="612" t="s">
        <v>963</v>
      </c>
      <c r="F18" s="613"/>
      <c r="G18" s="613"/>
      <c r="H18" s="613"/>
      <c r="I18" s="613"/>
      <c r="J18" s="613"/>
      <c r="K18" s="614"/>
      <c r="L18" s="305" t="s">
        <v>900</v>
      </c>
      <c r="M18" s="222"/>
      <c r="N18" s="222">
        <v>1</v>
      </c>
      <c r="O18" s="222"/>
      <c r="P18" s="222"/>
      <c r="Q18" s="222"/>
      <c r="R18" s="222"/>
      <c r="S18" s="222"/>
      <c r="T18" s="220">
        <f t="shared" si="0"/>
        <v>1</v>
      </c>
      <c r="V18" s="223"/>
      <c r="W18" s="223"/>
      <c r="X18" s="223"/>
      <c r="Y18" s="223"/>
      <c r="Z18" s="223"/>
      <c r="AA18" s="223"/>
    </row>
    <row r="19" spans="2:27" s="8" customFormat="1" ht="20.100000000000001" customHeight="1" x14ac:dyDescent="0.25">
      <c r="B19" s="609">
        <v>9</v>
      </c>
      <c r="C19" s="610"/>
      <c r="D19" s="301">
        <v>81974</v>
      </c>
      <c r="E19" s="612" t="s">
        <v>964</v>
      </c>
      <c r="F19" s="613"/>
      <c r="G19" s="613"/>
      <c r="H19" s="613"/>
      <c r="I19" s="613"/>
      <c r="J19" s="613"/>
      <c r="K19" s="614"/>
      <c r="L19" s="305" t="s">
        <v>900</v>
      </c>
      <c r="M19" s="222"/>
      <c r="N19" s="222"/>
      <c r="O19" s="222"/>
      <c r="P19" s="222"/>
      <c r="Q19" s="222"/>
      <c r="R19" s="222"/>
      <c r="S19" s="222"/>
      <c r="T19" s="220">
        <f t="shared" si="0"/>
        <v>0</v>
      </c>
      <c r="V19" s="223"/>
      <c r="W19" s="223"/>
      <c r="X19" s="223"/>
      <c r="Y19" s="223"/>
      <c r="Z19" s="223"/>
      <c r="AA19" s="223"/>
    </row>
    <row r="20" spans="2:27" s="8" customFormat="1" ht="20.100000000000001" customHeight="1" x14ac:dyDescent="0.25">
      <c r="B20" s="609">
        <v>10</v>
      </c>
      <c r="C20" s="610"/>
      <c r="D20" s="301">
        <v>81975</v>
      </c>
      <c r="E20" s="612" t="s">
        <v>965</v>
      </c>
      <c r="F20" s="613"/>
      <c r="G20" s="613"/>
      <c r="H20" s="613"/>
      <c r="I20" s="613"/>
      <c r="J20" s="613"/>
      <c r="K20" s="614"/>
      <c r="L20" s="305" t="s">
        <v>900</v>
      </c>
      <c r="M20" s="222">
        <v>6</v>
      </c>
      <c r="N20" s="222">
        <v>10</v>
      </c>
      <c r="O20" s="222">
        <v>9</v>
      </c>
      <c r="P20" s="222">
        <v>9</v>
      </c>
      <c r="Q20" s="222">
        <v>9</v>
      </c>
      <c r="R20" s="222">
        <v>9</v>
      </c>
      <c r="S20" s="222"/>
      <c r="T20" s="220">
        <f t="shared" si="0"/>
        <v>52</v>
      </c>
      <c r="V20" s="223"/>
      <c r="W20" s="223"/>
      <c r="X20" s="223"/>
      <c r="Y20" s="223"/>
      <c r="Z20" s="223"/>
      <c r="AA20" s="223"/>
    </row>
    <row r="21" spans="2:27" s="8" customFormat="1" ht="20.100000000000001" customHeight="1" x14ac:dyDescent="0.25">
      <c r="B21" s="609">
        <v>11</v>
      </c>
      <c r="C21" s="610"/>
      <c r="D21" s="301">
        <v>81961</v>
      </c>
      <c r="E21" s="612" t="s">
        <v>966</v>
      </c>
      <c r="F21" s="613"/>
      <c r="G21" s="613"/>
      <c r="H21" s="613"/>
      <c r="I21" s="613"/>
      <c r="J21" s="613"/>
      <c r="K21" s="614"/>
      <c r="L21" s="305" t="s">
        <v>900</v>
      </c>
      <c r="M21" s="222">
        <v>5</v>
      </c>
      <c r="N21" s="222">
        <v>2</v>
      </c>
      <c r="O21" s="222">
        <v>2</v>
      </c>
      <c r="P21" s="222">
        <v>2</v>
      </c>
      <c r="Q21" s="222">
        <v>2</v>
      </c>
      <c r="R21" s="222">
        <v>2</v>
      </c>
      <c r="S21" s="222"/>
      <c r="T21" s="220">
        <f t="shared" si="0"/>
        <v>15</v>
      </c>
      <c r="V21" s="223"/>
      <c r="W21" s="223"/>
      <c r="X21" s="223"/>
      <c r="Y21" s="223"/>
      <c r="Z21" s="223"/>
      <c r="AA21" s="223"/>
    </row>
    <row r="22" spans="2:27" s="8" customFormat="1" ht="20.100000000000001" customHeight="1" x14ac:dyDescent="0.25">
      <c r="B22" s="609">
        <v>12</v>
      </c>
      <c r="C22" s="610"/>
      <c r="D22" s="301">
        <v>82003</v>
      </c>
      <c r="E22" s="612" t="s">
        <v>968</v>
      </c>
      <c r="F22" s="613"/>
      <c r="G22" s="613"/>
      <c r="H22" s="613"/>
      <c r="I22" s="613"/>
      <c r="J22" s="613"/>
      <c r="K22" s="614"/>
      <c r="L22" s="305" t="s">
        <v>900</v>
      </c>
      <c r="M22" s="222">
        <v>1</v>
      </c>
      <c r="N22" s="222">
        <f>3+9</f>
        <v>12</v>
      </c>
      <c r="O22" s="222">
        <v>8</v>
      </c>
      <c r="P22" s="222">
        <v>7</v>
      </c>
      <c r="Q22" s="222">
        <v>7</v>
      </c>
      <c r="R22" s="222">
        <v>7</v>
      </c>
      <c r="S22" s="222">
        <v>1</v>
      </c>
      <c r="T22" s="220">
        <f t="shared" si="0"/>
        <v>43</v>
      </c>
      <c r="V22" s="223"/>
      <c r="W22" s="223"/>
      <c r="X22" s="223"/>
      <c r="Y22" s="223"/>
      <c r="Z22" s="223"/>
      <c r="AA22" s="223"/>
    </row>
    <row r="23" spans="2:27" s="8" customFormat="1" ht="20.100000000000001" customHeight="1" x14ac:dyDescent="0.25">
      <c r="B23" s="609">
        <v>13</v>
      </c>
      <c r="C23" s="610"/>
      <c r="D23" s="301">
        <v>82004</v>
      </c>
      <c r="E23" s="612" t="s">
        <v>969</v>
      </c>
      <c r="F23" s="613"/>
      <c r="G23" s="613"/>
      <c r="H23" s="613"/>
      <c r="I23" s="613"/>
      <c r="J23" s="613"/>
      <c r="K23" s="614"/>
      <c r="L23" s="305" t="s">
        <v>900</v>
      </c>
      <c r="M23" s="222">
        <v>22</v>
      </c>
      <c r="N23" s="222">
        <v>38</v>
      </c>
      <c r="O23" s="222">
        <v>31</v>
      </c>
      <c r="P23" s="222">
        <v>31</v>
      </c>
      <c r="Q23" s="222">
        <v>31</v>
      </c>
      <c r="R23" s="222">
        <v>31</v>
      </c>
      <c r="S23" s="222">
        <v>3</v>
      </c>
      <c r="T23" s="220">
        <f t="shared" si="0"/>
        <v>187</v>
      </c>
      <c r="V23" s="223"/>
      <c r="W23" s="223"/>
      <c r="X23" s="223"/>
      <c r="Y23" s="223"/>
      <c r="Z23" s="223"/>
      <c r="AA23" s="223"/>
    </row>
    <row r="24" spans="2:27" s="8" customFormat="1" ht="20.100000000000001" customHeight="1" x14ac:dyDescent="0.25">
      <c r="B24" s="609">
        <v>14</v>
      </c>
      <c r="C24" s="610"/>
      <c r="D24" s="301">
        <v>81681</v>
      </c>
      <c r="E24" s="612" t="s">
        <v>970</v>
      </c>
      <c r="F24" s="613"/>
      <c r="G24" s="613"/>
      <c r="H24" s="613"/>
      <c r="I24" s="613"/>
      <c r="J24" s="613"/>
      <c r="K24" s="614"/>
      <c r="L24" s="305" t="s">
        <v>900</v>
      </c>
      <c r="M24" s="222">
        <v>1</v>
      </c>
      <c r="N24" s="222"/>
      <c r="O24" s="222"/>
      <c r="P24" s="222"/>
      <c r="Q24" s="222"/>
      <c r="R24" s="222"/>
      <c r="S24" s="222"/>
      <c r="T24" s="220">
        <f t="shared" si="0"/>
        <v>1</v>
      </c>
      <c r="V24" s="223"/>
      <c r="W24" s="223"/>
      <c r="X24" s="223"/>
      <c r="Y24" s="223"/>
      <c r="Z24" s="223"/>
      <c r="AA24" s="223"/>
    </row>
    <row r="25" spans="2:27" s="8" customFormat="1" ht="20.100000000000001" customHeight="1" x14ac:dyDescent="0.25">
      <c r="B25" s="609">
        <v>15</v>
      </c>
      <c r="C25" s="610"/>
      <c r="D25" s="301">
        <v>82301</v>
      </c>
      <c r="E25" s="612" t="s">
        <v>971</v>
      </c>
      <c r="F25" s="613"/>
      <c r="G25" s="613"/>
      <c r="H25" s="613"/>
      <c r="I25" s="613"/>
      <c r="J25" s="613"/>
      <c r="K25" s="614"/>
      <c r="L25" s="305" t="s">
        <v>17</v>
      </c>
      <c r="M25" s="222">
        <v>16.38</v>
      </c>
      <c r="N25" s="222">
        <v>14.08</v>
      </c>
      <c r="O25" s="222">
        <v>12.09</v>
      </c>
      <c r="P25" s="222">
        <v>12.09</v>
      </c>
      <c r="Q25" s="222">
        <v>11.95</v>
      </c>
      <c r="R25" s="222">
        <v>11.89</v>
      </c>
      <c r="S25" s="222"/>
      <c r="T25" s="220">
        <f t="shared" si="0"/>
        <v>78.48</v>
      </c>
      <c r="V25" s="223"/>
      <c r="W25" s="223"/>
      <c r="X25" s="223"/>
      <c r="Y25" s="223"/>
      <c r="Z25" s="223"/>
      <c r="AA25" s="223"/>
    </row>
    <row r="26" spans="2:27" s="8" customFormat="1" ht="20.100000000000001" customHeight="1" x14ac:dyDescent="0.25">
      <c r="B26" s="609">
        <v>16</v>
      </c>
      <c r="C26" s="610"/>
      <c r="D26" s="301">
        <v>82303</v>
      </c>
      <c r="E26" s="612" t="s">
        <v>972</v>
      </c>
      <c r="F26" s="613"/>
      <c r="G26" s="613"/>
      <c r="H26" s="613"/>
      <c r="I26" s="613"/>
      <c r="J26" s="613"/>
      <c r="K26" s="614"/>
      <c r="L26" s="305" t="s">
        <v>17</v>
      </c>
      <c r="M26" s="222">
        <f>0.44+2.45</f>
        <v>2.89</v>
      </c>
      <c r="N26" s="222">
        <f>5.57+29.03</f>
        <v>34.6</v>
      </c>
      <c r="O26" s="222">
        <v>20.81</v>
      </c>
      <c r="P26" s="222">
        <v>18.54</v>
      </c>
      <c r="Q26" s="222">
        <v>13.07</v>
      </c>
      <c r="R26" s="222">
        <v>25.74</v>
      </c>
      <c r="S26" s="222">
        <v>17.46</v>
      </c>
      <c r="T26" s="220">
        <f t="shared" si="0"/>
        <v>133.10999999999999</v>
      </c>
      <c r="V26" s="223"/>
      <c r="W26" s="223"/>
      <c r="X26" s="223"/>
      <c r="Y26" s="223"/>
      <c r="Z26" s="223"/>
      <c r="AA26" s="223"/>
    </row>
    <row r="27" spans="2:27" s="8" customFormat="1" ht="20.100000000000001" customHeight="1" x14ac:dyDescent="0.25">
      <c r="B27" s="609">
        <v>17</v>
      </c>
      <c r="C27" s="610"/>
      <c r="D27" s="301">
        <v>82304</v>
      </c>
      <c r="E27" s="611" t="s">
        <v>973</v>
      </c>
      <c r="F27" s="611"/>
      <c r="G27" s="611"/>
      <c r="H27" s="611"/>
      <c r="I27" s="611"/>
      <c r="J27" s="611"/>
      <c r="K27" s="611"/>
      <c r="L27" s="305" t="s">
        <v>17</v>
      </c>
      <c r="M27" s="222">
        <v>13.89</v>
      </c>
      <c r="N27" s="222">
        <v>20.329999999999998</v>
      </c>
      <c r="O27" s="222">
        <v>15.68</v>
      </c>
      <c r="P27" s="222">
        <v>15.68</v>
      </c>
      <c r="Q27" s="222">
        <v>15.68</v>
      </c>
      <c r="R27" s="222">
        <v>15.65</v>
      </c>
      <c r="S27" s="222">
        <v>4.33</v>
      </c>
      <c r="T27" s="220">
        <f t="shared" ref="T27" si="1">SUM(M27:S27)</f>
        <v>101.24</v>
      </c>
      <c r="V27" s="223"/>
      <c r="W27" s="223"/>
      <c r="X27" s="223"/>
      <c r="Y27" s="223"/>
      <c r="Z27" s="223"/>
      <c r="AA27" s="223"/>
    </row>
    <row r="28" spans="2:27" s="8" customFormat="1" ht="20.100000000000001" customHeight="1" x14ac:dyDescent="0.25">
      <c r="B28" s="609">
        <v>18</v>
      </c>
      <c r="C28" s="610"/>
      <c r="D28" s="301">
        <v>82235</v>
      </c>
      <c r="E28" s="611" t="s">
        <v>974</v>
      </c>
      <c r="F28" s="611"/>
      <c r="G28" s="611"/>
      <c r="H28" s="611"/>
      <c r="I28" s="611"/>
      <c r="J28" s="611"/>
      <c r="K28" s="611"/>
      <c r="L28" s="305" t="s">
        <v>900</v>
      </c>
      <c r="M28" s="222"/>
      <c r="N28" s="222"/>
      <c r="O28" s="222"/>
      <c r="P28" s="222"/>
      <c r="Q28" s="222"/>
      <c r="R28" s="222"/>
      <c r="S28" s="222"/>
      <c r="T28" s="220">
        <f t="shared" si="0"/>
        <v>0</v>
      </c>
      <c r="V28" s="223"/>
      <c r="W28" s="223"/>
      <c r="X28" s="223"/>
      <c r="Y28" s="223"/>
      <c r="Z28" s="223"/>
      <c r="AA28" s="223"/>
    </row>
    <row r="29" spans="2:27" s="8" customFormat="1" ht="20.100000000000001" customHeight="1" x14ac:dyDescent="0.25">
      <c r="B29" s="615">
        <v>19</v>
      </c>
      <c r="C29" s="616"/>
      <c r="D29" s="307">
        <v>81661</v>
      </c>
      <c r="E29" s="617" t="s">
        <v>975</v>
      </c>
      <c r="F29" s="617"/>
      <c r="G29" s="617"/>
      <c r="H29" s="617"/>
      <c r="I29" s="617"/>
      <c r="J29" s="617"/>
      <c r="K29" s="617"/>
      <c r="L29" s="308" t="s">
        <v>900</v>
      </c>
      <c r="M29" s="309">
        <v>3</v>
      </c>
      <c r="N29" s="309"/>
      <c r="O29" s="309"/>
      <c r="P29" s="309"/>
      <c r="Q29" s="309"/>
      <c r="R29" s="309"/>
      <c r="S29" s="309"/>
      <c r="T29" s="220">
        <f t="shared" si="0"/>
        <v>3</v>
      </c>
      <c r="V29" s="310"/>
      <c r="W29" s="223"/>
      <c r="X29" s="223"/>
      <c r="Y29" s="223"/>
      <c r="Z29" s="223"/>
      <c r="AA29" s="223"/>
    </row>
    <row r="30" spans="2:27" s="8" customFormat="1" ht="20.100000000000001" customHeight="1" x14ac:dyDescent="0.25">
      <c r="B30" s="615">
        <v>20</v>
      </c>
      <c r="C30" s="616"/>
      <c r="D30" s="307">
        <v>81663</v>
      </c>
      <c r="E30" s="617" t="s">
        <v>976</v>
      </c>
      <c r="F30" s="617"/>
      <c r="G30" s="617"/>
      <c r="H30" s="617"/>
      <c r="I30" s="617"/>
      <c r="J30" s="617"/>
      <c r="K30" s="617"/>
      <c r="L30" s="308" t="s">
        <v>900</v>
      </c>
      <c r="M30" s="309">
        <v>8</v>
      </c>
      <c r="N30" s="309">
        <f>8+2</f>
        <v>10</v>
      </c>
      <c r="O30" s="309">
        <v>6</v>
      </c>
      <c r="P30" s="309">
        <v>6</v>
      </c>
      <c r="Q30" s="309">
        <v>6</v>
      </c>
      <c r="R30" s="309">
        <v>6</v>
      </c>
      <c r="S30" s="309"/>
      <c r="T30" s="220">
        <f t="shared" si="0"/>
        <v>42</v>
      </c>
      <c r="V30" s="223"/>
      <c r="W30" s="223"/>
      <c r="X30" s="223"/>
      <c r="Y30" s="223"/>
      <c r="Z30" s="223"/>
      <c r="AA30" s="223"/>
    </row>
    <row r="31" spans="2:27" s="8" customFormat="1" ht="20.100000000000001" customHeight="1" x14ac:dyDescent="0.25">
      <c r="B31" s="615">
        <v>21</v>
      </c>
      <c r="C31" s="616"/>
      <c r="D31" s="307">
        <v>82053</v>
      </c>
      <c r="E31" s="617" t="s">
        <v>977</v>
      </c>
      <c r="F31" s="617"/>
      <c r="G31" s="617"/>
      <c r="H31" s="617"/>
      <c r="I31" s="617"/>
      <c r="J31" s="617"/>
      <c r="K31" s="617"/>
      <c r="L31" s="308" t="s">
        <v>900</v>
      </c>
      <c r="M31" s="309">
        <f>+M29+M24</f>
        <v>4</v>
      </c>
      <c r="N31" s="309">
        <f t="shared" ref="N31:S31" si="2">+N29+N24</f>
        <v>0</v>
      </c>
      <c r="O31" s="309">
        <f t="shared" si="2"/>
        <v>0</v>
      </c>
      <c r="P31" s="309">
        <f t="shared" si="2"/>
        <v>0</v>
      </c>
      <c r="Q31" s="309">
        <f t="shared" si="2"/>
        <v>0</v>
      </c>
      <c r="R31" s="309">
        <f t="shared" si="2"/>
        <v>0</v>
      </c>
      <c r="S31" s="309">
        <f t="shared" si="2"/>
        <v>0</v>
      </c>
      <c r="T31" s="220">
        <f t="shared" si="0"/>
        <v>4</v>
      </c>
      <c r="V31" s="223"/>
      <c r="W31" s="223"/>
      <c r="X31" s="223"/>
      <c r="Y31" s="223"/>
      <c r="Z31" s="223"/>
      <c r="AA31" s="223"/>
    </row>
    <row r="32" spans="2:27" s="8" customFormat="1" ht="20.100000000000001" customHeight="1" x14ac:dyDescent="0.25">
      <c r="B32" s="615">
        <v>22</v>
      </c>
      <c r="C32" s="616"/>
      <c r="D32" s="307">
        <v>82052</v>
      </c>
      <c r="E32" s="617" t="s">
        <v>978</v>
      </c>
      <c r="F32" s="617"/>
      <c r="G32" s="617"/>
      <c r="H32" s="617"/>
      <c r="I32" s="617"/>
      <c r="J32" s="617"/>
      <c r="K32" s="617"/>
      <c r="L32" s="308" t="s">
        <v>900</v>
      </c>
      <c r="M32" s="309">
        <f>+M30</f>
        <v>8</v>
      </c>
      <c r="N32" s="309">
        <f t="shared" ref="N32:S32" si="3">+N30</f>
        <v>10</v>
      </c>
      <c r="O32" s="309">
        <f t="shared" si="3"/>
        <v>6</v>
      </c>
      <c r="P32" s="309">
        <f t="shared" si="3"/>
        <v>6</v>
      </c>
      <c r="Q32" s="309">
        <f t="shared" si="3"/>
        <v>6</v>
      </c>
      <c r="R32" s="309">
        <f t="shared" si="3"/>
        <v>6</v>
      </c>
      <c r="S32" s="309">
        <f t="shared" si="3"/>
        <v>0</v>
      </c>
      <c r="T32" s="220">
        <f t="shared" si="0"/>
        <v>42</v>
      </c>
      <c r="V32" s="223"/>
      <c r="W32" s="223"/>
      <c r="X32" s="223"/>
      <c r="Y32" s="223"/>
      <c r="Z32" s="223"/>
      <c r="AA32" s="223"/>
    </row>
    <row r="33" spans="2:27" s="8" customFormat="1" ht="20.100000000000001" customHeight="1" x14ac:dyDescent="0.25">
      <c r="B33" s="615">
        <v>23</v>
      </c>
      <c r="C33" s="616"/>
      <c r="D33" s="307">
        <v>81751</v>
      </c>
      <c r="E33" s="617" t="s">
        <v>979</v>
      </c>
      <c r="F33" s="617"/>
      <c r="G33" s="617"/>
      <c r="H33" s="617"/>
      <c r="I33" s="617"/>
      <c r="J33" s="617"/>
      <c r="K33" s="617"/>
      <c r="L33" s="308" t="s">
        <v>900</v>
      </c>
      <c r="M33" s="309">
        <f>+M31</f>
        <v>4</v>
      </c>
      <c r="N33" s="309">
        <f t="shared" ref="N33:S33" si="4">+N31</f>
        <v>0</v>
      </c>
      <c r="O33" s="309">
        <f t="shared" si="4"/>
        <v>0</v>
      </c>
      <c r="P33" s="309">
        <f t="shared" si="4"/>
        <v>0</v>
      </c>
      <c r="Q33" s="309">
        <f t="shared" si="4"/>
        <v>0</v>
      </c>
      <c r="R33" s="309">
        <f t="shared" si="4"/>
        <v>0</v>
      </c>
      <c r="S33" s="309">
        <f t="shared" si="4"/>
        <v>0</v>
      </c>
      <c r="T33" s="220">
        <f t="shared" si="0"/>
        <v>4</v>
      </c>
      <c r="V33" s="223"/>
      <c r="W33" s="223"/>
      <c r="X33" s="223"/>
      <c r="Y33" s="223"/>
      <c r="Z33" s="223"/>
      <c r="AA33" s="223"/>
    </row>
    <row r="34" spans="2:27" s="8" customFormat="1" ht="20.100000000000001" customHeight="1" x14ac:dyDescent="0.25">
      <c r="B34" s="615">
        <v>24</v>
      </c>
      <c r="C34" s="616"/>
      <c r="D34" s="307">
        <v>81752</v>
      </c>
      <c r="E34" s="617" t="s">
        <v>980</v>
      </c>
      <c r="F34" s="617"/>
      <c r="G34" s="617"/>
      <c r="H34" s="617"/>
      <c r="I34" s="617"/>
      <c r="J34" s="617"/>
      <c r="K34" s="617"/>
      <c r="L34" s="308" t="s">
        <v>900</v>
      </c>
      <c r="M34" s="309">
        <f>+M32</f>
        <v>8</v>
      </c>
      <c r="N34" s="309">
        <f t="shared" ref="N34:S34" si="5">+N32</f>
        <v>10</v>
      </c>
      <c r="O34" s="309">
        <f t="shared" si="5"/>
        <v>6</v>
      </c>
      <c r="P34" s="309">
        <f t="shared" si="5"/>
        <v>6</v>
      </c>
      <c r="Q34" s="309">
        <f t="shared" si="5"/>
        <v>6</v>
      </c>
      <c r="R34" s="309">
        <f t="shared" si="5"/>
        <v>6</v>
      </c>
      <c r="S34" s="309">
        <f t="shared" si="5"/>
        <v>0</v>
      </c>
      <c r="T34" s="220">
        <f t="shared" si="0"/>
        <v>42</v>
      </c>
      <c r="V34" s="223"/>
      <c r="W34" s="223"/>
      <c r="X34" s="223"/>
      <c r="Y34" s="223"/>
      <c r="Z34" s="223"/>
      <c r="AA34" s="223"/>
    </row>
    <row r="35" spans="2:27" s="8" customFormat="1" ht="20.100000000000001" customHeight="1" x14ac:dyDescent="0.25">
      <c r="B35" s="615">
        <v>25</v>
      </c>
      <c r="C35" s="616"/>
      <c r="D35" s="307">
        <v>81702</v>
      </c>
      <c r="E35" s="617" t="s">
        <v>981</v>
      </c>
      <c r="F35" s="617"/>
      <c r="G35" s="617"/>
      <c r="H35" s="617"/>
      <c r="I35" s="617"/>
      <c r="J35" s="617"/>
      <c r="K35" s="617"/>
      <c r="L35" s="308" t="s">
        <v>900</v>
      </c>
      <c r="M35" s="309">
        <v>5</v>
      </c>
      <c r="N35" s="309">
        <v>2</v>
      </c>
      <c r="O35" s="309">
        <v>2</v>
      </c>
      <c r="P35" s="309">
        <v>2</v>
      </c>
      <c r="Q35" s="309">
        <v>2</v>
      </c>
      <c r="R35" s="309">
        <v>2</v>
      </c>
      <c r="S35" s="309"/>
      <c r="T35" s="220">
        <f t="shared" si="0"/>
        <v>15</v>
      </c>
      <c r="V35" s="223"/>
      <c r="W35" s="223"/>
      <c r="X35" s="223"/>
      <c r="Y35" s="223"/>
      <c r="Z35" s="223"/>
      <c r="AA35" s="223"/>
    </row>
    <row r="36" spans="2:27" s="8" customFormat="1" ht="39.950000000000003" customHeight="1" x14ac:dyDescent="0.25">
      <c r="B36" s="615">
        <v>26</v>
      </c>
      <c r="C36" s="616"/>
      <c r="D36" s="307">
        <v>104065</v>
      </c>
      <c r="E36" s="617" t="s">
        <v>982</v>
      </c>
      <c r="F36" s="617"/>
      <c r="G36" s="617"/>
      <c r="H36" s="617"/>
      <c r="I36" s="617"/>
      <c r="J36" s="617"/>
      <c r="K36" s="617"/>
      <c r="L36" s="308" t="s">
        <v>900</v>
      </c>
      <c r="M36" s="309">
        <v>2</v>
      </c>
      <c r="N36" s="309"/>
      <c r="O36" s="309"/>
      <c r="P36" s="309"/>
      <c r="Q36" s="309"/>
      <c r="R36" s="309"/>
      <c r="S36" s="309"/>
      <c r="T36" s="220">
        <f t="shared" si="0"/>
        <v>2</v>
      </c>
      <c r="V36" s="310" t="s">
        <v>293</v>
      </c>
      <c r="W36" s="223"/>
      <c r="X36" s="223"/>
      <c r="Y36" s="223"/>
      <c r="Z36" s="223"/>
      <c r="AA36" s="223"/>
    </row>
    <row r="37" spans="2:27" s="8" customFormat="1" ht="24.95" customHeight="1" x14ac:dyDescent="0.25">
      <c r="B37" s="615">
        <v>27</v>
      </c>
      <c r="C37" s="616"/>
      <c r="D37" s="307">
        <v>1619</v>
      </c>
      <c r="E37" s="617" t="s">
        <v>983</v>
      </c>
      <c r="F37" s="617"/>
      <c r="G37" s="617"/>
      <c r="H37" s="617"/>
      <c r="I37" s="617"/>
      <c r="J37" s="617"/>
      <c r="K37" s="617"/>
      <c r="L37" s="308" t="s">
        <v>900</v>
      </c>
      <c r="M37" s="309">
        <v>5</v>
      </c>
      <c r="N37" s="309">
        <f>1+1+1</f>
        <v>3</v>
      </c>
      <c r="O37" s="309">
        <f>1+5</f>
        <v>6</v>
      </c>
      <c r="P37" s="309">
        <f>1+1</f>
        <v>2</v>
      </c>
      <c r="Q37" s="309">
        <v>1</v>
      </c>
      <c r="R37" s="309">
        <f>1+1</f>
        <v>2</v>
      </c>
      <c r="S37" s="309"/>
      <c r="T37" s="220">
        <f t="shared" si="0"/>
        <v>19</v>
      </c>
      <c r="V37" s="310" t="s">
        <v>868</v>
      </c>
      <c r="W37" s="223"/>
      <c r="X37" s="223"/>
      <c r="Y37" s="223"/>
      <c r="Z37" s="223"/>
      <c r="AA37" s="223"/>
    </row>
    <row r="38" spans="2:27" s="8" customFormat="1" ht="20.100000000000001" customHeight="1" x14ac:dyDescent="0.25">
      <c r="B38" s="615">
        <v>28</v>
      </c>
      <c r="C38" s="616"/>
      <c r="D38" s="307">
        <v>81701</v>
      </c>
      <c r="E38" s="617" t="s">
        <v>984</v>
      </c>
      <c r="F38" s="617"/>
      <c r="G38" s="617"/>
      <c r="H38" s="617"/>
      <c r="I38" s="617"/>
      <c r="J38" s="617"/>
      <c r="K38" s="617"/>
      <c r="L38" s="308" t="s">
        <v>900</v>
      </c>
      <c r="M38" s="309">
        <v>5</v>
      </c>
      <c r="N38" s="309">
        <v>3</v>
      </c>
      <c r="O38" s="309">
        <v>3</v>
      </c>
      <c r="P38" s="309">
        <v>3</v>
      </c>
      <c r="Q38" s="309">
        <v>3</v>
      </c>
      <c r="R38" s="309">
        <v>3</v>
      </c>
      <c r="S38" s="309"/>
      <c r="T38" s="220">
        <f t="shared" si="0"/>
        <v>20</v>
      </c>
      <c r="V38" s="223"/>
      <c r="W38" s="223"/>
      <c r="X38" s="223"/>
      <c r="Y38" s="223"/>
      <c r="Z38" s="223"/>
      <c r="AA38" s="223"/>
    </row>
    <row r="39" spans="2:27" s="8" customFormat="1" ht="20.100000000000001" customHeight="1" x14ac:dyDescent="0.25">
      <c r="B39" s="615">
        <v>29</v>
      </c>
      <c r="C39" s="616"/>
      <c r="D39" s="307">
        <v>81730</v>
      </c>
      <c r="E39" s="617" t="s">
        <v>985</v>
      </c>
      <c r="F39" s="617"/>
      <c r="G39" s="617"/>
      <c r="H39" s="617"/>
      <c r="I39" s="617"/>
      <c r="J39" s="617"/>
      <c r="K39" s="617"/>
      <c r="L39" s="308" t="s">
        <v>900</v>
      </c>
      <c r="M39" s="309">
        <v>17</v>
      </c>
      <c r="N39" s="309">
        <v>12</v>
      </c>
      <c r="O39" s="309">
        <v>10</v>
      </c>
      <c r="P39" s="309">
        <v>10</v>
      </c>
      <c r="Q39" s="309">
        <v>10</v>
      </c>
      <c r="R39" s="309">
        <v>10</v>
      </c>
      <c r="S39" s="309"/>
      <c r="T39" s="220">
        <f t="shared" si="0"/>
        <v>69</v>
      </c>
      <c r="V39" s="223"/>
      <c r="W39" s="223"/>
      <c r="X39" s="223"/>
      <c r="Y39" s="223"/>
      <c r="Z39" s="223"/>
      <c r="AA39" s="223"/>
    </row>
    <row r="40" spans="2:27" s="8" customFormat="1" ht="20.100000000000001" customHeight="1" x14ac:dyDescent="0.25">
      <c r="B40" s="615">
        <v>30</v>
      </c>
      <c r="C40" s="616"/>
      <c r="D40" s="307">
        <v>81731</v>
      </c>
      <c r="E40" s="617" t="s">
        <v>1008</v>
      </c>
      <c r="F40" s="617"/>
      <c r="G40" s="617"/>
      <c r="H40" s="617"/>
      <c r="I40" s="617"/>
      <c r="J40" s="617"/>
      <c r="K40" s="617"/>
      <c r="L40" s="308" t="s">
        <v>900</v>
      </c>
      <c r="M40" s="309">
        <v>3</v>
      </c>
      <c r="N40" s="309">
        <v>7</v>
      </c>
      <c r="O40" s="309">
        <v>6</v>
      </c>
      <c r="P40" s="309">
        <v>6</v>
      </c>
      <c r="Q40" s="309">
        <v>6</v>
      </c>
      <c r="R40" s="309">
        <v>7</v>
      </c>
      <c r="S40" s="309"/>
      <c r="T40" s="220">
        <f t="shared" ref="T40:T42" si="6">SUM(M40:S40)</f>
        <v>35</v>
      </c>
      <c r="V40" s="223"/>
      <c r="W40" s="223"/>
      <c r="X40" s="223"/>
      <c r="Y40" s="223"/>
      <c r="Z40" s="223"/>
      <c r="AA40" s="223"/>
    </row>
    <row r="41" spans="2:27" s="8" customFormat="1" ht="20.100000000000001" customHeight="1" x14ac:dyDescent="0.25">
      <c r="B41" s="615">
        <v>31</v>
      </c>
      <c r="C41" s="616"/>
      <c r="D41" s="307">
        <v>81732</v>
      </c>
      <c r="E41" s="617" t="s">
        <v>1009</v>
      </c>
      <c r="F41" s="617"/>
      <c r="G41" s="617"/>
      <c r="H41" s="617"/>
      <c r="I41" s="617"/>
      <c r="J41" s="617"/>
      <c r="K41" s="617"/>
      <c r="L41" s="308" t="s">
        <v>900</v>
      </c>
      <c r="M41" s="309">
        <v>1</v>
      </c>
      <c r="N41" s="309">
        <f>1+2</f>
        <v>3</v>
      </c>
      <c r="O41" s="309">
        <v>2</v>
      </c>
      <c r="P41" s="309">
        <v>2</v>
      </c>
      <c r="Q41" s="309">
        <v>2</v>
      </c>
      <c r="R41" s="309">
        <v>2</v>
      </c>
      <c r="S41" s="309"/>
      <c r="T41" s="220">
        <f t="shared" si="6"/>
        <v>12</v>
      </c>
      <c r="V41" s="223"/>
      <c r="W41" s="223"/>
      <c r="X41" s="223"/>
      <c r="Y41" s="223"/>
      <c r="Z41" s="223"/>
      <c r="AA41" s="223"/>
    </row>
    <row r="42" spans="2:27" s="8" customFormat="1" ht="20.100000000000001" customHeight="1" x14ac:dyDescent="0.25">
      <c r="B42" s="615">
        <v>32</v>
      </c>
      <c r="C42" s="616"/>
      <c r="D42" s="307">
        <v>81733</v>
      </c>
      <c r="E42" s="617" t="s">
        <v>1023</v>
      </c>
      <c r="F42" s="617"/>
      <c r="G42" s="617"/>
      <c r="H42" s="617"/>
      <c r="I42" s="617"/>
      <c r="J42" s="617"/>
      <c r="K42" s="617"/>
      <c r="L42" s="308" t="s">
        <v>900</v>
      </c>
      <c r="M42" s="309"/>
      <c r="N42" s="309">
        <v>8</v>
      </c>
      <c r="O42" s="309">
        <v>7</v>
      </c>
      <c r="P42" s="309">
        <v>7</v>
      </c>
      <c r="Q42" s="309">
        <v>7</v>
      </c>
      <c r="R42" s="309">
        <v>8</v>
      </c>
      <c r="S42" s="309"/>
      <c r="T42" s="220">
        <f t="shared" si="6"/>
        <v>37</v>
      </c>
      <c r="V42" s="223"/>
      <c r="W42" s="223"/>
      <c r="X42" s="223"/>
      <c r="Y42" s="223"/>
      <c r="Z42" s="223"/>
      <c r="AA42" s="223"/>
    </row>
    <row r="43" spans="2:27" s="8" customFormat="1" ht="39.950000000000003" customHeight="1" x14ac:dyDescent="0.25">
      <c r="B43" s="615">
        <v>33</v>
      </c>
      <c r="C43" s="616"/>
      <c r="D43" s="307">
        <v>104064</v>
      </c>
      <c r="E43" s="617" t="s">
        <v>1007</v>
      </c>
      <c r="F43" s="617"/>
      <c r="G43" s="617"/>
      <c r="H43" s="617"/>
      <c r="I43" s="617"/>
      <c r="J43" s="617"/>
      <c r="K43" s="617"/>
      <c r="L43" s="308" t="s">
        <v>900</v>
      </c>
      <c r="M43" s="309">
        <v>1</v>
      </c>
      <c r="N43" s="309"/>
      <c r="O43" s="309"/>
      <c r="P43" s="309"/>
      <c r="Q43" s="309"/>
      <c r="R43" s="309"/>
      <c r="S43" s="309"/>
      <c r="T43" s="220">
        <f t="shared" si="0"/>
        <v>1</v>
      </c>
      <c r="V43" s="310" t="s">
        <v>293</v>
      </c>
      <c r="W43" s="223"/>
      <c r="X43" s="223"/>
      <c r="Y43" s="223"/>
      <c r="Z43" s="223"/>
      <c r="AA43" s="223"/>
    </row>
    <row r="44" spans="2:27" s="8" customFormat="1" ht="20.100000000000001" customHeight="1" x14ac:dyDescent="0.25">
      <c r="B44" s="615">
        <v>34</v>
      </c>
      <c r="C44" s="616"/>
      <c r="D44" s="307">
        <v>81973</v>
      </c>
      <c r="E44" s="617" t="s">
        <v>986</v>
      </c>
      <c r="F44" s="617"/>
      <c r="G44" s="617"/>
      <c r="H44" s="617"/>
      <c r="I44" s="617"/>
      <c r="J44" s="617"/>
      <c r="K44" s="617"/>
      <c r="L44" s="308" t="s">
        <v>900</v>
      </c>
      <c r="M44" s="309">
        <v>3</v>
      </c>
      <c r="N44" s="309"/>
      <c r="O44" s="309"/>
      <c r="P44" s="309"/>
      <c r="Q44" s="309"/>
      <c r="R44" s="309"/>
      <c r="S44" s="309"/>
      <c r="T44" s="220">
        <f t="shared" si="0"/>
        <v>3</v>
      </c>
      <c r="V44" s="223"/>
      <c r="W44" s="223"/>
      <c r="X44" s="223"/>
      <c r="Y44" s="223"/>
      <c r="Z44" s="223"/>
      <c r="AA44" s="223"/>
    </row>
    <row r="45" spans="2:27" s="8" customFormat="1" ht="39.950000000000003" customHeight="1" x14ac:dyDescent="0.25">
      <c r="B45" s="615">
        <v>35</v>
      </c>
      <c r="C45" s="616"/>
      <c r="D45" s="307" t="s">
        <v>988</v>
      </c>
      <c r="E45" s="617" t="s">
        <v>987</v>
      </c>
      <c r="F45" s="617"/>
      <c r="G45" s="617"/>
      <c r="H45" s="617"/>
      <c r="I45" s="617"/>
      <c r="J45" s="617"/>
      <c r="K45" s="617"/>
      <c r="L45" s="308" t="s">
        <v>900</v>
      </c>
      <c r="M45" s="309">
        <v>4</v>
      </c>
      <c r="N45" s="309">
        <v>1</v>
      </c>
      <c r="O45" s="309">
        <v>1</v>
      </c>
      <c r="P45" s="309">
        <v>1</v>
      </c>
      <c r="Q45" s="309">
        <v>1</v>
      </c>
      <c r="R45" s="309">
        <v>1</v>
      </c>
      <c r="S45" s="309"/>
      <c r="T45" s="220">
        <f t="shared" si="0"/>
        <v>9</v>
      </c>
      <c r="V45" s="310" t="s">
        <v>989</v>
      </c>
      <c r="W45" s="223"/>
      <c r="X45" s="223"/>
      <c r="Y45" s="223"/>
      <c r="Z45" s="223"/>
      <c r="AA45" s="223"/>
    </row>
    <row r="46" spans="2:27" s="8" customFormat="1" ht="20.100000000000001" customHeight="1" x14ac:dyDescent="0.25">
      <c r="B46" s="615">
        <v>36</v>
      </c>
      <c r="C46" s="616"/>
      <c r="D46" s="307">
        <v>81970</v>
      </c>
      <c r="E46" s="617" t="s">
        <v>990</v>
      </c>
      <c r="F46" s="617"/>
      <c r="G46" s="617"/>
      <c r="H46" s="617"/>
      <c r="I46" s="617"/>
      <c r="J46" s="617"/>
      <c r="K46" s="617"/>
      <c r="L46" s="308" t="s">
        <v>900</v>
      </c>
      <c r="M46" s="309">
        <f>2+2</f>
        <v>4</v>
      </c>
      <c r="N46" s="309">
        <f>1+2</f>
        <v>3</v>
      </c>
      <c r="O46" s="309"/>
      <c r="P46" s="309"/>
      <c r="Q46" s="309"/>
      <c r="R46" s="309"/>
      <c r="S46" s="309"/>
      <c r="T46" s="220">
        <f>SUM(M46:S46)</f>
        <v>7</v>
      </c>
      <c r="V46" s="223"/>
      <c r="W46" s="223"/>
      <c r="X46" s="223"/>
      <c r="Y46" s="223"/>
      <c r="Z46" s="223"/>
      <c r="AA46" s="223"/>
    </row>
    <row r="47" spans="2:27" s="8" customFormat="1" ht="20.100000000000001" customHeight="1" x14ac:dyDescent="0.25">
      <c r="B47" s="615">
        <v>37</v>
      </c>
      <c r="C47" s="616"/>
      <c r="D47" s="307">
        <v>81971</v>
      </c>
      <c r="E47" s="617" t="s">
        <v>991</v>
      </c>
      <c r="F47" s="617"/>
      <c r="G47" s="617"/>
      <c r="H47" s="617"/>
      <c r="I47" s="617"/>
      <c r="J47" s="617"/>
      <c r="K47" s="617"/>
      <c r="L47" s="308" t="s">
        <v>900</v>
      </c>
      <c r="M47" s="309">
        <v>1</v>
      </c>
      <c r="N47" s="309">
        <f>1+3</f>
        <v>4</v>
      </c>
      <c r="O47" s="309">
        <v>3</v>
      </c>
      <c r="P47" s="309">
        <v>3</v>
      </c>
      <c r="Q47" s="309">
        <v>3</v>
      </c>
      <c r="R47" s="309">
        <v>3</v>
      </c>
      <c r="S47" s="309"/>
      <c r="T47" s="220">
        <f>SUM(M47:S47)</f>
        <v>17</v>
      </c>
      <c r="V47" s="223"/>
      <c r="W47" s="223"/>
      <c r="X47" s="223"/>
      <c r="Y47" s="223"/>
      <c r="Z47" s="223"/>
      <c r="AA47" s="223"/>
    </row>
    <row r="48" spans="2:27" s="8" customFormat="1" ht="20.100000000000001" customHeight="1" x14ac:dyDescent="0.25">
      <c r="B48" s="615">
        <v>38</v>
      </c>
      <c r="C48" s="616"/>
      <c r="D48" s="307">
        <v>81973</v>
      </c>
      <c r="E48" s="617" t="s">
        <v>986</v>
      </c>
      <c r="F48" s="617"/>
      <c r="G48" s="617"/>
      <c r="H48" s="617"/>
      <c r="I48" s="617"/>
      <c r="J48" s="617"/>
      <c r="K48" s="617"/>
      <c r="L48" s="308" t="s">
        <v>900</v>
      </c>
      <c r="M48" s="309"/>
      <c r="N48" s="309">
        <v>6</v>
      </c>
      <c r="O48" s="309">
        <v>4</v>
      </c>
      <c r="P48" s="309">
        <v>4</v>
      </c>
      <c r="Q48" s="309">
        <v>4</v>
      </c>
      <c r="R48" s="309">
        <v>4</v>
      </c>
      <c r="S48" s="309"/>
      <c r="T48" s="220">
        <f>SUM(M48:S48)</f>
        <v>22</v>
      </c>
      <c r="V48" s="223"/>
      <c r="W48" s="223"/>
      <c r="X48" s="223"/>
      <c r="Y48" s="223"/>
      <c r="Z48" s="223"/>
      <c r="AA48" s="223"/>
    </row>
    <row r="49" spans="2:27" s="8" customFormat="1" ht="20.100000000000001" customHeight="1" x14ac:dyDescent="0.25">
      <c r="B49" s="615">
        <v>39</v>
      </c>
      <c r="C49" s="616"/>
      <c r="D49" s="307">
        <v>81965</v>
      </c>
      <c r="E49" s="617" t="s">
        <v>1012</v>
      </c>
      <c r="F49" s="617"/>
      <c r="G49" s="617"/>
      <c r="H49" s="617"/>
      <c r="I49" s="617"/>
      <c r="J49" s="617"/>
      <c r="K49" s="617"/>
      <c r="L49" s="308" t="s">
        <v>900</v>
      </c>
      <c r="M49" s="309">
        <v>3</v>
      </c>
      <c r="N49" s="309">
        <v>3</v>
      </c>
      <c r="O49" s="309">
        <v>2</v>
      </c>
      <c r="P49" s="309">
        <v>2</v>
      </c>
      <c r="Q49" s="309">
        <v>2</v>
      </c>
      <c r="R49" s="309">
        <v>2</v>
      </c>
      <c r="S49" s="309"/>
      <c r="T49" s="220">
        <f t="shared" ref="T49" si="7">SUM(M49:S49)</f>
        <v>14</v>
      </c>
      <c r="V49" s="223"/>
      <c r="W49" s="223"/>
      <c r="X49" s="223"/>
      <c r="Y49" s="223"/>
      <c r="Z49" s="223"/>
      <c r="AA49" s="223"/>
    </row>
    <row r="50" spans="2:27" s="8" customFormat="1" ht="30" customHeight="1" x14ac:dyDescent="0.25">
      <c r="B50" s="615">
        <v>40</v>
      </c>
      <c r="C50" s="616"/>
      <c r="D50" s="307">
        <v>1642</v>
      </c>
      <c r="E50" s="617" t="s">
        <v>1029</v>
      </c>
      <c r="F50" s="617"/>
      <c r="G50" s="617"/>
      <c r="H50" s="617"/>
      <c r="I50" s="617"/>
      <c r="J50" s="617"/>
      <c r="K50" s="617"/>
      <c r="L50" s="308" t="s">
        <v>900</v>
      </c>
      <c r="M50" s="309"/>
      <c r="N50" s="309">
        <v>1</v>
      </c>
      <c r="O50" s="309">
        <v>2</v>
      </c>
      <c r="P50" s="309">
        <v>2</v>
      </c>
      <c r="Q50" s="309">
        <v>2</v>
      </c>
      <c r="R50" s="309">
        <v>2</v>
      </c>
      <c r="S50" s="309"/>
      <c r="T50" s="220">
        <f t="shared" ref="T50" si="8">SUM(M50:S50)</f>
        <v>9</v>
      </c>
      <c r="V50" s="310" t="s">
        <v>868</v>
      </c>
      <c r="W50" s="223"/>
      <c r="X50" s="223"/>
      <c r="Y50" s="223"/>
      <c r="Z50" s="223"/>
      <c r="AA50" s="223"/>
    </row>
    <row r="51" spans="2:27" s="8" customFormat="1" ht="20.100000000000001" customHeight="1" x14ac:dyDescent="0.25">
      <c r="B51" s="615">
        <v>41</v>
      </c>
      <c r="C51" s="616"/>
      <c r="D51" s="307">
        <v>82001</v>
      </c>
      <c r="E51" s="627" t="s">
        <v>992</v>
      </c>
      <c r="F51" s="628"/>
      <c r="G51" s="628"/>
      <c r="H51" s="628"/>
      <c r="I51" s="628"/>
      <c r="J51" s="628"/>
      <c r="K51" s="629"/>
      <c r="L51" s="308" t="s">
        <v>900</v>
      </c>
      <c r="M51" s="309">
        <v>26</v>
      </c>
      <c r="N51" s="309">
        <v>25</v>
      </c>
      <c r="O51" s="309">
        <v>22</v>
      </c>
      <c r="P51" s="309">
        <v>22</v>
      </c>
      <c r="Q51" s="309">
        <v>21</v>
      </c>
      <c r="R51" s="309">
        <v>21</v>
      </c>
      <c r="S51" s="309"/>
      <c r="T51" s="220">
        <f t="shared" si="0"/>
        <v>137</v>
      </c>
      <c r="V51" s="223"/>
      <c r="W51" s="223"/>
      <c r="X51" s="223"/>
      <c r="Y51" s="223"/>
      <c r="Z51" s="223"/>
      <c r="AA51" s="223"/>
    </row>
    <row r="52" spans="2:27" s="8" customFormat="1" ht="20.100000000000001" customHeight="1" x14ac:dyDescent="0.25">
      <c r="B52" s="615">
        <v>42</v>
      </c>
      <c r="C52" s="616"/>
      <c r="D52" s="307">
        <v>82002</v>
      </c>
      <c r="E52" s="617" t="s">
        <v>993</v>
      </c>
      <c r="F52" s="617"/>
      <c r="G52" s="617"/>
      <c r="H52" s="617"/>
      <c r="I52" s="617"/>
      <c r="J52" s="617"/>
      <c r="K52" s="617"/>
      <c r="L52" s="308" t="s">
        <v>900</v>
      </c>
      <c r="M52" s="309">
        <f>30+3</f>
        <v>33</v>
      </c>
      <c r="N52" s="309">
        <f>24+10+16</f>
        <v>50</v>
      </c>
      <c r="O52" s="309">
        <f>18+18</f>
        <v>36</v>
      </c>
      <c r="P52" s="309">
        <f>18+18</f>
        <v>36</v>
      </c>
      <c r="Q52" s="309">
        <f>18+18</f>
        <v>36</v>
      </c>
      <c r="R52" s="309">
        <f>18+18</f>
        <v>36</v>
      </c>
      <c r="S52" s="309">
        <v>2</v>
      </c>
      <c r="T52" s="220">
        <f t="shared" si="0"/>
        <v>229</v>
      </c>
      <c r="V52" s="223"/>
      <c r="W52" s="223"/>
      <c r="X52" s="223"/>
      <c r="Y52" s="223"/>
      <c r="Z52" s="223"/>
      <c r="AA52" s="223"/>
    </row>
    <row r="53" spans="2:27" s="8" customFormat="1" ht="39.950000000000003" customHeight="1" x14ac:dyDescent="0.25">
      <c r="B53" s="615">
        <v>43</v>
      </c>
      <c r="C53" s="616"/>
      <c r="D53" s="307">
        <v>95693</v>
      </c>
      <c r="E53" s="617" t="s">
        <v>994</v>
      </c>
      <c r="F53" s="617"/>
      <c r="G53" s="617"/>
      <c r="H53" s="617"/>
      <c r="I53" s="617"/>
      <c r="J53" s="617"/>
      <c r="K53" s="617"/>
      <c r="L53" s="308" t="s">
        <v>900</v>
      </c>
      <c r="M53" s="309">
        <v>6</v>
      </c>
      <c r="N53" s="309">
        <v>1</v>
      </c>
      <c r="O53" s="309">
        <v>1</v>
      </c>
      <c r="P53" s="309">
        <v>1</v>
      </c>
      <c r="Q53" s="309">
        <v>1</v>
      </c>
      <c r="R53" s="309">
        <v>1</v>
      </c>
      <c r="S53" s="309">
        <v>1</v>
      </c>
      <c r="T53" s="220">
        <f t="shared" si="0"/>
        <v>12</v>
      </c>
      <c r="V53" s="310" t="s">
        <v>293</v>
      </c>
      <c r="W53" s="223"/>
      <c r="X53" s="223"/>
      <c r="Y53" s="223"/>
      <c r="Z53" s="223"/>
      <c r="AA53" s="223"/>
    </row>
    <row r="54" spans="2:27" s="8" customFormat="1" ht="45" customHeight="1" x14ac:dyDescent="0.25">
      <c r="B54" s="615">
        <v>44</v>
      </c>
      <c r="C54" s="616"/>
      <c r="D54" s="307" t="s">
        <v>999</v>
      </c>
      <c r="E54" s="617" t="s">
        <v>1001</v>
      </c>
      <c r="F54" s="617"/>
      <c r="G54" s="617"/>
      <c r="H54" s="617"/>
      <c r="I54" s="617"/>
      <c r="J54" s="617"/>
      <c r="K54" s="617"/>
      <c r="L54" s="308" t="s">
        <v>900</v>
      </c>
      <c r="M54" s="309">
        <v>3</v>
      </c>
      <c r="N54" s="309"/>
      <c r="O54" s="309"/>
      <c r="P54" s="309"/>
      <c r="Q54" s="309"/>
      <c r="R54" s="309"/>
      <c r="S54" s="309"/>
      <c r="T54" s="220">
        <f>SUM(M54:S54)</f>
        <v>3</v>
      </c>
      <c r="V54" s="310" t="s">
        <v>989</v>
      </c>
      <c r="W54" s="223"/>
      <c r="X54" s="223"/>
      <c r="Y54" s="223"/>
      <c r="Z54" s="223"/>
      <c r="AA54" s="223"/>
    </row>
    <row r="55" spans="2:27" s="8" customFormat="1" ht="50.1" customHeight="1" x14ac:dyDescent="0.25">
      <c r="B55" s="615">
        <v>45</v>
      </c>
      <c r="C55" s="616"/>
      <c r="D55" s="307" t="s">
        <v>1000</v>
      </c>
      <c r="E55" s="617" t="s">
        <v>1002</v>
      </c>
      <c r="F55" s="617"/>
      <c r="G55" s="617"/>
      <c r="H55" s="617"/>
      <c r="I55" s="617"/>
      <c r="J55" s="617"/>
      <c r="K55" s="617"/>
      <c r="L55" s="308" t="s">
        <v>900</v>
      </c>
      <c r="M55" s="309">
        <v>1</v>
      </c>
      <c r="N55" s="309"/>
      <c r="O55" s="309"/>
      <c r="P55" s="309"/>
      <c r="Q55" s="309"/>
      <c r="R55" s="309"/>
      <c r="S55" s="309"/>
      <c r="T55" s="220">
        <f>SUM(M55:S55)</f>
        <v>1</v>
      </c>
      <c r="V55" s="310" t="s">
        <v>989</v>
      </c>
      <c r="W55" s="223"/>
      <c r="X55" s="223"/>
      <c r="Y55" s="223"/>
      <c r="Z55" s="223"/>
      <c r="AA55" s="223"/>
    </row>
    <row r="56" spans="2:27" s="8" customFormat="1" ht="20.100000000000001" customHeight="1" x14ac:dyDescent="0.25">
      <c r="B56" s="615">
        <v>46</v>
      </c>
      <c r="C56" s="616"/>
      <c r="D56" s="307">
        <v>82103</v>
      </c>
      <c r="E56" s="617" t="s">
        <v>995</v>
      </c>
      <c r="F56" s="617"/>
      <c r="G56" s="617"/>
      <c r="H56" s="617"/>
      <c r="I56" s="617"/>
      <c r="J56" s="617"/>
      <c r="K56" s="617"/>
      <c r="L56" s="308" t="s">
        <v>900</v>
      </c>
      <c r="M56" s="309">
        <v>3</v>
      </c>
      <c r="N56" s="309">
        <v>2</v>
      </c>
      <c r="O56" s="309">
        <v>2</v>
      </c>
      <c r="P56" s="309">
        <v>2</v>
      </c>
      <c r="Q56" s="309">
        <v>2</v>
      </c>
      <c r="R56" s="309">
        <v>2</v>
      </c>
      <c r="S56" s="309"/>
      <c r="T56" s="220">
        <f t="shared" si="0"/>
        <v>13</v>
      </c>
      <c r="V56" s="223"/>
      <c r="W56" s="223"/>
      <c r="X56" s="223"/>
      <c r="Y56" s="223"/>
      <c r="Z56" s="223"/>
      <c r="AA56" s="223"/>
    </row>
    <row r="57" spans="2:27" s="8" customFormat="1" ht="20.100000000000001" customHeight="1" x14ac:dyDescent="0.25">
      <c r="B57" s="615">
        <v>47</v>
      </c>
      <c r="C57" s="616"/>
      <c r="D57" s="307">
        <v>82101</v>
      </c>
      <c r="E57" s="617" t="s">
        <v>996</v>
      </c>
      <c r="F57" s="617"/>
      <c r="G57" s="617"/>
      <c r="H57" s="617"/>
      <c r="I57" s="617"/>
      <c r="J57" s="617"/>
      <c r="K57" s="617"/>
      <c r="L57" s="308" t="s">
        <v>900</v>
      </c>
      <c r="M57" s="309">
        <f>1+1</f>
        <v>2</v>
      </c>
      <c r="N57" s="309">
        <f>2+2</f>
        <v>4</v>
      </c>
      <c r="O57" s="309">
        <v>2</v>
      </c>
      <c r="P57" s="309">
        <v>2</v>
      </c>
      <c r="Q57" s="309">
        <v>2</v>
      </c>
      <c r="R57" s="309">
        <v>2</v>
      </c>
      <c r="S57" s="309"/>
      <c r="T57" s="220">
        <f t="shared" si="0"/>
        <v>14</v>
      </c>
      <c r="V57" s="223"/>
      <c r="W57" s="223"/>
      <c r="X57" s="223"/>
      <c r="Y57" s="223"/>
      <c r="Z57" s="223"/>
      <c r="AA57" s="223"/>
    </row>
    <row r="58" spans="2:27" s="8" customFormat="1" ht="39.950000000000003" customHeight="1" x14ac:dyDescent="0.25">
      <c r="B58" s="615">
        <v>48</v>
      </c>
      <c r="C58" s="616"/>
      <c r="D58" s="307" t="s">
        <v>1037</v>
      </c>
      <c r="E58" s="617" t="s">
        <v>1036</v>
      </c>
      <c r="F58" s="617"/>
      <c r="G58" s="617"/>
      <c r="H58" s="617"/>
      <c r="I58" s="617"/>
      <c r="J58" s="617"/>
      <c r="K58" s="617"/>
      <c r="L58" s="308" t="s">
        <v>900</v>
      </c>
      <c r="M58" s="309"/>
      <c r="N58" s="309"/>
      <c r="O58" s="309"/>
      <c r="P58" s="309"/>
      <c r="Q58" s="309"/>
      <c r="R58" s="309"/>
      <c r="S58" s="309">
        <v>1</v>
      </c>
      <c r="T58" s="220">
        <f t="shared" si="0"/>
        <v>1</v>
      </c>
      <c r="V58" s="310" t="s">
        <v>989</v>
      </c>
      <c r="W58" s="223"/>
      <c r="X58" s="223"/>
      <c r="Y58" s="223"/>
      <c r="Z58" s="223"/>
      <c r="AA58" s="223"/>
    </row>
    <row r="59" spans="2:27" s="8" customFormat="1" ht="20.100000000000001" customHeight="1" x14ac:dyDescent="0.25">
      <c r="B59" s="615">
        <v>49</v>
      </c>
      <c r="C59" s="616"/>
      <c r="D59" s="307">
        <v>82331</v>
      </c>
      <c r="E59" s="617" t="s">
        <v>997</v>
      </c>
      <c r="F59" s="617"/>
      <c r="G59" s="617"/>
      <c r="H59" s="617"/>
      <c r="I59" s="617"/>
      <c r="J59" s="617"/>
      <c r="K59" s="617"/>
      <c r="L59" s="308" t="s">
        <v>17</v>
      </c>
      <c r="M59" s="309">
        <v>1.06</v>
      </c>
      <c r="N59" s="309">
        <v>2.88</v>
      </c>
      <c r="O59" s="309">
        <v>2.87</v>
      </c>
      <c r="P59" s="309">
        <v>2.88</v>
      </c>
      <c r="Q59" s="309">
        <v>3.68</v>
      </c>
      <c r="R59" s="309">
        <v>3.62</v>
      </c>
      <c r="S59" s="309">
        <v>3.41</v>
      </c>
      <c r="T59" s="220">
        <f t="shared" si="0"/>
        <v>20.400000000000002</v>
      </c>
      <c r="V59" s="223"/>
      <c r="W59" s="223"/>
      <c r="X59" s="223"/>
      <c r="Y59" s="223"/>
      <c r="Z59" s="223"/>
      <c r="AA59" s="223"/>
    </row>
    <row r="60" spans="2:27" s="8" customFormat="1" ht="20.100000000000001" customHeight="1" x14ac:dyDescent="0.25">
      <c r="B60" s="615">
        <v>50</v>
      </c>
      <c r="C60" s="616"/>
      <c r="D60" s="307">
        <v>82302</v>
      </c>
      <c r="E60" s="617" t="s">
        <v>998</v>
      </c>
      <c r="F60" s="617"/>
      <c r="G60" s="617"/>
      <c r="H60" s="617"/>
      <c r="I60" s="617"/>
      <c r="J60" s="617"/>
      <c r="K60" s="617"/>
      <c r="L60" s="308" t="s">
        <v>17</v>
      </c>
      <c r="M60" s="309">
        <f>16.98+21.48</f>
        <v>38.46</v>
      </c>
      <c r="N60" s="309">
        <f>7.38+7.5+39.57</f>
        <v>54.45</v>
      </c>
      <c r="O60" s="309">
        <f>6.49+33.48</f>
        <v>39.97</v>
      </c>
      <c r="P60" s="309">
        <f>6.49+28.47</f>
        <v>34.96</v>
      </c>
      <c r="Q60" s="309">
        <f>6.8+31.51</f>
        <v>38.31</v>
      </c>
      <c r="R60" s="309">
        <f>6.62+19.93</f>
        <v>26.55</v>
      </c>
      <c r="S60" s="309">
        <v>18.98</v>
      </c>
      <c r="T60" s="220">
        <f t="shared" si="0"/>
        <v>251.68</v>
      </c>
      <c r="V60" s="223"/>
      <c r="W60" s="223"/>
      <c r="X60" s="223"/>
      <c r="Y60" s="223"/>
      <c r="Z60" s="223"/>
      <c r="AA60" s="223"/>
    </row>
    <row r="61" spans="2:27" s="8" customFormat="1" ht="39.950000000000003" customHeight="1" x14ac:dyDescent="0.25">
      <c r="B61" s="615">
        <v>51</v>
      </c>
      <c r="C61" s="616"/>
      <c r="D61" s="307" t="s">
        <v>1004</v>
      </c>
      <c r="E61" s="617" t="s">
        <v>1003</v>
      </c>
      <c r="F61" s="617"/>
      <c r="G61" s="617"/>
      <c r="H61" s="617"/>
      <c r="I61" s="617"/>
      <c r="J61" s="617"/>
      <c r="K61" s="617"/>
      <c r="L61" s="308" t="s">
        <v>17</v>
      </c>
      <c r="M61" s="309">
        <v>4.2300000000000004</v>
      </c>
      <c r="N61" s="309"/>
      <c r="O61" s="309"/>
      <c r="P61" s="309"/>
      <c r="Q61" s="309"/>
      <c r="R61" s="309"/>
      <c r="S61" s="309"/>
      <c r="T61" s="220">
        <f t="shared" ref="T61:T62" si="9">SUM(M61:S61)</f>
        <v>4.2300000000000004</v>
      </c>
      <c r="V61" s="310" t="s">
        <v>989</v>
      </c>
      <c r="W61" s="223"/>
      <c r="X61" s="223"/>
      <c r="Y61" s="223"/>
      <c r="Z61" s="223"/>
      <c r="AA61" s="223"/>
    </row>
    <row r="62" spans="2:27" s="8" customFormat="1" ht="39.950000000000003" customHeight="1" x14ac:dyDescent="0.25">
      <c r="B62" s="615">
        <v>52</v>
      </c>
      <c r="C62" s="616"/>
      <c r="D62" s="307" t="s">
        <v>1006</v>
      </c>
      <c r="E62" s="617" t="s">
        <v>1005</v>
      </c>
      <c r="F62" s="617"/>
      <c r="G62" s="617"/>
      <c r="H62" s="617"/>
      <c r="I62" s="617"/>
      <c r="J62" s="617"/>
      <c r="K62" s="617"/>
      <c r="L62" s="308" t="s">
        <v>17</v>
      </c>
      <c r="M62" s="309">
        <v>2</v>
      </c>
      <c r="N62" s="309"/>
      <c r="O62" s="309"/>
      <c r="P62" s="309"/>
      <c r="Q62" s="309"/>
      <c r="R62" s="309"/>
      <c r="S62" s="309"/>
      <c r="T62" s="220">
        <f t="shared" si="9"/>
        <v>2</v>
      </c>
      <c r="V62" s="310" t="s">
        <v>989</v>
      </c>
      <c r="W62" s="223"/>
      <c r="X62" s="223"/>
      <c r="Y62" s="223"/>
      <c r="Z62" s="223"/>
      <c r="AA62" s="223"/>
    </row>
    <row r="63" spans="2:27" s="8" customFormat="1" ht="20.100000000000001" customHeight="1" x14ac:dyDescent="0.25">
      <c r="B63" s="615">
        <v>53</v>
      </c>
      <c r="C63" s="616"/>
      <c r="D63" s="307">
        <v>81922</v>
      </c>
      <c r="E63" s="617" t="s">
        <v>1010</v>
      </c>
      <c r="F63" s="617"/>
      <c r="G63" s="617"/>
      <c r="H63" s="617"/>
      <c r="I63" s="617"/>
      <c r="J63" s="617"/>
      <c r="K63" s="617"/>
      <c r="L63" s="308" t="s">
        <v>900</v>
      </c>
      <c r="M63" s="309">
        <v>11</v>
      </c>
      <c r="N63" s="309">
        <f>7+5</f>
        <v>12</v>
      </c>
      <c r="O63" s="309">
        <f>5+3</f>
        <v>8</v>
      </c>
      <c r="P63" s="309">
        <f>5+3</f>
        <v>8</v>
      </c>
      <c r="Q63" s="309">
        <f>6+3</f>
        <v>9</v>
      </c>
      <c r="R63" s="309">
        <f>5+3</f>
        <v>8</v>
      </c>
      <c r="S63" s="309">
        <v>1</v>
      </c>
      <c r="T63" s="220">
        <f t="shared" si="0"/>
        <v>57</v>
      </c>
      <c r="V63" s="223"/>
      <c r="W63" s="223"/>
      <c r="X63" s="223"/>
      <c r="Y63" s="223"/>
      <c r="Z63" s="223"/>
      <c r="AA63" s="223"/>
    </row>
    <row r="64" spans="2:27" s="8" customFormat="1" ht="20.100000000000001" customHeight="1" x14ac:dyDescent="0.25">
      <c r="B64" s="615">
        <v>54</v>
      </c>
      <c r="C64" s="616"/>
      <c r="D64" s="307">
        <v>81927</v>
      </c>
      <c r="E64" s="617" t="s">
        <v>1024</v>
      </c>
      <c r="F64" s="617"/>
      <c r="G64" s="617"/>
      <c r="H64" s="617"/>
      <c r="I64" s="617"/>
      <c r="J64" s="617"/>
      <c r="K64" s="617"/>
      <c r="L64" s="308" t="s">
        <v>900</v>
      </c>
      <c r="M64" s="309">
        <v>16</v>
      </c>
      <c r="N64" s="309">
        <v>11</v>
      </c>
      <c r="O64" s="309">
        <v>9</v>
      </c>
      <c r="P64" s="309">
        <v>9</v>
      </c>
      <c r="Q64" s="309">
        <v>9</v>
      </c>
      <c r="R64" s="309">
        <v>9</v>
      </c>
      <c r="S64" s="309"/>
      <c r="T64" s="220">
        <f t="shared" si="0"/>
        <v>63</v>
      </c>
      <c r="V64" s="223"/>
      <c r="W64" s="223"/>
      <c r="X64" s="223"/>
      <c r="Y64" s="223"/>
      <c r="Z64" s="223"/>
      <c r="AA64" s="223"/>
    </row>
    <row r="65" spans="2:27" s="8" customFormat="1" ht="20.100000000000001" customHeight="1" x14ac:dyDescent="0.25">
      <c r="B65" s="615">
        <v>55</v>
      </c>
      <c r="C65" s="616"/>
      <c r="D65" s="307">
        <v>81936</v>
      </c>
      <c r="E65" s="617" t="s">
        <v>1011</v>
      </c>
      <c r="F65" s="617"/>
      <c r="G65" s="617"/>
      <c r="H65" s="617"/>
      <c r="I65" s="617"/>
      <c r="J65" s="617"/>
      <c r="K65" s="617"/>
      <c r="L65" s="308" t="s">
        <v>900</v>
      </c>
      <c r="M65" s="309">
        <v>18</v>
      </c>
      <c r="N65" s="309">
        <f>4+24</f>
        <v>28</v>
      </c>
      <c r="O65" s="309">
        <v>16</v>
      </c>
      <c r="P65" s="309">
        <v>15</v>
      </c>
      <c r="Q65" s="309">
        <v>15</v>
      </c>
      <c r="R65" s="309">
        <v>14</v>
      </c>
      <c r="S65" s="309">
        <v>6</v>
      </c>
      <c r="T65" s="220">
        <f t="shared" si="0"/>
        <v>112</v>
      </c>
      <c r="V65" s="223"/>
      <c r="W65" s="223"/>
      <c r="X65" s="223"/>
      <c r="Y65" s="223"/>
      <c r="Z65" s="223"/>
      <c r="AA65" s="223"/>
    </row>
    <row r="66" spans="2:27" s="8" customFormat="1" ht="20.100000000000001" customHeight="1" x14ac:dyDescent="0.25">
      <c r="B66" s="615">
        <v>56</v>
      </c>
      <c r="C66" s="616"/>
      <c r="D66" s="307">
        <v>82230</v>
      </c>
      <c r="E66" s="617" t="s">
        <v>1013</v>
      </c>
      <c r="F66" s="617"/>
      <c r="G66" s="617"/>
      <c r="H66" s="617"/>
      <c r="I66" s="617"/>
      <c r="J66" s="617"/>
      <c r="K66" s="617"/>
      <c r="L66" s="308" t="s">
        <v>900</v>
      </c>
      <c r="M66" s="309">
        <v>16</v>
      </c>
      <c r="N66" s="309">
        <v>16</v>
      </c>
      <c r="O66" s="309">
        <v>8</v>
      </c>
      <c r="P66" s="309">
        <v>8</v>
      </c>
      <c r="Q66" s="309">
        <v>8</v>
      </c>
      <c r="R66" s="309">
        <v>8</v>
      </c>
      <c r="S66" s="309"/>
      <c r="T66" s="220">
        <f t="shared" si="0"/>
        <v>64</v>
      </c>
      <c r="V66" s="223"/>
      <c r="W66" s="223"/>
      <c r="X66" s="223"/>
      <c r="Y66" s="223"/>
      <c r="Z66" s="223"/>
      <c r="AA66" s="223"/>
    </row>
    <row r="67" spans="2:27" s="8" customFormat="1" ht="20.100000000000001" customHeight="1" x14ac:dyDescent="0.25">
      <c r="B67" s="615">
        <v>57</v>
      </c>
      <c r="C67" s="616"/>
      <c r="D67" s="307">
        <v>82233</v>
      </c>
      <c r="E67" s="617" t="s">
        <v>1030</v>
      </c>
      <c r="F67" s="617"/>
      <c r="G67" s="617"/>
      <c r="H67" s="617"/>
      <c r="I67" s="617"/>
      <c r="J67" s="617"/>
      <c r="K67" s="617"/>
      <c r="L67" s="308" t="s">
        <v>900</v>
      </c>
      <c r="M67" s="309"/>
      <c r="N67" s="309">
        <v>7</v>
      </c>
      <c r="O67" s="309">
        <v>7</v>
      </c>
      <c r="P67" s="309">
        <v>7</v>
      </c>
      <c r="Q67" s="309">
        <v>7</v>
      </c>
      <c r="R67" s="309">
        <v>7</v>
      </c>
      <c r="S67" s="309"/>
      <c r="T67" s="220">
        <f t="shared" si="0"/>
        <v>35</v>
      </c>
      <c r="V67" s="223"/>
      <c r="W67" s="223"/>
      <c r="X67" s="223"/>
      <c r="Y67" s="223"/>
      <c r="Z67" s="223"/>
      <c r="AA67" s="223"/>
    </row>
    <row r="68" spans="2:27" s="8" customFormat="1" ht="20.100000000000001" customHeight="1" x14ac:dyDescent="0.25">
      <c r="B68" s="615">
        <v>58</v>
      </c>
      <c r="C68" s="616"/>
      <c r="D68" s="307">
        <v>82231</v>
      </c>
      <c r="E68" s="617" t="s">
        <v>1031</v>
      </c>
      <c r="F68" s="617"/>
      <c r="G68" s="617"/>
      <c r="H68" s="617"/>
      <c r="I68" s="617"/>
      <c r="J68" s="617"/>
      <c r="K68" s="617"/>
      <c r="L68" s="308" t="s">
        <v>900</v>
      </c>
      <c r="M68" s="309"/>
      <c r="N68" s="309">
        <v>4</v>
      </c>
      <c r="O68" s="309">
        <v>4</v>
      </c>
      <c r="P68" s="309">
        <v>4</v>
      </c>
      <c r="Q68" s="309">
        <v>4</v>
      </c>
      <c r="R68" s="309">
        <v>4</v>
      </c>
      <c r="S68" s="309"/>
      <c r="T68" s="220">
        <f t="shared" si="0"/>
        <v>20</v>
      </c>
      <c r="V68" s="223"/>
      <c r="W68" s="223"/>
      <c r="X68" s="223"/>
      <c r="Y68" s="223"/>
      <c r="Z68" s="223"/>
      <c r="AA68" s="223"/>
    </row>
    <row r="69" spans="2:27" s="8" customFormat="1" ht="20.100000000000001" customHeight="1" x14ac:dyDescent="0.25">
      <c r="B69" s="615">
        <v>59</v>
      </c>
      <c r="C69" s="616"/>
      <c r="D69" s="307">
        <v>81602</v>
      </c>
      <c r="E69" s="617" t="s">
        <v>1022</v>
      </c>
      <c r="F69" s="617"/>
      <c r="G69" s="617"/>
      <c r="H69" s="617"/>
      <c r="I69" s="617"/>
      <c r="J69" s="617"/>
      <c r="K69" s="617"/>
      <c r="L69" s="308" t="s">
        <v>900</v>
      </c>
      <c r="M69" s="309">
        <v>1</v>
      </c>
      <c r="N69" s="309"/>
      <c r="O69" s="309">
        <v>1</v>
      </c>
      <c r="P69" s="309">
        <v>1</v>
      </c>
      <c r="Q69" s="309">
        <v>1</v>
      </c>
      <c r="R69" s="309">
        <v>1</v>
      </c>
      <c r="S69" s="309"/>
      <c r="T69" s="220">
        <f t="shared" si="0"/>
        <v>5</v>
      </c>
      <c r="V69" s="223"/>
      <c r="W69" s="223"/>
      <c r="X69" s="223"/>
      <c r="Y69" s="223"/>
      <c r="Z69" s="223"/>
      <c r="AA69" s="223"/>
    </row>
    <row r="70" spans="2:27" s="8" customFormat="1" ht="54.95" customHeight="1" x14ac:dyDescent="0.25">
      <c r="B70" s="615">
        <v>60</v>
      </c>
      <c r="C70" s="616"/>
      <c r="D70" s="307">
        <v>104356</v>
      </c>
      <c r="E70" s="617" t="s">
        <v>1038</v>
      </c>
      <c r="F70" s="617"/>
      <c r="G70" s="617"/>
      <c r="H70" s="617"/>
      <c r="I70" s="617"/>
      <c r="J70" s="617"/>
      <c r="K70" s="617"/>
      <c r="L70" s="308" t="s">
        <v>900</v>
      </c>
      <c r="M70" s="309"/>
      <c r="N70" s="309"/>
      <c r="O70" s="309"/>
      <c r="P70" s="309"/>
      <c r="Q70" s="309"/>
      <c r="R70" s="309"/>
      <c r="S70" s="309">
        <v>1</v>
      </c>
      <c r="T70" s="220">
        <f t="shared" ref="T70:T72" si="10">SUM(M70:S70)</f>
        <v>1</v>
      </c>
      <c r="V70" s="310" t="s">
        <v>293</v>
      </c>
      <c r="W70" s="223"/>
      <c r="X70" s="223"/>
      <c r="Y70" s="223"/>
      <c r="Z70" s="223"/>
      <c r="AA70" s="223"/>
    </row>
    <row r="71" spans="2:27" s="8" customFormat="1" ht="54.95" customHeight="1" x14ac:dyDescent="0.25">
      <c r="B71" s="615">
        <v>61</v>
      </c>
      <c r="C71" s="616"/>
      <c r="D71" s="307">
        <v>104351</v>
      </c>
      <c r="E71" s="617" t="s">
        <v>1039</v>
      </c>
      <c r="F71" s="617"/>
      <c r="G71" s="617"/>
      <c r="H71" s="617"/>
      <c r="I71" s="617"/>
      <c r="J71" s="617"/>
      <c r="K71" s="617"/>
      <c r="L71" s="308" t="s">
        <v>900</v>
      </c>
      <c r="M71" s="309"/>
      <c r="N71" s="309"/>
      <c r="O71" s="309"/>
      <c r="P71" s="309"/>
      <c r="Q71" s="309"/>
      <c r="R71" s="309"/>
      <c r="S71" s="309">
        <v>4</v>
      </c>
      <c r="T71" s="220">
        <f t="shared" si="10"/>
        <v>4</v>
      </c>
      <c r="V71" s="310" t="s">
        <v>293</v>
      </c>
      <c r="W71" s="223"/>
      <c r="X71" s="223"/>
      <c r="Y71" s="223"/>
      <c r="Z71" s="223"/>
      <c r="AA71" s="223"/>
    </row>
    <row r="72" spans="2:27" s="8" customFormat="1" ht="54.95" customHeight="1" x14ac:dyDescent="0.25">
      <c r="B72" s="615">
        <v>62</v>
      </c>
      <c r="C72" s="616"/>
      <c r="D72" s="307">
        <v>104348</v>
      </c>
      <c r="E72" s="617" t="s">
        <v>1040</v>
      </c>
      <c r="F72" s="617"/>
      <c r="G72" s="617"/>
      <c r="H72" s="617"/>
      <c r="I72" s="617"/>
      <c r="J72" s="617"/>
      <c r="K72" s="617"/>
      <c r="L72" s="308" t="s">
        <v>900</v>
      </c>
      <c r="M72" s="309"/>
      <c r="N72" s="309"/>
      <c r="O72" s="309"/>
      <c r="P72" s="309"/>
      <c r="Q72" s="309"/>
      <c r="R72" s="309"/>
      <c r="S72" s="309">
        <v>3</v>
      </c>
      <c r="T72" s="220">
        <f t="shared" si="10"/>
        <v>3</v>
      </c>
      <c r="V72" s="310" t="s">
        <v>293</v>
      </c>
      <c r="W72" s="223"/>
      <c r="X72" s="223"/>
      <c r="Y72" s="223"/>
      <c r="Z72" s="223"/>
      <c r="AA72" s="223"/>
    </row>
    <row r="73" spans="2:27" s="8" customFormat="1" ht="20.100000000000001" customHeight="1" thickBot="1" x14ac:dyDescent="0.3">
      <c r="B73" s="624"/>
      <c r="C73" s="625"/>
      <c r="D73" s="303"/>
      <c r="E73" s="626"/>
      <c r="F73" s="626"/>
      <c r="G73" s="626"/>
      <c r="H73" s="626"/>
      <c r="I73" s="626"/>
      <c r="J73" s="626"/>
      <c r="K73" s="626"/>
      <c r="L73" s="306"/>
      <c r="M73" s="304"/>
      <c r="N73" s="304"/>
      <c r="O73" s="304"/>
      <c r="P73" s="304"/>
      <c r="Q73" s="304"/>
      <c r="R73" s="304"/>
      <c r="S73" s="304"/>
      <c r="T73" s="221"/>
      <c r="W73" s="223"/>
      <c r="X73" s="223"/>
      <c r="Y73" s="223"/>
      <c r="Z73" s="223"/>
      <c r="AA73" s="223"/>
    </row>
    <row r="74" spans="2:27" s="8" customFormat="1" ht="9.9499999999999993" customHeight="1" x14ac:dyDescent="0.25">
      <c r="B74" s="55"/>
      <c r="C74" s="56"/>
      <c r="D74" s="56"/>
      <c r="E74" s="9"/>
      <c r="F74" s="9"/>
      <c r="G74" s="9"/>
      <c r="H74" s="12"/>
      <c r="I74" s="12"/>
      <c r="J74" s="9"/>
    </row>
  </sheetData>
  <mergeCells count="134">
    <mergeCell ref="B1:T2"/>
    <mergeCell ref="B9:C10"/>
    <mergeCell ref="D9:D10"/>
    <mergeCell ref="E9:K10"/>
    <mergeCell ref="L9:L10"/>
    <mergeCell ref="M9:S9"/>
    <mergeCell ref="T9:T10"/>
    <mergeCell ref="B27:C27"/>
    <mergeCell ref="E27:K27"/>
    <mergeCell ref="B14:C14"/>
    <mergeCell ref="E14:K14"/>
    <mergeCell ref="B15:C15"/>
    <mergeCell ref="E15:K15"/>
    <mergeCell ref="B16:C16"/>
    <mergeCell ref="E16:K16"/>
    <mergeCell ref="B21:C21"/>
    <mergeCell ref="E21:K21"/>
    <mergeCell ref="B25:C25"/>
    <mergeCell ref="E25:K25"/>
    <mergeCell ref="B26:C26"/>
    <mergeCell ref="E26:K26"/>
    <mergeCell ref="U9:U10"/>
    <mergeCell ref="B11:C11"/>
    <mergeCell ref="E11:K11"/>
    <mergeCell ref="B12:C12"/>
    <mergeCell ref="E12:K12"/>
    <mergeCell ref="B13:C13"/>
    <mergeCell ref="E13:K13"/>
    <mergeCell ref="B20:C20"/>
    <mergeCell ref="E20:K20"/>
    <mergeCell ref="B17:C17"/>
    <mergeCell ref="E17:K17"/>
    <mergeCell ref="B18:C18"/>
    <mergeCell ref="E18:K18"/>
    <mergeCell ref="B19:C19"/>
    <mergeCell ref="E19:K19"/>
    <mergeCell ref="B28:C28"/>
    <mergeCell ref="E28:K28"/>
    <mergeCell ref="B22:C22"/>
    <mergeCell ref="E22:K22"/>
    <mergeCell ref="B23:C23"/>
    <mergeCell ref="E23:K23"/>
    <mergeCell ref="B24:C24"/>
    <mergeCell ref="E24:K24"/>
    <mergeCell ref="B32:C32"/>
    <mergeCell ref="E32:K32"/>
    <mergeCell ref="B33:C33"/>
    <mergeCell ref="E33:K33"/>
    <mergeCell ref="B34:C34"/>
    <mergeCell ref="E34:K34"/>
    <mergeCell ref="B29:C29"/>
    <mergeCell ref="E29:K29"/>
    <mergeCell ref="B30:C30"/>
    <mergeCell ref="E30:K30"/>
    <mergeCell ref="B31:C31"/>
    <mergeCell ref="E31:K31"/>
    <mergeCell ref="B38:C38"/>
    <mergeCell ref="E38:K38"/>
    <mergeCell ref="B39:C39"/>
    <mergeCell ref="E39:K39"/>
    <mergeCell ref="B43:C43"/>
    <mergeCell ref="E43:K43"/>
    <mergeCell ref="B35:C35"/>
    <mergeCell ref="E35:K35"/>
    <mergeCell ref="B36:C36"/>
    <mergeCell ref="E36:K36"/>
    <mergeCell ref="B37:C37"/>
    <mergeCell ref="E37:K37"/>
    <mergeCell ref="B40:C40"/>
    <mergeCell ref="E40:K40"/>
    <mergeCell ref="B41:C41"/>
    <mergeCell ref="E41:K41"/>
    <mergeCell ref="B42:C42"/>
    <mergeCell ref="E42:K42"/>
    <mergeCell ref="B44:C44"/>
    <mergeCell ref="E44:K44"/>
    <mergeCell ref="B45:C45"/>
    <mergeCell ref="E45:K45"/>
    <mergeCell ref="B46:C46"/>
    <mergeCell ref="E46:K46"/>
    <mergeCell ref="B49:C49"/>
    <mergeCell ref="E49:K49"/>
    <mergeCell ref="B48:C48"/>
    <mergeCell ref="E48:K48"/>
    <mergeCell ref="B54:C54"/>
    <mergeCell ref="E54:K54"/>
    <mergeCell ref="B53:C53"/>
    <mergeCell ref="E53:K53"/>
    <mergeCell ref="B56:C56"/>
    <mergeCell ref="E56:K56"/>
    <mergeCell ref="B57:C57"/>
    <mergeCell ref="E57:K57"/>
    <mergeCell ref="B47:C47"/>
    <mergeCell ref="E47:K47"/>
    <mergeCell ref="B51:C51"/>
    <mergeCell ref="E51:K51"/>
    <mergeCell ref="B52:C52"/>
    <mergeCell ref="E52:K52"/>
    <mergeCell ref="B50:C50"/>
    <mergeCell ref="E50:K50"/>
    <mergeCell ref="B61:C61"/>
    <mergeCell ref="E61:K61"/>
    <mergeCell ref="B62:C62"/>
    <mergeCell ref="E62:K62"/>
    <mergeCell ref="B66:C66"/>
    <mergeCell ref="E66:K66"/>
    <mergeCell ref="B69:C69"/>
    <mergeCell ref="E69:K69"/>
    <mergeCell ref="B55:C55"/>
    <mergeCell ref="E55:K55"/>
    <mergeCell ref="B63:C63"/>
    <mergeCell ref="E63:K63"/>
    <mergeCell ref="B65:C65"/>
    <mergeCell ref="E65:K65"/>
    <mergeCell ref="B59:C59"/>
    <mergeCell ref="E59:K59"/>
    <mergeCell ref="B60:C60"/>
    <mergeCell ref="E60:K60"/>
    <mergeCell ref="B67:C67"/>
    <mergeCell ref="E67:K67"/>
    <mergeCell ref="B68:C68"/>
    <mergeCell ref="E68:K68"/>
    <mergeCell ref="B58:C58"/>
    <mergeCell ref="E58:K58"/>
    <mergeCell ref="B70:C70"/>
    <mergeCell ref="E70:K70"/>
    <mergeCell ref="B71:C71"/>
    <mergeCell ref="E71:K71"/>
    <mergeCell ref="B72:C72"/>
    <mergeCell ref="E72:K72"/>
    <mergeCell ref="B64:C64"/>
    <mergeCell ref="E64:K64"/>
    <mergeCell ref="B73:C73"/>
    <mergeCell ref="E73:K7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C418-4613-4885-98F0-2D951D3FB41B}">
  <sheetPr>
    <tabColor rgb="FF0070C0"/>
  </sheetPr>
  <dimension ref="B1:AA44"/>
  <sheetViews>
    <sheetView showGridLines="0" view="pageBreakPreview" zoomScale="85" zoomScaleNormal="70" zoomScaleSheetLayoutView="85" workbookViewId="0">
      <selection activeCell="T4" sqref="T4:T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4" width="14.140625" style="32" customWidth="1"/>
    <col min="5" max="6" width="3.7109375" style="32" customWidth="1"/>
    <col min="7" max="7" width="4.7109375" style="33" customWidth="1"/>
    <col min="8" max="8" width="15.7109375" style="32" customWidth="1"/>
    <col min="9" max="18" width="11.7109375" style="32" customWidth="1"/>
    <col min="19" max="20" width="11.42578125" style="34" customWidth="1"/>
    <col min="21" max="21" width="1.7109375" style="33" customWidth="1"/>
    <col min="22" max="16384" width="9.140625" style="32"/>
  </cols>
  <sheetData>
    <row r="1" spans="2:27" s="10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8"/>
    </row>
    <row r="2" spans="2:27" s="10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8"/>
    </row>
    <row r="3" spans="2:27" s="10" customFormat="1" ht="20.100000000000001" customHeight="1" x14ac:dyDescent="0.25">
      <c r="U3" s="8"/>
    </row>
    <row r="4" spans="2:27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G4" s="2"/>
      <c r="H4" s="2"/>
      <c r="I4" s="2"/>
      <c r="J4" s="2"/>
      <c r="K4" s="2"/>
      <c r="L4" s="2"/>
      <c r="N4" s="3"/>
      <c r="O4" s="3"/>
      <c r="P4" s="3"/>
      <c r="S4" s="3" t="s">
        <v>21</v>
      </c>
      <c r="T4" s="236" t="str">
        <f>+'DADOS DA OBRA'!$N$25</f>
        <v>18/03/2026</v>
      </c>
      <c r="U4" s="217"/>
      <c r="V4" s="35"/>
      <c r="W4" s="35"/>
      <c r="X4" s="36"/>
      <c r="Y4" s="36"/>
      <c r="Z4" s="36"/>
    </row>
    <row r="5" spans="2:27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N5" s="3"/>
      <c r="O5" s="3"/>
      <c r="P5" s="3"/>
      <c r="S5" s="3" t="s">
        <v>22</v>
      </c>
      <c r="T5" s="4" t="str">
        <f>'DADOS DA OBRA'!$N$28</f>
        <v>00</v>
      </c>
      <c r="U5" s="217"/>
    </row>
    <row r="6" spans="2:27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U6" s="217"/>
    </row>
    <row r="7" spans="2:27" s="5" customFormat="1" ht="20.100000000000001" customHeight="1" x14ac:dyDescent="0.25">
      <c r="B7" s="1" t="s">
        <v>24</v>
      </c>
      <c r="D7" s="43" t="s">
        <v>1015</v>
      </c>
      <c r="N7" s="3"/>
      <c r="O7" s="3"/>
      <c r="P7" s="3"/>
      <c r="S7" s="3" t="s">
        <v>25</v>
      </c>
      <c r="T7" s="68" t="s">
        <v>37</v>
      </c>
      <c r="U7" s="217"/>
    </row>
    <row r="8" spans="2:27" s="8" customFormat="1" ht="20.100000000000001" customHeight="1" thickBot="1" x14ac:dyDescent="0.3">
      <c r="B8" s="55"/>
      <c r="C8" s="56"/>
      <c r="D8" s="56"/>
      <c r="E8" s="9"/>
      <c r="F8" s="9"/>
      <c r="G8" s="9"/>
      <c r="H8" s="12"/>
      <c r="I8" s="12"/>
      <c r="J8" s="9"/>
    </row>
    <row r="9" spans="2:27" s="8" customFormat="1" ht="20.100000000000001" customHeight="1" x14ac:dyDescent="0.25">
      <c r="B9" s="601" t="s">
        <v>5</v>
      </c>
      <c r="C9" s="602"/>
      <c r="D9" s="605" t="s">
        <v>0</v>
      </c>
      <c r="E9" s="605" t="s">
        <v>41</v>
      </c>
      <c r="F9" s="605"/>
      <c r="G9" s="605"/>
      <c r="H9" s="605"/>
      <c r="I9" s="605"/>
      <c r="J9" s="605"/>
      <c r="K9" s="605"/>
      <c r="L9" s="605" t="s">
        <v>3</v>
      </c>
      <c r="M9" s="605" t="s">
        <v>220</v>
      </c>
      <c r="N9" s="605"/>
      <c r="O9" s="605"/>
      <c r="P9" s="605"/>
      <c r="Q9" s="605"/>
      <c r="R9" s="605"/>
      <c r="S9" s="605"/>
      <c r="T9" s="607" t="s">
        <v>4</v>
      </c>
      <c r="U9" s="620"/>
    </row>
    <row r="10" spans="2:27" s="8" customFormat="1" ht="20.100000000000001" customHeight="1" thickBot="1" x14ac:dyDescent="0.3">
      <c r="B10" s="603"/>
      <c r="C10" s="604"/>
      <c r="D10" s="606"/>
      <c r="E10" s="606"/>
      <c r="F10" s="606"/>
      <c r="G10" s="606"/>
      <c r="H10" s="606"/>
      <c r="I10" s="606"/>
      <c r="J10" s="606"/>
      <c r="K10" s="606"/>
      <c r="L10" s="606"/>
      <c r="M10" s="216" t="s">
        <v>296</v>
      </c>
      <c r="N10" s="216" t="s">
        <v>83</v>
      </c>
      <c r="O10" s="216" t="s">
        <v>215</v>
      </c>
      <c r="P10" s="216" t="s">
        <v>216</v>
      </c>
      <c r="Q10" s="216" t="s">
        <v>217</v>
      </c>
      <c r="R10" s="216" t="s">
        <v>297</v>
      </c>
      <c r="S10" s="216" t="s">
        <v>132</v>
      </c>
      <c r="T10" s="608"/>
      <c r="U10" s="620"/>
    </row>
    <row r="11" spans="2:27" s="8" customFormat="1" ht="20.100000000000001" customHeight="1" x14ac:dyDescent="0.25">
      <c r="B11" s="609">
        <v>1</v>
      </c>
      <c r="C11" s="610"/>
      <c r="D11" s="301">
        <v>81923</v>
      </c>
      <c r="E11" s="612" t="s">
        <v>958</v>
      </c>
      <c r="F11" s="613"/>
      <c r="G11" s="613"/>
      <c r="H11" s="613"/>
      <c r="I11" s="613"/>
      <c r="J11" s="613"/>
      <c r="K11" s="614"/>
      <c r="L11" s="305" t="s">
        <v>900</v>
      </c>
      <c r="M11" s="222"/>
      <c r="N11" s="222"/>
      <c r="O11" s="222">
        <v>2</v>
      </c>
      <c r="P11" s="222"/>
      <c r="Q11" s="222"/>
      <c r="R11" s="222"/>
      <c r="S11" s="222">
        <v>5</v>
      </c>
      <c r="T11" s="220">
        <f t="shared" ref="T11:T39" si="0">SUM(M11:S11)</f>
        <v>7</v>
      </c>
      <c r="V11" s="223"/>
      <c r="W11" s="223"/>
      <c r="X11" s="223"/>
      <c r="Y11" s="223"/>
      <c r="Z11" s="223"/>
      <c r="AA11" s="223"/>
    </row>
    <row r="12" spans="2:27" s="8" customFormat="1" ht="20.100000000000001" customHeight="1" x14ac:dyDescent="0.25">
      <c r="B12" s="609">
        <v>2</v>
      </c>
      <c r="C12" s="610"/>
      <c r="D12" s="301">
        <v>81937</v>
      </c>
      <c r="E12" s="612" t="s">
        <v>961</v>
      </c>
      <c r="F12" s="613"/>
      <c r="G12" s="613"/>
      <c r="H12" s="613"/>
      <c r="I12" s="613"/>
      <c r="J12" s="613"/>
      <c r="K12" s="614"/>
      <c r="L12" s="305" t="s">
        <v>900</v>
      </c>
      <c r="M12" s="222"/>
      <c r="N12" s="222"/>
      <c r="O12" s="222"/>
      <c r="P12" s="222"/>
      <c r="Q12" s="222"/>
      <c r="R12" s="222"/>
      <c r="S12" s="222">
        <v>1</v>
      </c>
      <c r="T12" s="220">
        <f t="shared" si="0"/>
        <v>1</v>
      </c>
      <c r="V12" s="223"/>
      <c r="W12" s="223"/>
      <c r="X12" s="223"/>
      <c r="Y12" s="223"/>
      <c r="Z12" s="223"/>
      <c r="AA12" s="223"/>
    </row>
    <row r="13" spans="2:27" s="8" customFormat="1" ht="20.100000000000001" customHeight="1" x14ac:dyDescent="0.25">
      <c r="B13" s="609">
        <v>3</v>
      </c>
      <c r="C13" s="610"/>
      <c r="D13" s="301">
        <v>81938</v>
      </c>
      <c r="E13" s="612" t="s">
        <v>962</v>
      </c>
      <c r="F13" s="613"/>
      <c r="G13" s="613"/>
      <c r="H13" s="613"/>
      <c r="I13" s="613"/>
      <c r="J13" s="613"/>
      <c r="K13" s="614"/>
      <c r="L13" s="305" t="s">
        <v>900</v>
      </c>
      <c r="M13" s="222"/>
      <c r="N13" s="222">
        <v>2</v>
      </c>
      <c r="O13" s="222"/>
      <c r="P13" s="222"/>
      <c r="Q13" s="222"/>
      <c r="R13" s="222"/>
      <c r="S13" s="222">
        <v>11</v>
      </c>
      <c r="T13" s="220">
        <f t="shared" si="0"/>
        <v>13</v>
      </c>
      <c r="V13" s="223"/>
      <c r="W13" s="223"/>
      <c r="X13" s="223"/>
      <c r="Y13" s="223"/>
      <c r="Z13" s="223"/>
      <c r="AA13" s="223"/>
    </row>
    <row r="14" spans="2:27" s="8" customFormat="1" ht="20.100000000000001" customHeight="1" x14ac:dyDescent="0.25">
      <c r="B14" s="609">
        <v>4</v>
      </c>
      <c r="C14" s="610"/>
      <c r="D14" s="301">
        <v>81972</v>
      </c>
      <c r="E14" s="612" t="s">
        <v>963</v>
      </c>
      <c r="F14" s="613"/>
      <c r="G14" s="613"/>
      <c r="H14" s="613"/>
      <c r="I14" s="613"/>
      <c r="J14" s="613"/>
      <c r="K14" s="614"/>
      <c r="L14" s="305" t="s">
        <v>900</v>
      </c>
      <c r="M14" s="222"/>
      <c r="N14" s="222"/>
      <c r="O14" s="222"/>
      <c r="P14" s="222"/>
      <c r="Q14" s="222"/>
      <c r="R14" s="222"/>
      <c r="S14" s="222">
        <v>1</v>
      </c>
      <c r="T14" s="220">
        <f t="shared" si="0"/>
        <v>1</v>
      </c>
      <c r="V14" s="223"/>
      <c r="W14" s="223"/>
      <c r="X14" s="223"/>
      <c r="Y14" s="223"/>
      <c r="Z14" s="223"/>
      <c r="AA14" s="223"/>
    </row>
    <row r="15" spans="2:27" s="8" customFormat="1" ht="20.100000000000001" customHeight="1" x14ac:dyDescent="0.25">
      <c r="B15" s="609">
        <v>5</v>
      </c>
      <c r="C15" s="610"/>
      <c r="D15" s="301">
        <v>81974</v>
      </c>
      <c r="E15" s="612" t="s">
        <v>964</v>
      </c>
      <c r="F15" s="613"/>
      <c r="G15" s="613"/>
      <c r="H15" s="613"/>
      <c r="I15" s="613"/>
      <c r="J15" s="613"/>
      <c r="K15" s="614"/>
      <c r="L15" s="305" t="s">
        <v>900</v>
      </c>
      <c r="M15" s="222"/>
      <c r="N15" s="222"/>
      <c r="O15" s="222">
        <v>2</v>
      </c>
      <c r="P15" s="222"/>
      <c r="Q15" s="222"/>
      <c r="R15" s="222"/>
      <c r="S15" s="222">
        <f>1+1</f>
        <v>2</v>
      </c>
      <c r="T15" s="220">
        <f t="shared" si="0"/>
        <v>4</v>
      </c>
      <c r="V15" s="223"/>
      <c r="W15" s="223"/>
      <c r="X15" s="223"/>
      <c r="Y15" s="223"/>
      <c r="Z15" s="223"/>
      <c r="AA15" s="223"/>
    </row>
    <row r="16" spans="2:27" s="8" customFormat="1" ht="20.100000000000001" customHeight="1" x14ac:dyDescent="0.25">
      <c r="B16" s="609">
        <v>6</v>
      </c>
      <c r="C16" s="610"/>
      <c r="D16" s="301">
        <v>81975</v>
      </c>
      <c r="E16" s="612" t="s">
        <v>965</v>
      </c>
      <c r="F16" s="613"/>
      <c r="G16" s="613"/>
      <c r="H16" s="613"/>
      <c r="I16" s="613"/>
      <c r="J16" s="613"/>
      <c r="K16" s="614"/>
      <c r="L16" s="305" t="s">
        <v>900</v>
      </c>
      <c r="M16" s="222"/>
      <c r="N16" s="222"/>
      <c r="O16" s="222"/>
      <c r="P16" s="222"/>
      <c r="Q16" s="222"/>
      <c r="R16" s="222"/>
      <c r="S16" s="222">
        <v>4</v>
      </c>
      <c r="T16" s="220">
        <f t="shared" si="0"/>
        <v>4</v>
      </c>
      <c r="V16" s="223"/>
      <c r="W16" s="223"/>
      <c r="X16" s="223"/>
      <c r="Y16" s="223"/>
      <c r="Z16" s="223"/>
      <c r="AA16" s="223"/>
    </row>
    <row r="17" spans="2:27" s="8" customFormat="1" ht="20.100000000000001" customHeight="1" x14ac:dyDescent="0.25">
      <c r="B17" s="609">
        <v>7</v>
      </c>
      <c r="C17" s="610"/>
      <c r="D17" s="301">
        <v>82003</v>
      </c>
      <c r="E17" s="612" t="s">
        <v>968</v>
      </c>
      <c r="F17" s="613"/>
      <c r="G17" s="613"/>
      <c r="H17" s="613"/>
      <c r="I17" s="613"/>
      <c r="J17" s="613"/>
      <c r="K17" s="614"/>
      <c r="L17" s="305" t="s">
        <v>900</v>
      </c>
      <c r="M17" s="222"/>
      <c r="N17" s="222"/>
      <c r="O17" s="222">
        <v>2</v>
      </c>
      <c r="P17" s="222"/>
      <c r="Q17" s="222"/>
      <c r="R17" s="222"/>
      <c r="S17" s="222">
        <f>8+5</f>
        <v>13</v>
      </c>
      <c r="T17" s="220">
        <f t="shared" si="0"/>
        <v>15</v>
      </c>
      <c r="V17" s="223"/>
      <c r="W17" s="223"/>
      <c r="X17" s="223"/>
      <c r="Y17" s="223"/>
      <c r="Z17" s="223"/>
      <c r="AA17" s="223"/>
    </row>
    <row r="18" spans="2:27" s="8" customFormat="1" ht="20.100000000000001" customHeight="1" x14ac:dyDescent="0.25">
      <c r="B18" s="609">
        <v>8</v>
      </c>
      <c r="C18" s="610"/>
      <c r="D18" s="301">
        <v>82004</v>
      </c>
      <c r="E18" s="612" t="s">
        <v>969</v>
      </c>
      <c r="F18" s="613"/>
      <c r="G18" s="613"/>
      <c r="H18" s="613"/>
      <c r="I18" s="613"/>
      <c r="J18" s="613"/>
      <c r="K18" s="614"/>
      <c r="L18" s="305" t="s">
        <v>900</v>
      </c>
      <c r="M18" s="222">
        <v>4</v>
      </c>
      <c r="N18" s="222">
        <v>7</v>
      </c>
      <c r="O18" s="222">
        <v>11</v>
      </c>
      <c r="P18" s="222">
        <v>10</v>
      </c>
      <c r="Q18" s="222">
        <v>10</v>
      </c>
      <c r="R18" s="222">
        <v>10</v>
      </c>
      <c r="S18" s="222">
        <f>34+5</f>
        <v>39</v>
      </c>
      <c r="T18" s="220">
        <f t="shared" si="0"/>
        <v>91</v>
      </c>
      <c r="V18" s="223"/>
      <c r="W18" s="223"/>
      <c r="X18" s="223"/>
      <c r="Y18" s="223"/>
      <c r="Z18" s="223"/>
      <c r="AA18" s="223"/>
    </row>
    <row r="19" spans="2:27" s="8" customFormat="1" ht="20.100000000000001" customHeight="1" x14ac:dyDescent="0.25">
      <c r="B19" s="609">
        <v>9</v>
      </c>
      <c r="C19" s="610"/>
      <c r="D19" s="301">
        <v>82303</v>
      </c>
      <c r="E19" s="612" t="s">
        <v>972</v>
      </c>
      <c r="F19" s="613"/>
      <c r="G19" s="613"/>
      <c r="H19" s="613"/>
      <c r="I19" s="613"/>
      <c r="J19" s="613"/>
      <c r="K19" s="614"/>
      <c r="L19" s="305" t="s">
        <v>17</v>
      </c>
      <c r="M19" s="222"/>
      <c r="N19" s="222"/>
      <c r="O19" s="222">
        <v>6.31</v>
      </c>
      <c r="P19" s="222"/>
      <c r="Q19" s="222"/>
      <c r="R19" s="222"/>
      <c r="S19" s="222">
        <f>10.04+6.14</f>
        <v>16.18</v>
      </c>
      <c r="T19" s="220">
        <f t="shared" si="0"/>
        <v>22.49</v>
      </c>
      <c r="V19" s="223"/>
      <c r="W19" s="223"/>
      <c r="X19" s="223"/>
      <c r="Y19" s="223"/>
      <c r="Z19" s="223"/>
      <c r="AA19" s="223"/>
    </row>
    <row r="20" spans="2:27" s="8" customFormat="1" ht="20.100000000000001" customHeight="1" x14ac:dyDescent="0.25">
      <c r="B20" s="609">
        <v>10</v>
      </c>
      <c r="C20" s="610"/>
      <c r="D20" s="301">
        <v>82304</v>
      </c>
      <c r="E20" s="611" t="s">
        <v>973</v>
      </c>
      <c r="F20" s="611"/>
      <c r="G20" s="611"/>
      <c r="H20" s="611"/>
      <c r="I20" s="611"/>
      <c r="J20" s="611"/>
      <c r="K20" s="611"/>
      <c r="L20" s="305" t="s">
        <v>17</v>
      </c>
      <c r="M20" s="222">
        <v>0.97</v>
      </c>
      <c r="N20" s="222">
        <v>20.68</v>
      </c>
      <c r="O20" s="222">
        <v>26.67</v>
      </c>
      <c r="P20" s="222">
        <v>17.5</v>
      </c>
      <c r="Q20" s="222">
        <v>19.350000000000001</v>
      </c>
      <c r="R20" s="222">
        <v>20.149999999999999</v>
      </c>
      <c r="S20" s="222">
        <f>81.85+4.18</f>
        <v>86.03</v>
      </c>
      <c r="T20" s="220">
        <f t="shared" si="0"/>
        <v>191.35</v>
      </c>
      <c r="V20" s="223"/>
      <c r="W20" s="223"/>
      <c r="X20" s="223"/>
      <c r="Y20" s="223"/>
      <c r="Z20" s="223"/>
      <c r="AA20" s="223"/>
    </row>
    <row r="21" spans="2:27" s="8" customFormat="1" ht="20.100000000000001" customHeight="1" x14ac:dyDescent="0.25">
      <c r="B21" s="618">
        <v>11</v>
      </c>
      <c r="C21" s="619"/>
      <c r="D21" s="307">
        <v>81702</v>
      </c>
      <c r="E21" s="617" t="s">
        <v>981</v>
      </c>
      <c r="F21" s="617"/>
      <c r="G21" s="617"/>
      <c r="H21" s="617"/>
      <c r="I21" s="617"/>
      <c r="J21" s="617"/>
      <c r="K21" s="617"/>
      <c r="L21" s="308" t="s">
        <v>900</v>
      </c>
      <c r="M21" s="309"/>
      <c r="N21" s="309">
        <v>2</v>
      </c>
      <c r="O21" s="309"/>
      <c r="P21" s="309"/>
      <c r="Q21" s="309"/>
      <c r="R21" s="309"/>
      <c r="S21" s="309">
        <f>7+1</f>
        <v>8</v>
      </c>
      <c r="T21" s="220">
        <f t="shared" si="0"/>
        <v>10</v>
      </c>
      <c r="V21" s="223"/>
      <c r="W21" s="223"/>
      <c r="X21" s="223"/>
      <c r="Y21" s="223"/>
      <c r="Z21" s="223"/>
      <c r="AA21" s="223"/>
    </row>
    <row r="22" spans="2:27" s="8" customFormat="1" ht="54.95" customHeight="1" x14ac:dyDescent="0.25">
      <c r="B22" s="618">
        <v>12</v>
      </c>
      <c r="C22" s="619"/>
      <c r="D22" s="307">
        <v>104332</v>
      </c>
      <c r="E22" s="617" t="s">
        <v>1041</v>
      </c>
      <c r="F22" s="617"/>
      <c r="G22" s="617"/>
      <c r="H22" s="617"/>
      <c r="I22" s="617"/>
      <c r="J22" s="617"/>
      <c r="K22" s="617"/>
      <c r="L22" s="308" t="s">
        <v>900</v>
      </c>
      <c r="M22" s="309"/>
      <c r="N22" s="309"/>
      <c r="O22" s="309"/>
      <c r="P22" s="309"/>
      <c r="Q22" s="309"/>
      <c r="R22" s="309"/>
      <c r="S22" s="309">
        <v>1</v>
      </c>
      <c r="T22" s="220">
        <f t="shared" si="0"/>
        <v>1</v>
      </c>
      <c r="V22" s="310" t="s">
        <v>293</v>
      </c>
      <c r="W22" s="223"/>
      <c r="X22" s="223"/>
      <c r="Y22" s="223"/>
      <c r="Z22" s="223"/>
      <c r="AA22" s="223"/>
    </row>
    <row r="23" spans="2:27" s="8" customFormat="1" ht="20.100000000000001" customHeight="1" x14ac:dyDescent="0.25">
      <c r="B23" s="618">
        <v>13</v>
      </c>
      <c r="C23" s="619"/>
      <c r="D23" s="307">
        <v>81732</v>
      </c>
      <c r="E23" s="617" t="s">
        <v>1009</v>
      </c>
      <c r="F23" s="617"/>
      <c r="G23" s="617"/>
      <c r="H23" s="617"/>
      <c r="I23" s="617"/>
      <c r="J23" s="617"/>
      <c r="K23" s="617"/>
      <c r="L23" s="308" t="s">
        <v>900</v>
      </c>
      <c r="M23" s="309"/>
      <c r="N23" s="309"/>
      <c r="O23" s="309"/>
      <c r="P23" s="309"/>
      <c r="Q23" s="309"/>
      <c r="R23" s="309"/>
      <c r="S23" s="309">
        <v>2</v>
      </c>
      <c r="T23" s="220">
        <f t="shared" si="0"/>
        <v>2</v>
      </c>
      <c r="V23" s="223"/>
      <c r="W23" s="223"/>
      <c r="X23" s="223"/>
      <c r="Y23" s="223"/>
      <c r="Z23" s="223"/>
      <c r="AA23" s="223"/>
    </row>
    <row r="24" spans="2:27" s="8" customFormat="1" ht="20.100000000000001" customHeight="1" x14ac:dyDescent="0.25">
      <c r="B24" s="618">
        <v>14</v>
      </c>
      <c r="C24" s="619"/>
      <c r="D24" s="307">
        <v>81737</v>
      </c>
      <c r="E24" s="617" t="s">
        <v>1016</v>
      </c>
      <c r="F24" s="617"/>
      <c r="G24" s="617"/>
      <c r="H24" s="617"/>
      <c r="I24" s="617"/>
      <c r="J24" s="617"/>
      <c r="K24" s="617"/>
      <c r="L24" s="308" t="s">
        <v>900</v>
      </c>
      <c r="M24" s="309">
        <v>5</v>
      </c>
      <c r="N24" s="309"/>
      <c r="O24" s="309"/>
      <c r="P24" s="309"/>
      <c r="Q24" s="309"/>
      <c r="R24" s="309"/>
      <c r="S24" s="309">
        <f>3+1</f>
        <v>4</v>
      </c>
      <c r="T24" s="220">
        <f t="shared" si="0"/>
        <v>9</v>
      </c>
      <c r="V24" s="223"/>
      <c r="W24" s="223"/>
      <c r="X24" s="223"/>
      <c r="Y24" s="223"/>
      <c r="Z24" s="223"/>
      <c r="AA24" s="223"/>
    </row>
    <row r="25" spans="2:27" s="8" customFormat="1" ht="45" customHeight="1" x14ac:dyDescent="0.25">
      <c r="B25" s="618">
        <v>15</v>
      </c>
      <c r="C25" s="619"/>
      <c r="D25" s="307">
        <v>89669</v>
      </c>
      <c r="E25" s="617" t="s">
        <v>1025</v>
      </c>
      <c r="F25" s="617"/>
      <c r="G25" s="617"/>
      <c r="H25" s="617"/>
      <c r="I25" s="617"/>
      <c r="J25" s="617"/>
      <c r="K25" s="617"/>
      <c r="L25" s="308" t="s">
        <v>900</v>
      </c>
      <c r="M25" s="309"/>
      <c r="N25" s="309">
        <v>2</v>
      </c>
      <c r="O25" s="309"/>
      <c r="P25" s="309"/>
      <c r="Q25" s="309"/>
      <c r="R25" s="309"/>
      <c r="S25" s="309"/>
      <c r="T25" s="220">
        <f>SUM(M25:S25)</f>
        <v>2</v>
      </c>
      <c r="V25" s="310" t="s">
        <v>293</v>
      </c>
      <c r="W25" s="223"/>
      <c r="X25" s="223"/>
      <c r="Y25" s="223"/>
      <c r="Z25" s="223"/>
      <c r="AA25" s="223"/>
    </row>
    <row r="26" spans="2:27" s="8" customFormat="1" ht="20.100000000000001" customHeight="1" x14ac:dyDescent="0.25">
      <c r="B26" s="618">
        <v>16</v>
      </c>
      <c r="C26" s="619"/>
      <c r="D26" s="307">
        <v>82102</v>
      </c>
      <c r="E26" s="617" t="s">
        <v>1042</v>
      </c>
      <c r="F26" s="617"/>
      <c r="G26" s="617"/>
      <c r="H26" s="617"/>
      <c r="I26" s="617"/>
      <c r="J26" s="617"/>
      <c r="K26" s="617"/>
      <c r="L26" s="308" t="s">
        <v>900</v>
      </c>
      <c r="M26" s="309"/>
      <c r="N26" s="309"/>
      <c r="O26" s="309"/>
      <c r="P26" s="309"/>
      <c r="Q26" s="309"/>
      <c r="R26" s="309"/>
      <c r="S26" s="309">
        <v>1</v>
      </c>
      <c r="T26" s="220">
        <f t="shared" si="0"/>
        <v>1</v>
      </c>
      <c r="V26" s="223"/>
      <c r="W26" s="223"/>
      <c r="X26" s="223"/>
      <c r="Y26" s="223"/>
      <c r="Z26" s="223"/>
      <c r="AA26" s="223"/>
    </row>
    <row r="27" spans="2:27" s="8" customFormat="1" ht="39.950000000000003" customHeight="1" x14ac:dyDescent="0.25">
      <c r="B27" s="618">
        <v>17</v>
      </c>
      <c r="C27" s="619"/>
      <c r="D27" s="307" t="s">
        <v>1004</v>
      </c>
      <c r="E27" s="617" t="s">
        <v>1003</v>
      </c>
      <c r="F27" s="617"/>
      <c r="G27" s="617"/>
      <c r="H27" s="617"/>
      <c r="I27" s="617"/>
      <c r="J27" s="617"/>
      <c r="K27" s="617"/>
      <c r="L27" s="308" t="s">
        <v>17</v>
      </c>
      <c r="M27" s="309"/>
      <c r="N27" s="309">
        <v>1.43</v>
      </c>
      <c r="O27" s="309"/>
      <c r="P27" s="309"/>
      <c r="Q27" s="309"/>
      <c r="R27" s="309"/>
      <c r="S27" s="309"/>
      <c r="T27" s="220">
        <f t="shared" si="0"/>
        <v>1.43</v>
      </c>
      <c r="V27" s="310" t="s">
        <v>989</v>
      </c>
      <c r="W27" s="223"/>
      <c r="X27" s="223"/>
      <c r="Y27" s="223"/>
      <c r="Z27" s="223"/>
      <c r="AA27" s="223"/>
    </row>
    <row r="28" spans="2:27" s="8" customFormat="1" ht="20.100000000000001" customHeight="1" x14ac:dyDescent="0.25">
      <c r="B28" s="618">
        <v>18</v>
      </c>
      <c r="C28" s="619"/>
      <c r="D28" s="307">
        <v>81302</v>
      </c>
      <c r="E28" s="617" t="s">
        <v>1017</v>
      </c>
      <c r="F28" s="617"/>
      <c r="G28" s="617"/>
      <c r="H28" s="617"/>
      <c r="I28" s="617"/>
      <c r="J28" s="617"/>
      <c r="K28" s="617"/>
      <c r="L28" s="308" t="s">
        <v>900</v>
      </c>
      <c r="M28" s="309">
        <v>6</v>
      </c>
      <c r="N28" s="309"/>
      <c r="O28" s="309"/>
      <c r="P28" s="309">
        <v>1</v>
      </c>
      <c r="Q28" s="309"/>
      <c r="R28" s="309"/>
      <c r="S28" s="309"/>
      <c r="T28" s="220">
        <f t="shared" si="0"/>
        <v>7</v>
      </c>
      <c r="V28" s="223"/>
      <c r="W28" s="223"/>
      <c r="X28" s="223"/>
      <c r="Y28" s="223"/>
      <c r="Z28" s="223"/>
      <c r="AA28" s="223"/>
    </row>
    <row r="29" spans="2:27" s="8" customFormat="1" ht="20.100000000000001" customHeight="1" x14ac:dyDescent="0.25">
      <c r="B29" s="618">
        <v>19</v>
      </c>
      <c r="C29" s="619"/>
      <c r="D29" s="307">
        <v>81321</v>
      </c>
      <c r="E29" s="617" t="s">
        <v>1018</v>
      </c>
      <c r="F29" s="617"/>
      <c r="G29" s="617"/>
      <c r="H29" s="617"/>
      <c r="I29" s="617"/>
      <c r="J29" s="617"/>
      <c r="K29" s="617"/>
      <c r="L29" s="308" t="s">
        <v>900</v>
      </c>
      <c r="M29" s="309">
        <v>10</v>
      </c>
      <c r="N29" s="309">
        <v>11</v>
      </c>
      <c r="O29" s="309">
        <v>32</v>
      </c>
      <c r="P29" s="309">
        <v>9</v>
      </c>
      <c r="Q29" s="309">
        <v>15</v>
      </c>
      <c r="R29" s="309">
        <v>39</v>
      </c>
      <c r="S29" s="309"/>
      <c r="T29" s="220">
        <f t="shared" si="0"/>
        <v>116</v>
      </c>
      <c r="V29" s="223"/>
      <c r="W29" s="223"/>
      <c r="X29" s="223"/>
      <c r="Y29" s="223"/>
      <c r="Z29" s="223"/>
      <c r="AA29" s="223"/>
    </row>
    <row r="30" spans="2:27" s="8" customFormat="1" ht="20.100000000000001" customHeight="1" x14ac:dyDescent="0.25">
      <c r="B30" s="618">
        <v>20</v>
      </c>
      <c r="C30" s="619"/>
      <c r="D30" s="307">
        <v>81323</v>
      </c>
      <c r="E30" s="617" t="s">
        <v>1019</v>
      </c>
      <c r="F30" s="617"/>
      <c r="G30" s="617"/>
      <c r="H30" s="617"/>
      <c r="I30" s="617"/>
      <c r="J30" s="617"/>
      <c r="K30" s="617"/>
      <c r="L30" s="308" t="s">
        <v>900</v>
      </c>
      <c r="M30" s="309">
        <v>2</v>
      </c>
      <c r="N30" s="309"/>
      <c r="O30" s="309"/>
      <c r="P30" s="309"/>
      <c r="Q30" s="309"/>
      <c r="R30" s="309"/>
      <c r="S30" s="309"/>
      <c r="T30" s="220">
        <f t="shared" si="0"/>
        <v>2</v>
      </c>
      <c r="V30" s="223"/>
      <c r="W30" s="223"/>
      <c r="X30" s="223"/>
      <c r="Y30" s="223"/>
      <c r="Z30" s="223"/>
      <c r="AA30" s="223"/>
    </row>
    <row r="31" spans="2:27" s="8" customFormat="1" ht="20.100000000000001" customHeight="1" x14ac:dyDescent="0.25">
      <c r="B31" s="618">
        <v>21</v>
      </c>
      <c r="C31" s="619"/>
      <c r="D31" s="307">
        <v>81340</v>
      </c>
      <c r="E31" s="617" t="s">
        <v>909</v>
      </c>
      <c r="F31" s="617"/>
      <c r="G31" s="617"/>
      <c r="H31" s="617"/>
      <c r="I31" s="617"/>
      <c r="J31" s="617"/>
      <c r="K31" s="617"/>
      <c r="L31" s="308" t="s">
        <v>900</v>
      </c>
      <c r="M31" s="309"/>
      <c r="N31" s="309"/>
      <c r="O31" s="309">
        <v>1</v>
      </c>
      <c r="P31" s="309"/>
      <c r="Q31" s="309"/>
      <c r="R31" s="309"/>
      <c r="S31" s="309"/>
      <c r="T31" s="220">
        <f t="shared" si="0"/>
        <v>1</v>
      </c>
      <c r="V31" s="310"/>
      <c r="W31" s="223"/>
      <c r="X31" s="223"/>
      <c r="Y31" s="223"/>
      <c r="Z31" s="223"/>
      <c r="AA31" s="223"/>
    </row>
    <row r="32" spans="2:27" s="8" customFormat="1" ht="20.100000000000001" customHeight="1" x14ac:dyDescent="0.25">
      <c r="B32" s="618">
        <v>22</v>
      </c>
      <c r="C32" s="619"/>
      <c r="D32" s="307">
        <v>81003</v>
      </c>
      <c r="E32" s="617" t="s">
        <v>1020</v>
      </c>
      <c r="F32" s="617"/>
      <c r="G32" s="617"/>
      <c r="H32" s="617"/>
      <c r="I32" s="617"/>
      <c r="J32" s="617"/>
      <c r="K32" s="617"/>
      <c r="L32" s="308" t="s">
        <v>17</v>
      </c>
      <c r="M32" s="309">
        <v>56.59</v>
      </c>
      <c r="N32" s="309">
        <v>25.8</v>
      </c>
      <c r="O32" s="309">
        <v>54.41</v>
      </c>
      <c r="P32" s="309">
        <v>21.28</v>
      </c>
      <c r="Q32" s="309">
        <v>43.37</v>
      </c>
      <c r="R32" s="309">
        <v>32.33</v>
      </c>
      <c r="S32" s="309"/>
      <c r="T32" s="220">
        <f t="shared" si="0"/>
        <v>233.78000000000003</v>
      </c>
      <c r="V32" s="223"/>
      <c r="W32" s="223"/>
      <c r="X32" s="223"/>
      <c r="Y32" s="223"/>
      <c r="Z32" s="223"/>
      <c r="AA32" s="223"/>
    </row>
    <row r="33" spans="2:27" s="8" customFormat="1" ht="20.100000000000001" customHeight="1" x14ac:dyDescent="0.25">
      <c r="B33" s="618">
        <v>23</v>
      </c>
      <c r="C33" s="619"/>
      <c r="D33" s="307">
        <v>81004</v>
      </c>
      <c r="E33" s="617" t="s">
        <v>1033</v>
      </c>
      <c r="F33" s="617"/>
      <c r="G33" s="617"/>
      <c r="H33" s="617"/>
      <c r="I33" s="617"/>
      <c r="J33" s="617"/>
      <c r="K33" s="617"/>
      <c r="L33" s="308" t="s">
        <v>17</v>
      </c>
      <c r="M33" s="309"/>
      <c r="N33" s="309"/>
      <c r="O33" s="309">
        <v>9.0399999999999991</v>
      </c>
      <c r="P33" s="309"/>
      <c r="Q33" s="309"/>
      <c r="R33" s="309"/>
      <c r="S33" s="309"/>
      <c r="T33" s="220">
        <f t="shared" si="0"/>
        <v>9.0399999999999991</v>
      </c>
      <c r="V33" s="310"/>
      <c r="W33" s="223"/>
      <c r="X33" s="223"/>
      <c r="Y33" s="223"/>
      <c r="Z33" s="223"/>
      <c r="AA33" s="223"/>
    </row>
    <row r="34" spans="2:27" s="8" customFormat="1" ht="20.100000000000001" customHeight="1" x14ac:dyDescent="0.25">
      <c r="B34" s="618">
        <v>24</v>
      </c>
      <c r="C34" s="619"/>
      <c r="D34" s="307">
        <v>81005</v>
      </c>
      <c r="E34" s="617" t="s">
        <v>917</v>
      </c>
      <c r="F34" s="617"/>
      <c r="G34" s="617"/>
      <c r="H34" s="617"/>
      <c r="I34" s="617"/>
      <c r="J34" s="617"/>
      <c r="K34" s="617"/>
      <c r="L34" s="308" t="s">
        <v>17</v>
      </c>
      <c r="M34" s="309">
        <v>6.46</v>
      </c>
      <c r="N34" s="309">
        <v>10.97</v>
      </c>
      <c r="O34" s="309">
        <v>17.440000000000001</v>
      </c>
      <c r="P34" s="309">
        <v>14.55</v>
      </c>
      <c r="Q34" s="309">
        <v>16.100000000000001</v>
      </c>
      <c r="R34" s="309">
        <v>24.93</v>
      </c>
      <c r="S34" s="309"/>
      <c r="T34" s="220">
        <f t="shared" si="0"/>
        <v>90.450000000000017</v>
      </c>
      <c r="V34" s="223"/>
      <c r="W34" s="223"/>
      <c r="X34" s="223"/>
      <c r="Y34" s="223"/>
      <c r="Z34" s="223"/>
      <c r="AA34" s="223"/>
    </row>
    <row r="35" spans="2:27" s="8" customFormat="1" ht="20.100000000000001" customHeight="1" x14ac:dyDescent="0.25">
      <c r="B35" s="618">
        <v>25</v>
      </c>
      <c r="C35" s="619"/>
      <c r="D35" s="307">
        <v>81402</v>
      </c>
      <c r="E35" s="617" t="s">
        <v>1021</v>
      </c>
      <c r="F35" s="617"/>
      <c r="G35" s="617"/>
      <c r="H35" s="617"/>
      <c r="I35" s="617"/>
      <c r="J35" s="617"/>
      <c r="K35" s="617"/>
      <c r="L35" s="308" t="s">
        <v>900</v>
      </c>
      <c r="M35" s="309">
        <v>5</v>
      </c>
      <c r="N35" s="309"/>
      <c r="O35" s="309">
        <v>6</v>
      </c>
      <c r="P35" s="309"/>
      <c r="Q35" s="309">
        <v>3</v>
      </c>
      <c r="R35" s="309">
        <v>5</v>
      </c>
      <c r="S35" s="309"/>
      <c r="T35" s="220">
        <f t="shared" si="0"/>
        <v>19</v>
      </c>
      <c r="V35" s="223"/>
      <c r="W35" s="223"/>
      <c r="X35" s="223"/>
      <c r="Y35" s="223"/>
      <c r="Z35" s="223"/>
      <c r="AA35" s="223"/>
    </row>
    <row r="36" spans="2:27" s="8" customFormat="1" ht="20.100000000000001" customHeight="1" x14ac:dyDescent="0.25">
      <c r="B36" s="618">
        <v>26</v>
      </c>
      <c r="C36" s="619"/>
      <c r="D36" s="307">
        <v>81404</v>
      </c>
      <c r="E36" s="617" t="s">
        <v>1027</v>
      </c>
      <c r="F36" s="617"/>
      <c r="G36" s="617"/>
      <c r="H36" s="617"/>
      <c r="I36" s="617"/>
      <c r="J36" s="617"/>
      <c r="K36" s="617"/>
      <c r="L36" s="308" t="s">
        <v>900</v>
      </c>
      <c r="M36" s="309"/>
      <c r="N36" s="309">
        <v>4</v>
      </c>
      <c r="O36" s="309">
        <v>2</v>
      </c>
      <c r="P36" s="309">
        <v>4</v>
      </c>
      <c r="Q36" s="309">
        <v>5</v>
      </c>
      <c r="R36" s="309"/>
      <c r="S36" s="309"/>
      <c r="T36" s="220">
        <f t="shared" si="0"/>
        <v>15</v>
      </c>
      <c r="V36" s="310"/>
      <c r="W36" s="223"/>
      <c r="X36" s="223"/>
      <c r="Y36" s="223"/>
      <c r="Z36" s="223"/>
      <c r="AA36" s="223"/>
    </row>
    <row r="37" spans="2:27" s="8" customFormat="1" ht="20.100000000000001" customHeight="1" x14ac:dyDescent="0.25">
      <c r="B37" s="618">
        <v>27</v>
      </c>
      <c r="C37" s="619"/>
      <c r="D37" s="307">
        <v>81421</v>
      </c>
      <c r="E37" s="617" t="s">
        <v>1034</v>
      </c>
      <c r="F37" s="617"/>
      <c r="G37" s="617"/>
      <c r="H37" s="617"/>
      <c r="I37" s="617"/>
      <c r="J37" s="617"/>
      <c r="K37" s="617"/>
      <c r="L37" s="308" t="s">
        <v>900</v>
      </c>
      <c r="M37" s="309"/>
      <c r="N37" s="309"/>
      <c r="O37" s="309">
        <v>9</v>
      </c>
      <c r="P37" s="309"/>
      <c r="Q37" s="309"/>
      <c r="R37" s="309"/>
      <c r="S37" s="309"/>
      <c r="T37" s="220">
        <f t="shared" si="0"/>
        <v>9</v>
      </c>
      <c r="V37" s="310"/>
      <c r="W37" s="223"/>
      <c r="X37" s="223"/>
      <c r="Y37" s="223"/>
      <c r="Z37" s="223"/>
      <c r="AA37" s="223"/>
    </row>
    <row r="38" spans="2:27" s="8" customFormat="1" ht="20.100000000000001" customHeight="1" x14ac:dyDescent="0.25">
      <c r="B38" s="618">
        <v>28</v>
      </c>
      <c r="C38" s="619"/>
      <c r="D38" s="307">
        <v>81422</v>
      </c>
      <c r="E38" s="617" t="s">
        <v>1035</v>
      </c>
      <c r="F38" s="617"/>
      <c r="G38" s="617"/>
      <c r="H38" s="617"/>
      <c r="I38" s="617"/>
      <c r="J38" s="617"/>
      <c r="K38" s="617"/>
      <c r="L38" s="308" t="s">
        <v>900</v>
      </c>
      <c r="M38" s="309"/>
      <c r="N38" s="309"/>
      <c r="O38" s="309">
        <v>1</v>
      </c>
      <c r="P38" s="309"/>
      <c r="Q38" s="309"/>
      <c r="R38" s="309"/>
      <c r="S38" s="309"/>
      <c r="T38" s="220">
        <f t="shared" si="0"/>
        <v>1</v>
      </c>
      <c r="V38" s="310"/>
      <c r="W38" s="223"/>
      <c r="X38" s="223"/>
      <c r="Y38" s="223"/>
      <c r="Z38" s="223"/>
      <c r="AA38" s="223"/>
    </row>
    <row r="39" spans="2:27" s="8" customFormat="1" ht="39.950000000000003" customHeight="1" x14ac:dyDescent="0.25">
      <c r="B39" s="618">
        <v>29</v>
      </c>
      <c r="C39" s="619"/>
      <c r="D39" s="307">
        <v>89365</v>
      </c>
      <c r="E39" s="617" t="s">
        <v>1026</v>
      </c>
      <c r="F39" s="617"/>
      <c r="G39" s="617"/>
      <c r="H39" s="617"/>
      <c r="I39" s="617"/>
      <c r="J39" s="617"/>
      <c r="K39" s="617"/>
      <c r="L39" s="308" t="s">
        <v>900</v>
      </c>
      <c r="M39" s="309"/>
      <c r="N39" s="309">
        <v>2</v>
      </c>
      <c r="O39" s="309"/>
      <c r="P39" s="309"/>
      <c r="Q39" s="309"/>
      <c r="R39" s="309"/>
      <c r="S39" s="309"/>
      <c r="T39" s="220">
        <f t="shared" si="0"/>
        <v>2</v>
      </c>
      <c r="V39" s="310" t="s">
        <v>293</v>
      </c>
      <c r="W39" s="223"/>
      <c r="X39" s="223"/>
      <c r="Y39" s="223"/>
      <c r="Z39" s="223"/>
      <c r="AA39" s="223"/>
    </row>
    <row r="40" spans="2:27" s="8" customFormat="1" ht="20.100000000000001" customHeight="1" x14ac:dyDescent="0.25">
      <c r="B40" s="618">
        <v>30</v>
      </c>
      <c r="C40" s="619"/>
      <c r="D40" s="307">
        <v>81104</v>
      </c>
      <c r="E40" s="617" t="s">
        <v>922</v>
      </c>
      <c r="F40" s="617"/>
      <c r="G40" s="617"/>
      <c r="H40" s="617"/>
      <c r="I40" s="617"/>
      <c r="J40" s="617"/>
      <c r="K40" s="617"/>
      <c r="L40" s="308" t="s">
        <v>900</v>
      </c>
      <c r="M40" s="309"/>
      <c r="N40" s="309">
        <v>2</v>
      </c>
      <c r="O40" s="309">
        <v>3</v>
      </c>
      <c r="P40" s="309">
        <v>3</v>
      </c>
      <c r="Q40" s="309"/>
      <c r="R40" s="309">
        <v>5</v>
      </c>
      <c r="S40" s="309"/>
      <c r="T40" s="220">
        <f t="shared" ref="T40:T42" si="1">SUM(M40:S40)</f>
        <v>13</v>
      </c>
      <c r="V40" s="310"/>
      <c r="W40" s="223"/>
      <c r="X40" s="223"/>
      <c r="Y40" s="223"/>
      <c r="Z40" s="223"/>
      <c r="AA40" s="223"/>
    </row>
    <row r="41" spans="2:27" s="8" customFormat="1" ht="20.100000000000001" customHeight="1" x14ac:dyDescent="0.25">
      <c r="B41" s="618">
        <v>31</v>
      </c>
      <c r="C41" s="619"/>
      <c r="D41" s="307">
        <v>81177</v>
      </c>
      <c r="E41" s="617" t="s">
        <v>1028</v>
      </c>
      <c r="F41" s="617"/>
      <c r="G41" s="617"/>
      <c r="H41" s="617"/>
      <c r="I41" s="617"/>
      <c r="J41" s="617"/>
      <c r="K41" s="617"/>
      <c r="L41" s="308" t="s">
        <v>900</v>
      </c>
      <c r="M41" s="309"/>
      <c r="N41" s="309">
        <v>4</v>
      </c>
      <c r="O41" s="309">
        <f>1+2</f>
        <v>3</v>
      </c>
      <c r="P41" s="309">
        <v>4</v>
      </c>
      <c r="Q41" s="309">
        <v>5</v>
      </c>
      <c r="R41" s="309">
        <v>5</v>
      </c>
      <c r="S41" s="309"/>
      <c r="T41" s="220">
        <f t="shared" si="1"/>
        <v>21</v>
      </c>
      <c r="V41" s="310"/>
      <c r="W41" s="223"/>
      <c r="X41" s="223"/>
      <c r="Y41" s="223"/>
      <c r="Z41" s="223"/>
      <c r="AA41" s="223"/>
    </row>
    <row r="42" spans="2:27" s="8" customFormat="1" ht="24.95" customHeight="1" x14ac:dyDescent="0.25">
      <c r="B42" s="618">
        <v>32</v>
      </c>
      <c r="C42" s="619"/>
      <c r="D42" s="307">
        <v>9752</v>
      </c>
      <c r="E42" s="617" t="s">
        <v>1032</v>
      </c>
      <c r="F42" s="617"/>
      <c r="G42" s="617"/>
      <c r="H42" s="617"/>
      <c r="I42" s="617"/>
      <c r="J42" s="617"/>
      <c r="K42" s="617"/>
      <c r="L42" s="308" t="s">
        <v>900</v>
      </c>
      <c r="M42" s="309"/>
      <c r="N42" s="309"/>
      <c r="O42" s="309">
        <v>2</v>
      </c>
      <c r="P42" s="309"/>
      <c r="Q42" s="309"/>
      <c r="R42" s="309"/>
      <c r="S42" s="309">
        <v>2</v>
      </c>
      <c r="T42" s="220">
        <f t="shared" si="1"/>
        <v>4</v>
      </c>
      <c r="V42" s="310" t="s">
        <v>868</v>
      </c>
      <c r="W42" s="223"/>
      <c r="X42" s="223"/>
      <c r="Y42" s="223"/>
      <c r="Z42" s="223"/>
      <c r="AA42" s="223"/>
    </row>
    <row r="43" spans="2:27" s="8" customFormat="1" ht="20.100000000000001" customHeight="1" thickBot="1" x14ac:dyDescent="0.3">
      <c r="B43" s="624"/>
      <c r="C43" s="625"/>
      <c r="D43" s="303"/>
      <c r="E43" s="626"/>
      <c r="F43" s="626"/>
      <c r="G43" s="626"/>
      <c r="H43" s="626"/>
      <c r="I43" s="626"/>
      <c r="J43" s="626"/>
      <c r="K43" s="626"/>
      <c r="L43" s="306"/>
      <c r="M43" s="304"/>
      <c r="N43" s="304"/>
      <c r="O43" s="304"/>
      <c r="P43" s="304"/>
      <c r="Q43" s="304"/>
      <c r="R43" s="304"/>
      <c r="S43" s="304"/>
      <c r="T43" s="221"/>
      <c r="W43" s="223"/>
      <c r="X43" s="223"/>
      <c r="Y43" s="223"/>
      <c r="Z43" s="223"/>
      <c r="AA43" s="223"/>
    </row>
    <row r="44" spans="2:27" s="8" customFormat="1" ht="9.9499999999999993" customHeight="1" x14ac:dyDescent="0.25">
      <c r="B44" s="55"/>
      <c r="C44" s="56"/>
      <c r="D44" s="56"/>
      <c r="E44" s="9"/>
      <c r="F44" s="9"/>
      <c r="G44" s="9"/>
      <c r="H44" s="12"/>
      <c r="I44" s="12"/>
      <c r="J44" s="9"/>
    </row>
  </sheetData>
  <mergeCells count="74">
    <mergeCell ref="B42:C42"/>
    <mergeCell ref="E42:K42"/>
    <mergeCell ref="B36:C36"/>
    <mergeCell ref="E36:K36"/>
    <mergeCell ref="B43:C43"/>
    <mergeCell ref="E43:K43"/>
    <mergeCell ref="B41:C41"/>
    <mergeCell ref="E41:K41"/>
    <mergeCell ref="B35:C35"/>
    <mergeCell ref="E35:K35"/>
    <mergeCell ref="B39:C39"/>
    <mergeCell ref="E39:K39"/>
    <mergeCell ref="B40:C40"/>
    <mergeCell ref="E40:K40"/>
    <mergeCell ref="B37:C37"/>
    <mergeCell ref="E37:K37"/>
    <mergeCell ref="B38:C38"/>
    <mergeCell ref="E38:K38"/>
    <mergeCell ref="B30:C30"/>
    <mergeCell ref="E30:K30"/>
    <mergeCell ref="B32:C32"/>
    <mergeCell ref="E32:K32"/>
    <mergeCell ref="B34:C34"/>
    <mergeCell ref="E34:K34"/>
    <mergeCell ref="B31:C31"/>
    <mergeCell ref="E31:K31"/>
    <mergeCell ref="B33:C33"/>
    <mergeCell ref="E33:K33"/>
    <mergeCell ref="B28:C28"/>
    <mergeCell ref="E28:K28"/>
    <mergeCell ref="B29:C29"/>
    <mergeCell ref="E29:K29"/>
    <mergeCell ref="B27:C27"/>
    <mergeCell ref="E27:K27"/>
    <mergeCell ref="B26:C26"/>
    <mergeCell ref="E26:K26"/>
    <mergeCell ref="B25:C25"/>
    <mergeCell ref="E25:K25"/>
    <mergeCell ref="B23:C23"/>
    <mergeCell ref="E23:K23"/>
    <mergeCell ref="B24:C24"/>
    <mergeCell ref="E24:K24"/>
    <mergeCell ref="B21:C21"/>
    <mergeCell ref="E21:K21"/>
    <mergeCell ref="B22:C22"/>
    <mergeCell ref="E22:K22"/>
    <mergeCell ref="B19:C19"/>
    <mergeCell ref="E19:K19"/>
    <mergeCell ref="B20:C20"/>
    <mergeCell ref="E20:K20"/>
    <mergeCell ref="B18:C18"/>
    <mergeCell ref="E18:K18"/>
    <mergeCell ref="B16:C16"/>
    <mergeCell ref="E16:K16"/>
    <mergeCell ref="B17:C17"/>
    <mergeCell ref="E17:K17"/>
    <mergeCell ref="B13:C13"/>
    <mergeCell ref="E13:K13"/>
    <mergeCell ref="B14:C14"/>
    <mergeCell ref="E14:K14"/>
    <mergeCell ref="B15:C15"/>
    <mergeCell ref="E15:K15"/>
    <mergeCell ref="B12:C12"/>
    <mergeCell ref="E12:K12"/>
    <mergeCell ref="U9:U10"/>
    <mergeCell ref="B11:C11"/>
    <mergeCell ref="E11:K11"/>
    <mergeCell ref="B1:T2"/>
    <mergeCell ref="B9:C10"/>
    <mergeCell ref="D9:D10"/>
    <mergeCell ref="E9:K10"/>
    <mergeCell ref="L9:L10"/>
    <mergeCell ref="M9:S9"/>
    <mergeCell ref="T9:T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03416-F58D-4AA5-80EC-4251033344F2}">
  <sheetPr>
    <tabColor rgb="FF0070C0"/>
  </sheetPr>
  <dimension ref="B1:P45"/>
  <sheetViews>
    <sheetView showGridLines="0" view="pageBreakPreview" topLeftCell="A2" zoomScale="85" zoomScaleNormal="70" zoomScaleSheetLayoutView="85" workbookViewId="0">
      <selection activeCell="F24" sqref="F24"/>
    </sheetView>
  </sheetViews>
  <sheetFormatPr defaultColWidth="9.140625" defaultRowHeight="13.5" x14ac:dyDescent="0.25"/>
  <cols>
    <col min="1" max="1" width="1.7109375" style="93" customWidth="1"/>
    <col min="2" max="2" width="13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</row>
    <row r="2" spans="2:1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23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1083</v>
      </c>
      <c r="G7" s="3" t="s">
        <v>234</v>
      </c>
      <c r="H7" s="313" t="s">
        <v>235</v>
      </c>
      <c r="I7" s="3" t="s">
        <v>25</v>
      </c>
      <c r="J7" s="68" t="s">
        <v>285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08" t="s">
        <v>135</v>
      </c>
      <c r="C9" s="409"/>
      <c r="D9" s="414" t="s">
        <v>1084</v>
      </c>
      <c r="E9" s="424" t="s">
        <v>114</v>
      </c>
      <c r="F9" s="425"/>
      <c r="G9" s="426"/>
      <c r="H9" s="414" t="s">
        <v>16</v>
      </c>
      <c r="I9" s="427" t="s">
        <v>1085</v>
      </c>
      <c r="J9" s="429" t="s">
        <v>1086</v>
      </c>
    </row>
    <row r="10" spans="2:16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633"/>
      <c r="I10" s="428"/>
      <c r="J10" s="430"/>
    </row>
    <row r="11" spans="2:16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1087</v>
      </c>
      <c r="J11" s="107" t="s">
        <v>1087</v>
      </c>
    </row>
    <row r="12" spans="2:16" s="92" customFormat="1" ht="20.100000000000001" customHeight="1" x14ac:dyDescent="0.25">
      <c r="B12" s="402" t="s">
        <v>1088</v>
      </c>
      <c r="C12" s="403"/>
      <c r="D12" s="10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26</v>
      </c>
      <c r="E12" s="108">
        <v>0.15</v>
      </c>
      <c r="F12" s="108">
        <v>0.3</v>
      </c>
      <c r="G12" s="108">
        <v>0.15</v>
      </c>
      <c r="H12" s="108">
        <f>+(F12+G12)*2*E12</f>
        <v>0.13499999999999998</v>
      </c>
      <c r="I12" s="108">
        <f t="shared" ref="I12:I15" si="0">IF(D12="CHAPA 20",7.6,IF(D12="CHAPA 22",6.4,IF(D12="CHAPA 24",5.2,IF(D12="CHAPA 26",4,0))))</f>
        <v>4</v>
      </c>
      <c r="J12" s="110">
        <f>+H12*I12</f>
        <v>0.53999999999999992</v>
      </c>
    </row>
    <row r="13" spans="2:16" s="92" customFormat="1" ht="20.100000000000001" customHeight="1" x14ac:dyDescent="0.25">
      <c r="B13" s="404" t="s">
        <v>1088</v>
      </c>
      <c r="C13" s="405"/>
      <c r="D13" s="111" t="str">
        <f t="shared" ref="D13:D23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26</v>
      </c>
      <c r="E13" s="111">
        <v>0.15</v>
      </c>
      <c r="F13" s="111">
        <v>0.3</v>
      </c>
      <c r="G13" s="111">
        <v>0.15</v>
      </c>
      <c r="H13" s="111">
        <f t="shared" ref="H13:H23" si="2">+(F13+G13)*2*E13</f>
        <v>0.13499999999999998</v>
      </c>
      <c r="I13" s="111">
        <f t="shared" si="0"/>
        <v>4</v>
      </c>
      <c r="J13" s="113">
        <f t="shared" ref="J13:J23" si="3">+H13*I13</f>
        <v>0.53999999999999992</v>
      </c>
    </row>
    <row r="14" spans="2:16" s="92" customFormat="1" ht="20.100000000000001" customHeight="1" x14ac:dyDescent="0.25">
      <c r="B14" s="404" t="s">
        <v>1088</v>
      </c>
      <c r="C14" s="405"/>
      <c r="D14" s="111" t="str">
        <f t="shared" si="1"/>
        <v>CHAPA 26</v>
      </c>
      <c r="E14" s="111">
        <v>0.15</v>
      </c>
      <c r="F14" s="111">
        <v>0.3</v>
      </c>
      <c r="G14" s="111">
        <v>0.15</v>
      </c>
      <c r="H14" s="111">
        <f t="shared" si="2"/>
        <v>0.13499999999999998</v>
      </c>
      <c r="I14" s="111">
        <f t="shared" si="0"/>
        <v>4</v>
      </c>
      <c r="J14" s="113">
        <f t="shared" si="3"/>
        <v>0.53999999999999992</v>
      </c>
    </row>
    <row r="15" spans="2:16" s="92" customFormat="1" ht="20.100000000000001" customHeight="1" x14ac:dyDescent="0.25">
      <c r="B15" s="404" t="s">
        <v>1088</v>
      </c>
      <c r="C15" s="405"/>
      <c r="D15" s="111" t="str">
        <f t="shared" si="1"/>
        <v>CHAPA 24</v>
      </c>
      <c r="E15" s="111">
        <v>1.53</v>
      </c>
      <c r="F15" s="111">
        <v>0.45</v>
      </c>
      <c r="G15" s="111">
        <v>0.15</v>
      </c>
      <c r="H15" s="111">
        <f t="shared" si="2"/>
        <v>1.8359999999999999</v>
      </c>
      <c r="I15" s="111">
        <f t="shared" si="0"/>
        <v>5.2</v>
      </c>
      <c r="J15" s="113">
        <f t="shared" si="3"/>
        <v>9.5472000000000001</v>
      </c>
    </row>
    <row r="16" spans="2:16" s="92" customFormat="1" ht="20.100000000000001" customHeight="1" x14ac:dyDescent="0.25">
      <c r="B16" s="404" t="s">
        <v>1088</v>
      </c>
      <c r="C16" s="405"/>
      <c r="D16" s="111" t="str">
        <f t="shared" si="1"/>
        <v>CHAPA 24</v>
      </c>
      <c r="E16" s="111">
        <v>1.48</v>
      </c>
      <c r="F16" s="111">
        <v>0.45</v>
      </c>
      <c r="G16" s="111">
        <v>0.15</v>
      </c>
      <c r="H16" s="111">
        <f t="shared" si="2"/>
        <v>1.776</v>
      </c>
      <c r="I16" s="111">
        <f>IF(D16="CHAPA 20",7.6,IF(D16="CHAPA 22",6.4,IF(D16="CHAPA 24",5.2,IF(D16="CHAPA 26",4,0))))</f>
        <v>5.2</v>
      </c>
      <c r="J16" s="113">
        <f t="shared" si="3"/>
        <v>9.2352000000000007</v>
      </c>
    </row>
    <row r="17" spans="2:10" s="92" customFormat="1" ht="20.100000000000001" customHeight="1" x14ac:dyDescent="0.25">
      <c r="B17" s="404" t="s">
        <v>1088</v>
      </c>
      <c r="C17" s="405"/>
      <c r="D17" s="111" t="str">
        <f t="shared" si="1"/>
        <v>CHAPA 24</v>
      </c>
      <c r="E17" s="111">
        <v>1.43</v>
      </c>
      <c r="F17" s="111">
        <v>0.45</v>
      </c>
      <c r="G17" s="111">
        <v>0.15</v>
      </c>
      <c r="H17" s="111">
        <f t="shared" si="2"/>
        <v>1.716</v>
      </c>
      <c r="I17" s="111">
        <f t="shared" ref="I17:I23" si="4">IF(D17="CHAPA 20",7.6,IF(D17="CHAPA 22",6.4,IF(D17="CHAPA 24",5.2,IF(D17="CHAPA 26",4,0))))</f>
        <v>5.2</v>
      </c>
      <c r="J17" s="113">
        <f t="shared" si="3"/>
        <v>8.9231999999999996</v>
      </c>
    </row>
    <row r="18" spans="2:10" s="92" customFormat="1" ht="20.100000000000001" customHeight="1" x14ac:dyDescent="0.25">
      <c r="B18" s="404" t="s">
        <v>1088</v>
      </c>
      <c r="C18" s="405"/>
      <c r="D18" s="111" t="str">
        <f t="shared" si="1"/>
        <v>CHAPA 26</v>
      </c>
      <c r="E18" s="111">
        <v>3.41</v>
      </c>
      <c r="F18" s="111">
        <v>0.2</v>
      </c>
      <c r="G18" s="111">
        <v>0.2</v>
      </c>
      <c r="H18" s="111">
        <f t="shared" si="2"/>
        <v>2.7280000000000002</v>
      </c>
      <c r="I18" s="111">
        <f t="shared" si="4"/>
        <v>4</v>
      </c>
      <c r="J18" s="113">
        <f t="shared" si="3"/>
        <v>10.912000000000001</v>
      </c>
    </row>
    <row r="19" spans="2:10" s="92" customFormat="1" ht="20.100000000000001" customHeight="1" x14ac:dyDescent="0.25">
      <c r="B19" s="404" t="s">
        <v>1088</v>
      </c>
      <c r="C19" s="405"/>
      <c r="D19" s="111" t="str">
        <f t="shared" si="1"/>
        <v>CHAPA 26</v>
      </c>
      <c r="E19" s="111">
        <v>3.62</v>
      </c>
      <c r="F19" s="111">
        <v>0.3</v>
      </c>
      <c r="G19" s="111">
        <v>0.2</v>
      </c>
      <c r="H19" s="111">
        <f t="shared" si="2"/>
        <v>3.62</v>
      </c>
      <c r="I19" s="111">
        <f t="shared" si="4"/>
        <v>4</v>
      </c>
      <c r="J19" s="113">
        <f t="shared" si="3"/>
        <v>14.48</v>
      </c>
    </row>
    <row r="20" spans="2:10" s="92" customFormat="1" ht="20.100000000000001" customHeight="1" x14ac:dyDescent="0.25">
      <c r="B20" s="404" t="s">
        <v>1088</v>
      </c>
      <c r="C20" s="405"/>
      <c r="D20" s="111" t="str">
        <f t="shared" si="1"/>
        <v>CHAPA 24</v>
      </c>
      <c r="E20" s="111">
        <v>3.11</v>
      </c>
      <c r="F20" s="111">
        <v>0.4</v>
      </c>
      <c r="G20" s="111">
        <v>0.2</v>
      </c>
      <c r="H20" s="111">
        <f t="shared" si="2"/>
        <v>3.7320000000000002</v>
      </c>
      <c r="I20" s="111">
        <f t="shared" si="4"/>
        <v>5.2</v>
      </c>
      <c r="J20" s="113">
        <f t="shared" si="3"/>
        <v>19.406400000000001</v>
      </c>
    </row>
    <row r="21" spans="2:10" s="92" customFormat="1" ht="20.100000000000001" customHeight="1" x14ac:dyDescent="0.25">
      <c r="B21" s="404" t="s">
        <v>1088</v>
      </c>
      <c r="C21" s="405"/>
      <c r="D21" s="111" t="str">
        <f t="shared" si="1"/>
        <v>CHAPA 24</v>
      </c>
      <c r="E21" s="111">
        <v>0.93</v>
      </c>
      <c r="F21" s="111">
        <v>0.35</v>
      </c>
      <c r="G21" s="111">
        <v>0.25</v>
      </c>
      <c r="H21" s="111">
        <f t="shared" si="2"/>
        <v>1.1160000000000001</v>
      </c>
      <c r="I21" s="111">
        <f t="shared" si="4"/>
        <v>5.2</v>
      </c>
      <c r="J21" s="113">
        <f t="shared" si="3"/>
        <v>5.8032000000000004</v>
      </c>
    </row>
    <row r="22" spans="2:10" s="92" customFormat="1" ht="20.100000000000001" customHeight="1" x14ac:dyDescent="0.25">
      <c r="B22" s="404" t="s">
        <v>1088</v>
      </c>
      <c r="C22" s="405"/>
      <c r="D22" s="111" t="str">
        <f t="shared" si="1"/>
        <v>CHAPA 24</v>
      </c>
      <c r="E22" s="111">
        <v>0.6</v>
      </c>
      <c r="F22" s="111">
        <v>0.4</v>
      </c>
      <c r="G22" s="111">
        <v>0.2</v>
      </c>
      <c r="H22" s="111">
        <f t="shared" si="2"/>
        <v>0.72000000000000008</v>
      </c>
      <c r="I22" s="111">
        <f t="shared" si="4"/>
        <v>5.2</v>
      </c>
      <c r="J22" s="113">
        <f t="shared" si="3"/>
        <v>3.7440000000000007</v>
      </c>
    </row>
    <row r="23" spans="2:10" s="92" customFormat="1" ht="20.100000000000001" customHeight="1" x14ac:dyDescent="0.25">
      <c r="B23" s="404" t="s">
        <v>1088</v>
      </c>
      <c r="C23" s="405"/>
      <c r="D23" s="111" t="str">
        <f t="shared" si="1"/>
        <v>CHAPA 24</v>
      </c>
      <c r="E23" s="111">
        <v>1.2</v>
      </c>
      <c r="F23" s="111">
        <v>0.35</v>
      </c>
      <c r="G23" s="111">
        <v>0.25</v>
      </c>
      <c r="H23" s="111">
        <f t="shared" si="2"/>
        <v>1.44</v>
      </c>
      <c r="I23" s="111">
        <f t="shared" si="4"/>
        <v>5.2</v>
      </c>
      <c r="J23" s="113">
        <f t="shared" si="3"/>
        <v>7.4879999999999995</v>
      </c>
    </row>
    <row r="24" spans="2:10" s="92" customFormat="1" ht="20.100000000000001" customHeight="1" x14ac:dyDescent="0.25">
      <c r="B24" s="404" t="s">
        <v>1088</v>
      </c>
      <c r="C24" s="405"/>
      <c r="D24" s="111" t="str">
        <f t="shared" ref="D24:D34" si="5">IF(LARGE(F24:G24,1)&lt;=0.3,"CHAPA 26",
 IF(AND(LARGE(F24:G24,1)&gt;0.3,LARGE(F24:G24,1)&lt;=0.75),"CHAPA 24",
 IF(AND(LARGE(F24:G24,1)&gt;0.75,LARGE(F24:G24,1)&lt;=1.4),"CHAPA 22",
 IF(AND(LARGE(F24:G24,1)&gt;1.4,LARGE(F24:G24,1)&lt;=2.1),"CHAPA 20",
 "FORA DA FAIXA"))))</f>
        <v>CHAPA 24</v>
      </c>
      <c r="E24" s="111">
        <v>0.15</v>
      </c>
      <c r="F24" s="111">
        <v>0.5</v>
      </c>
      <c r="G24" s="111">
        <v>0.2</v>
      </c>
      <c r="H24" s="111">
        <f t="shared" ref="H24:H34" si="6">+(F24+G24)*2*E24</f>
        <v>0.21</v>
      </c>
      <c r="I24" s="111">
        <f t="shared" ref="I24:I34" si="7">IF(D24="CHAPA 20",7.6,IF(D24="CHAPA 22",6.4,IF(D24="CHAPA 24",5.2,IF(D24="CHAPA 26",4,0))))</f>
        <v>5.2</v>
      </c>
      <c r="J24" s="113">
        <f t="shared" ref="J24:J34" si="8">+H24*I24</f>
        <v>1.0920000000000001</v>
      </c>
    </row>
    <row r="25" spans="2:10" s="92" customFormat="1" ht="20.100000000000001" customHeight="1" x14ac:dyDescent="0.25">
      <c r="B25" s="404" t="s">
        <v>1088</v>
      </c>
      <c r="C25" s="405"/>
      <c r="D25" s="111" t="str">
        <f t="shared" si="5"/>
        <v>CHAPA 24</v>
      </c>
      <c r="E25" s="111">
        <v>0.15</v>
      </c>
      <c r="F25" s="111">
        <v>0.5</v>
      </c>
      <c r="G25" s="111">
        <v>0.2</v>
      </c>
      <c r="H25" s="111">
        <f t="shared" si="6"/>
        <v>0.21</v>
      </c>
      <c r="I25" s="111">
        <f t="shared" si="7"/>
        <v>5.2</v>
      </c>
      <c r="J25" s="113">
        <f t="shared" si="8"/>
        <v>1.0920000000000001</v>
      </c>
    </row>
    <row r="26" spans="2:10" s="92" customFormat="1" ht="20.100000000000001" customHeight="1" x14ac:dyDescent="0.25">
      <c r="B26" s="404" t="s">
        <v>1088</v>
      </c>
      <c r="C26" s="405"/>
      <c r="D26" s="111" t="str">
        <f t="shared" si="5"/>
        <v>CHAPA 24</v>
      </c>
      <c r="E26" s="111">
        <v>1.2</v>
      </c>
      <c r="F26" s="111">
        <v>0.55000000000000004</v>
      </c>
      <c r="G26" s="111">
        <v>0.15</v>
      </c>
      <c r="H26" s="111">
        <f t="shared" si="6"/>
        <v>1.6800000000000002</v>
      </c>
      <c r="I26" s="111">
        <f t="shared" si="7"/>
        <v>5.2</v>
      </c>
      <c r="J26" s="113">
        <f t="shared" si="8"/>
        <v>8.7360000000000007</v>
      </c>
    </row>
    <row r="27" spans="2:10" s="92" customFormat="1" ht="20.100000000000001" customHeight="1" x14ac:dyDescent="0.25">
      <c r="B27" s="404" t="s">
        <v>1088</v>
      </c>
      <c r="C27" s="405"/>
      <c r="D27" s="111" t="str">
        <f t="shared" si="5"/>
        <v>CHAPA 24</v>
      </c>
      <c r="E27" s="111">
        <v>1.1299999999999999</v>
      </c>
      <c r="F27" s="111">
        <v>0.55000000000000004</v>
      </c>
      <c r="G27" s="111">
        <v>0.13</v>
      </c>
      <c r="H27" s="111">
        <f t="shared" si="6"/>
        <v>1.5367999999999999</v>
      </c>
      <c r="I27" s="111">
        <f t="shared" si="7"/>
        <v>5.2</v>
      </c>
      <c r="J27" s="113">
        <f t="shared" si="8"/>
        <v>7.9913600000000002</v>
      </c>
    </row>
    <row r="28" spans="2:10" s="92" customFormat="1" ht="20.100000000000001" customHeight="1" x14ac:dyDescent="0.25">
      <c r="B28" s="404" t="s">
        <v>1088</v>
      </c>
      <c r="C28" s="405"/>
      <c r="D28" s="111" t="str">
        <f t="shared" si="5"/>
        <v>CHAPA 26</v>
      </c>
      <c r="E28" s="111">
        <v>4.1399999999999997</v>
      </c>
      <c r="F28" s="111">
        <v>0.25</v>
      </c>
      <c r="G28" s="111">
        <v>0.25</v>
      </c>
      <c r="H28" s="111">
        <f t="shared" si="6"/>
        <v>4.1399999999999997</v>
      </c>
      <c r="I28" s="111">
        <f t="shared" si="7"/>
        <v>4</v>
      </c>
      <c r="J28" s="113">
        <f t="shared" si="8"/>
        <v>16.559999999999999</v>
      </c>
    </row>
    <row r="29" spans="2:10" s="92" customFormat="1" ht="20.100000000000001" customHeight="1" x14ac:dyDescent="0.25">
      <c r="B29" s="404" t="s">
        <v>1088</v>
      </c>
      <c r="C29" s="405"/>
      <c r="D29" s="111" t="str">
        <f t="shared" si="5"/>
        <v>CHAPA 24</v>
      </c>
      <c r="E29" s="111">
        <v>2.76</v>
      </c>
      <c r="F29" s="111">
        <v>0.4</v>
      </c>
      <c r="G29" s="111">
        <v>0.3</v>
      </c>
      <c r="H29" s="111">
        <f t="shared" si="6"/>
        <v>3.8639999999999994</v>
      </c>
      <c r="I29" s="111">
        <f t="shared" si="7"/>
        <v>5.2</v>
      </c>
      <c r="J29" s="113">
        <f t="shared" si="8"/>
        <v>20.092799999999997</v>
      </c>
    </row>
    <row r="30" spans="2:10" s="92" customFormat="1" ht="20.100000000000001" customHeight="1" x14ac:dyDescent="0.25">
      <c r="B30" s="404" t="s">
        <v>1088</v>
      </c>
      <c r="C30" s="405"/>
      <c r="D30" s="111" t="str">
        <f t="shared" si="5"/>
        <v>CHAPA 24</v>
      </c>
      <c r="E30" s="111">
        <v>20.84</v>
      </c>
      <c r="F30" s="111">
        <v>0.4</v>
      </c>
      <c r="G30" s="111">
        <v>0.3</v>
      </c>
      <c r="H30" s="111">
        <f t="shared" si="6"/>
        <v>29.175999999999998</v>
      </c>
      <c r="I30" s="111">
        <f t="shared" si="7"/>
        <v>5.2</v>
      </c>
      <c r="J30" s="113">
        <f t="shared" si="8"/>
        <v>151.71520000000001</v>
      </c>
    </row>
    <row r="31" spans="2:10" s="92" customFormat="1" ht="20.100000000000001" customHeight="1" x14ac:dyDescent="0.25">
      <c r="B31" s="404" t="s">
        <v>1088</v>
      </c>
      <c r="C31" s="405"/>
      <c r="D31" s="111" t="str">
        <f t="shared" si="5"/>
        <v>CHAPA 24</v>
      </c>
      <c r="E31" s="111">
        <v>1.7</v>
      </c>
      <c r="F31" s="111">
        <v>0.4</v>
      </c>
      <c r="G31" s="111">
        <v>0.3</v>
      </c>
      <c r="H31" s="111">
        <f t="shared" si="6"/>
        <v>2.38</v>
      </c>
      <c r="I31" s="111">
        <f t="shared" si="7"/>
        <v>5.2</v>
      </c>
      <c r="J31" s="113">
        <f t="shared" si="8"/>
        <v>12.375999999999999</v>
      </c>
    </row>
    <row r="32" spans="2:10" s="92" customFormat="1" ht="20.100000000000001" customHeight="1" x14ac:dyDescent="0.25">
      <c r="B32" s="404" t="s">
        <v>1088</v>
      </c>
      <c r="C32" s="405"/>
      <c r="D32" s="111" t="str">
        <f t="shared" si="5"/>
        <v>CHAPA 24</v>
      </c>
      <c r="E32" s="111">
        <v>3.65</v>
      </c>
      <c r="F32" s="111">
        <v>0.4</v>
      </c>
      <c r="G32" s="111">
        <v>0.3</v>
      </c>
      <c r="H32" s="111">
        <f t="shared" si="6"/>
        <v>5.1099999999999994</v>
      </c>
      <c r="I32" s="111">
        <f t="shared" si="7"/>
        <v>5.2</v>
      </c>
      <c r="J32" s="113">
        <f t="shared" si="8"/>
        <v>26.571999999999999</v>
      </c>
    </row>
    <row r="33" spans="2:10" s="92" customFormat="1" ht="20.100000000000001" customHeight="1" x14ac:dyDescent="0.25">
      <c r="B33" s="404" t="s">
        <v>1088</v>
      </c>
      <c r="C33" s="405"/>
      <c r="D33" s="111" t="str">
        <f t="shared" si="5"/>
        <v>CHAPA 24</v>
      </c>
      <c r="E33" s="111">
        <v>4.5</v>
      </c>
      <c r="F33" s="111">
        <v>0.4</v>
      </c>
      <c r="G33" s="111">
        <v>0.3</v>
      </c>
      <c r="H33" s="111">
        <f t="shared" si="6"/>
        <v>6.3</v>
      </c>
      <c r="I33" s="111">
        <f t="shared" si="7"/>
        <v>5.2</v>
      </c>
      <c r="J33" s="113">
        <f t="shared" si="8"/>
        <v>32.76</v>
      </c>
    </row>
    <row r="34" spans="2:10" s="92" customFormat="1" ht="20.100000000000001" customHeight="1" thickBot="1" x14ac:dyDescent="0.3">
      <c r="B34" s="404" t="s">
        <v>1088</v>
      </c>
      <c r="C34" s="405"/>
      <c r="D34" s="111" t="str">
        <f t="shared" si="5"/>
        <v>CHAPA 24</v>
      </c>
      <c r="E34" s="111">
        <v>1.2</v>
      </c>
      <c r="F34" s="111">
        <v>0.4</v>
      </c>
      <c r="G34" s="111">
        <v>0.3</v>
      </c>
      <c r="H34" s="111">
        <f t="shared" si="6"/>
        <v>1.68</v>
      </c>
      <c r="I34" s="111">
        <f t="shared" si="7"/>
        <v>5.2</v>
      </c>
      <c r="J34" s="113">
        <f t="shared" si="8"/>
        <v>8.7360000000000007</v>
      </c>
    </row>
    <row r="35" spans="2:10" s="92" customFormat="1" ht="30" customHeight="1" thickBot="1" x14ac:dyDescent="0.3">
      <c r="B35" s="421" t="s">
        <v>148</v>
      </c>
      <c r="C35" s="422"/>
      <c r="D35" s="422"/>
      <c r="E35" s="422"/>
      <c r="F35" s="422"/>
      <c r="G35" s="422"/>
      <c r="H35" s="104">
        <f>SUM(H12:H34)</f>
        <v>75.375800000000012</v>
      </c>
      <c r="I35" s="104">
        <f>SUM(I12:I34)</f>
        <v>112.40000000000003</v>
      </c>
      <c r="J35" s="106">
        <f>SUM(J12:J34)</f>
        <v>378.88256000000001</v>
      </c>
    </row>
    <row r="36" spans="2:10" ht="14.25" thickBot="1" x14ac:dyDescent="0.3">
      <c r="J36" s="94"/>
    </row>
    <row r="37" spans="2:10" s="82" customFormat="1" ht="20.100000000000001" customHeight="1" x14ac:dyDescent="0.25">
      <c r="B37" s="314"/>
      <c r="C37" s="231"/>
      <c r="D37" s="631" t="s">
        <v>1089</v>
      </c>
      <c r="E37" s="631"/>
      <c r="F37" s="631"/>
      <c r="G37" s="631"/>
      <c r="H37" s="315">
        <f>+SUMIFS($H$12:$H$34,$D$12:$D$34,"CHAPA 24")</f>
        <v>64.482799999999997</v>
      </c>
      <c r="I37" s="316"/>
      <c r="J37" s="315">
        <f>+SUMIFS($J$12:$J$34,$D$12:$D$34,"CHAPA 24")</f>
        <v>335.31056000000001</v>
      </c>
    </row>
    <row r="38" spans="2:10" s="82" customFormat="1" ht="20.100000000000001" customHeight="1" x14ac:dyDescent="0.25">
      <c r="B38" s="317"/>
      <c r="C38" s="232"/>
      <c r="D38" s="632" t="s">
        <v>1090</v>
      </c>
      <c r="E38" s="632"/>
      <c r="F38" s="632"/>
      <c r="G38" s="632"/>
      <c r="H38" s="318">
        <f>+SUMIFS($H$12:$H$34,$D$12:$D$34,"CHAPA 26")</f>
        <v>10.893000000000001</v>
      </c>
      <c r="I38" s="319"/>
      <c r="J38" s="318">
        <f>+SUMIFS($J$12:$J$34,$D$12:$D$34,"CHAPA 26")</f>
        <v>43.572000000000003</v>
      </c>
    </row>
    <row r="39" spans="2:10" s="82" customFormat="1" ht="20.100000000000001" customHeight="1" thickBot="1" x14ac:dyDescent="0.3">
      <c r="B39" s="320"/>
      <c r="C39" s="321"/>
      <c r="D39" s="630"/>
      <c r="E39" s="630"/>
      <c r="F39" s="630"/>
      <c r="G39" s="630"/>
      <c r="H39" s="322"/>
      <c r="I39" s="323"/>
      <c r="J39" s="322"/>
    </row>
    <row r="40" spans="2:10" x14ac:dyDescent="0.25">
      <c r="J40" s="94"/>
    </row>
    <row r="41" spans="2:10" x14ac:dyDescent="0.25">
      <c r="J41" s="94"/>
    </row>
    <row r="42" spans="2:10" x14ac:dyDescent="0.25">
      <c r="J42" s="94"/>
    </row>
    <row r="43" spans="2:10" x14ac:dyDescent="0.25">
      <c r="J43" s="94"/>
    </row>
    <row r="44" spans="2:10" x14ac:dyDescent="0.25">
      <c r="J44" s="94"/>
    </row>
    <row r="45" spans="2:10" x14ac:dyDescent="0.25">
      <c r="J45" s="94"/>
    </row>
  </sheetData>
  <mergeCells count="37">
    <mergeCell ref="B1:K2"/>
    <mergeCell ref="H9:H10"/>
    <mergeCell ref="I9:I10"/>
    <mergeCell ref="B16:C16"/>
    <mergeCell ref="B12:C12"/>
    <mergeCell ref="B13:C13"/>
    <mergeCell ref="B9:C11"/>
    <mergeCell ref="D9:D11"/>
    <mergeCell ref="J9:J10"/>
    <mergeCell ref="E10:E11"/>
    <mergeCell ref="F10:F11"/>
    <mergeCell ref="G10:G11"/>
    <mergeCell ref="B23:C23"/>
    <mergeCell ref="B20:C20"/>
    <mergeCell ref="B21:C21"/>
    <mergeCell ref="B22:C22"/>
    <mergeCell ref="E9:G9"/>
    <mergeCell ref="B17:C17"/>
    <mergeCell ref="B18:C18"/>
    <mergeCell ref="B19:C19"/>
    <mergeCell ref="B14:C14"/>
    <mergeCell ref="B15:C15"/>
    <mergeCell ref="D39:G39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D37:G37"/>
    <mergeCell ref="D38:G38"/>
    <mergeCell ref="B35:G35"/>
    <mergeCell ref="B33:C33"/>
    <mergeCell ref="B34:C3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FD446-C014-4967-A9F3-BF95BAED7BD1}">
  <sheetPr>
    <tabColor rgb="FF0070C0"/>
  </sheetPr>
  <dimension ref="B1:P36"/>
  <sheetViews>
    <sheetView showGridLines="0" view="pageBreakPreview" zoomScale="85" zoomScaleNormal="70" zoomScaleSheetLayoutView="85" workbookViewId="0">
      <selection activeCell="H28" sqref="H28:H29"/>
    </sheetView>
  </sheetViews>
  <sheetFormatPr defaultColWidth="9.140625" defaultRowHeight="13.5" x14ac:dyDescent="0.25"/>
  <cols>
    <col min="1" max="1" width="1.7109375" style="93" customWidth="1"/>
    <col min="2" max="2" width="13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</row>
    <row r="2" spans="2:1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23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1083</v>
      </c>
      <c r="G7" s="3" t="s">
        <v>234</v>
      </c>
      <c r="H7" s="313" t="s">
        <v>235</v>
      </c>
      <c r="I7" s="3" t="s">
        <v>25</v>
      </c>
      <c r="J7" s="68" t="s">
        <v>84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08" t="s">
        <v>135</v>
      </c>
      <c r="C9" s="409"/>
      <c r="D9" s="414" t="s">
        <v>1084</v>
      </c>
      <c r="E9" s="424" t="s">
        <v>114</v>
      </c>
      <c r="F9" s="425"/>
      <c r="G9" s="426"/>
      <c r="H9" s="414" t="s">
        <v>16</v>
      </c>
      <c r="I9" s="427" t="s">
        <v>1085</v>
      </c>
      <c r="J9" s="429" t="s">
        <v>1086</v>
      </c>
    </row>
    <row r="10" spans="2:16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633"/>
      <c r="I10" s="428"/>
      <c r="J10" s="430"/>
    </row>
    <row r="11" spans="2:16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1087</v>
      </c>
      <c r="J11" s="107" t="s">
        <v>1087</v>
      </c>
    </row>
    <row r="12" spans="2:16" s="92" customFormat="1" ht="20.100000000000001" customHeight="1" x14ac:dyDescent="0.25">
      <c r="B12" s="402" t="s">
        <v>1088</v>
      </c>
      <c r="C12" s="403"/>
      <c r="D12" s="10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26</v>
      </c>
      <c r="E12" s="108">
        <v>0.15</v>
      </c>
      <c r="F12" s="108">
        <v>0.3</v>
      </c>
      <c r="G12" s="108">
        <v>0.15</v>
      </c>
      <c r="H12" s="108">
        <f>+(F12+G12)*2*E12</f>
        <v>0.13499999999999998</v>
      </c>
      <c r="I12" s="108">
        <f t="shared" ref="I12:I15" si="0">IF(D12="CHAPA 20",7.6,IF(D12="CHAPA 22",6.4,IF(D12="CHAPA 24",5.2,IF(D12="CHAPA 26",4,0))))</f>
        <v>4</v>
      </c>
      <c r="J12" s="110">
        <f>+H12*I12</f>
        <v>0.53999999999999992</v>
      </c>
    </row>
    <row r="13" spans="2:16" s="92" customFormat="1" ht="20.100000000000001" customHeight="1" x14ac:dyDescent="0.25">
      <c r="B13" s="404" t="s">
        <v>1088</v>
      </c>
      <c r="C13" s="405"/>
      <c r="D13" s="111" t="str">
        <f t="shared" ref="D13:D25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26</v>
      </c>
      <c r="E13" s="111">
        <v>0.15</v>
      </c>
      <c r="F13" s="111">
        <v>0.3</v>
      </c>
      <c r="G13" s="111">
        <v>0.15</v>
      </c>
      <c r="H13" s="111">
        <f t="shared" ref="H13:H25" si="2">+(F13+G13)*2*E13</f>
        <v>0.13499999999999998</v>
      </c>
      <c r="I13" s="111">
        <f t="shared" si="0"/>
        <v>4</v>
      </c>
      <c r="J13" s="113">
        <f t="shared" ref="J13:J25" si="3">+H13*I13</f>
        <v>0.53999999999999992</v>
      </c>
    </row>
    <row r="14" spans="2:16" s="92" customFormat="1" ht="20.100000000000001" customHeight="1" x14ac:dyDescent="0.25">
      <c r="B14" s="404" t="s">
        <v>1088</v>
      </c>
      <c r="C14" s="405"/>
      <c r="D14" s="111" t="str">
        <f t="shared" si="1"/>
        <v>CHAPA 24</v>
      </c>
      <c r="E14" s="111">
        <v>1.51</v>
      </c>
      <c r="F14" s="111">
        <v>0.4</v>
      </c>
      <c r="G14" s="111">
        <v>0.15</v>
      </c>
      <c r="H14" s="111">
        <f t="shared" si="2"/>
        <v>1.6610000000000003</v>
      </c>
      <c r="I14" s="111">
        <f t="shared" si="0"/>
        <v>5.2</v>
      </c>
      <c r="J14" s="113">
        <f t="shared" si="3"/>
        <v>8.6372000000000018</v>
      </c>
    </row>
    <row r="15" spans="2:16" s="92" customFormat="1" ht="20.100000000000001" customHeight="1" x14ac:dyDescent="0.25">
      <c r="B15" s="404" t="s">
        <v>1088</v>
      </c>
      <c r="C15" s="405"/>
      <c r="D15" s="111" t="str">
        <f t="shared" si="1"/>
        <v>CHAPA 24</v>
      </c>
      <c r="E15" s="111">
        <v>1.46</v>
      </c>
      <c r="F15" s="111">
        <v>0.4</v>
      </c>
      <c r="G15" s="111">
        <v>0.15</v>
      </c>
      <c r="H15" s="111">
        <f t="shared" si="2"/>
        <v>1.6060000000000001</v>
      </c>
      <c r="I15" s="111">
        <f t="shared" si="0"/>
        <v>5.2</v>
      </c>
      <c r="J15" s="113">
        <f t="shared" si="3"/>
        <v>8.3512000000000004</v>
      </c>
    </row>
    <row r="16" spans="2:16" s="92" customFormat="1" ht="20.100000000000001" customHeight="1" x14ac:dyDescent="0.25">
      <c r="B16" s="404" t="s">
        <v>1088</v>
      </c>
      <c r="C16" s="405"/>
      <c r="D16" s="111" t="str">
        <f t="shared" si="1"/>
        <v>CHAPA 26</v>
      </c>
      <c r="E16" s="111">
        <v>7.12</v>
      </c>
      <c r="F16" s="111">
        <v>0.2</v>
      </c>
      <c r="G16" s="111">
        <v>0.2</v>
      </c>
      <c r="H16" s="111">
        <f t="shared" si="2"/>
        <v>5.6960000000000006</v>
      </c>
      <c r="I16" s="111">
        <f>IF(D16="CHAPA 20",7.6,IF(D16="CHAPA 22",6.4,IF(D16="CHAPA 24",5.2,IF(D16="CHAPA 26",4,0))))</f>
        <v>4</v>
      </c>
      <c r="J16" s="113">
        <f t="shared" si="3"/>
        <v>22.784000000000002</v>
      </c>
    </row>
    <row r="17" spans="2:10" s="92" customFormat="1" ht="20.100000000000001" customHeight="1" x14ac:dyDescent="0.25">
      <c r="B17" s="404" t="s">
        <v>1088</v>
      </c>
      <c r="C17" s="405"/>
      <c r="D17" s="111" t="str">
        <f t="shared" si="1"/>
        <v>CHAPA 26</v>
      </c>
      <c r="E17" s="111">
        <v>2.71</v>
      </c>
      <c r="F17" s="111">
        <v>0.3</v>
      </c>
      <c r="G17" s="111">
        <v>0.2</v>
      </c>
      <c r="H17" s="111">
        <f t="shared" si="2"/>
        <v>2.71</v>
      </c>
      <c r="I17" s="111">
        <f t="shared" ref="I17:I25" si="4">IF(D17="CHAPA 20",7.6,IF(D17="CHAPA 22",6.4,IF(D17="CHAPA 24",5.2,IF(D17="CHAPA 26",4,0))))</f>
        <v>4</v>
      </c>
      <c r="J17" s="113">
        <f t="shared" si="3"/>
        <v>10.84</v>
      </c>
    </row>
    <row r="18" spans="2:10" s="92" customFormat="1" ht="20.100000000000001" customHeight="1" x14ac:dyDescent="0.25">
      <c r="B18" s="404" t="s">
        <v>1088</v>
      </c>
      <c r="C18" s="405"/>
      <c r="D18" s="111" t="str">
        <f t="shared" si="1"/>
        <v>CHAPA 26</v>
      </c>
      <c r="E18" s="111">
        <v>0.6</v>
      </c>
      <c r="F18" s="111">
        <v>0.3</v>
      </c>
      <c r="G18" s="111">
        <v>0.2</v>
      </c>
      <c r="H18" s="111">
        <f t="shared" si="2"/>
        <v>0.6</v>
      </c>
      <c r="I18" s="111">
        <f t="shared" si="4"/>
        <v>4</v>
      </c>
      <c r="J18" s="113">
        <f t="shared" si="3"/>
        <v>2.4</v>
      </c>
    </row>
    <row r="19" spans="2:10" s="92" customFormat="1" ht="20.100000000000001" customHeight="1" x14ac:dyDescent="0.25">
      <c r="B19" s="404" t="s">
        <v>1088</v>
      </c>
      <c r="C19" s="405"/>
      <c r="D19" s="111" t="str">
        <f t="shared" si="1"/>
        <v>CHAPA 24</v>
      </c>
      <c r="E19" s="111">
        <v>0.95</v>
      </c>
      <c r="F19" s="111">
        <v>0.35</v>
      </c>
      <c r="G19" s="111">
        <v>0.25</v>
      </c>
      <c r="H19" s="111">
        <f t="shared" si="2"/>
        <v>1.1399999999999999</v>
      </c>
      <c r="I19" s="111">
        <f t="shared" si="4"/>
        <v>5.2</v>
      </c>
      <c r="J19" s="113">
        <f t="shared" si="3"/>
        <v>5.9279999999999999</v>
      </c>
    </row>
    <row r="20" spans="2:10" s="92" customFormat="1" ht="20.100000000000001" customHeight="1" x14ac:dyDescent="0.25">
      <c r="B20" s="404" t="s">
        <v>1088</v>
      </c>
      <c r="C20" s="405"/>
      <c r="D20" s="111" t="str">
        <f t="shared" si="1"/>
        <v>CHAPA 24</v>
      </c>
      <c r="E20" s="111">
        <v>3.9</v>
      </c>
      <c r="F20" s="111">
        <v>0.35</v>
      </c>
      <c r="G20" s="111">
        <v>0.25</v>
      </c>
      <c r="H20" s="111">
        <f t="shared" si="2"/>
        <v>4.68</v>
      </c>
      <c r="I20" s="111">
        <f t="shared" si="4"/>
        <v>5.2</v>
      </c>
      <c r="J20" s="113">
        <f t="shared" si="3"/>
        <v>24.335999999999999</v>
      </c>
    </row>
    <row r="21" spans="2:10" s="92" customFormat="1" ht="20.100000000000001" customHeight="1" x14ac:dyDescent="0.25">
      <c r="B21" s="404" t="s">
        <v>1088</v>
      </c>
      <c r="C21" s="405"/>
      <c r="D21" s="111" t="str">
        <f t="shared" si="1"/>
        <v>CHAPA 26</v>
      </c>
      <c r="E21" s="111">
        <v>0.25</v>
      </c>
      <c r="F21" s="111">
        <v>0.25</v>
      </c>
      <c r="G21" s="111">
        <v>0.15</v>
      </c>
      <c r="H21" s="111">
        <f t="shared" si="2"/>
        <v>0.2</v>
      </c>
      <c r="I21" s="111">
        <f t="shared" si="4"/>
        <v>4</v>
      </c>
      <c r="J21" s="113">
        <f t="shared" si="3"/>
        <v>0.8</v>
      </c>
    </row>
    <row r="22" spans="2:10" s="92" customFormat="1" ht="20.100000000000001" customHeight="1" x14ac:dyDescent="0.25">
      <c r="B22" s="404" t="s">
        <v>1088</v>
      </c>
      <c r="C22" s="405"/>
      <c r="D22" s="111" t="str">
        <f t="shared" si="1"/>
        <v>CHAPA 26</v>
      </c>
      <c r="E22" s="111">
        <v>1.42</v>
      </c>
      <c r="F22" s="111">
        <v>0.2</v>
      </c>
      <c r="G22" s="111">
        <v>0.15</v>
      </c>
      <c r="H22" s="111">
        <f t="shared" si="2"/>
        <v>0.99399999999999988</v>
      </c>
      <c r="I22" s="111">
        <f t="shared" si="4"/>
        <v>4</v>
      </c>
      <c r="J22" s="113">
        <f t="shared" si="3"/>
        <v>3.9759999999999995</v>
      </c>
    </row>
    <row r="23" spans="2:10" s="92" customFormat="1" ht="20.100000000000001" customHeight="1" x14ac:dyDescent="0.25">
      <c r="B23" s="404" t="s">
        <v>1088</v>
      </c>
      <c r="C23" s="405"/>
      <c r="D23" s="111" t="str">
        <f t="shared" si="1"/>
        <v>CHAPA 26</v>
      </c>
      <c r="E23" s="111">
        <v>2.3199999999999998</v>
      </c>
      <c r="F23" s="111">
        <v>0.2</v>
      </c>
      <c r="G23" s="111">
        <v>0.15</v>
      </c>
      <c r="H23" s="111">
        <f t="shared" si="2"/>
        <v>1.6239999999999999</v>
      </c>
      <c r="I23" s="111">
        <f t="shared" si="4"/>
        <v>4</v>
      </c>
      <c r="J23" s="113">
        <f t="shared" si="3"/>
        <v>6.4959999999999996</v>
      </c>
    </row>
    <row r="24" spans="2:10" s="92" customFormat="1" ht="20.100000000000001" customHeight="1" x14ac:dyDescent="0.25">
      <c r="B24" s="404" t="s">
        <v>1088</v>
      </c>
      <c r="C24" s="405"/>
      <c r="D24" s="111" t="str">
        <f t="shared" ref="D24" si="5">IF(LARGE(F24:G24,1)&lt;=0.3,"CHAPA 26",
 IF(AND(LARGE(F24:G24,1)&gt;0.3,LARGE(F24:G24,1)&lt;=0.75),"CHAPA 24",
 IF(AND(LARGE(F24:G24,1)&gt;0.75,LARGE(F24:G24,1)&lt;=1.4),"CHAPA 22",
 IF(AND(LARGE(F24:G24,1)&gt;1.4,LARGE(F24:G24,1)&lt;=2.1),"CHAPA 20",
 "FORA DA FAIXA"))))</f>
        <v>CHAPA 24</v>
      </c>
      <c r="E24" s="111">
        <v>0.44</v>
      </c>
      <c r="F24" s="111">
        <v>0.4</v>
      </c>
      <c r="G24" s="111">
        <v>0.2</v>
      </c>
      <c r="H24" s="111">
        <f t="shared" ref="H24" si="6">+(F24+G24)*2*E24</f>
        <v>0.52800000000000014</v>
      </c>
      <c r="I24" s="111">
        <f t="shared" ref="I24" si="7">IF(D24="CHAPA 20",7.6,IF(D24="CHAPA 22",6.4,IF(D24="CHAPA 24",5.2,IF(D24="CHAPA 26",4,0))))</f>
        <v>5.2</v>
      </c>
      <c r="J24" s="113">
        <f t="shared" ref="J24" si="8">+H24*I24</f>
        <v>2.7456000000000009</v>
      </c>
    </row>
    <row r="25" spans="2:10" s="92" customFormat="1" ht="20.100000000000001" customHeight="1" thickBot="1" x14ac:dyDescent="0.3">
      <c r="B25" s="404" t="s">
        <v>1088</v>
      </c>
      <c r="C25" s="405"/>
      <c r="D25" s="111" t="str">
        <f t="shared" si="1"/>
        <v>CHAPA 24</v>
      </c>
      <c r="E25" s="111">
        <v>3.9</v>
      </c>
      <c r="F25" s="111">
        <v>0.4</v>
      </c>
      <c r="G25" s="111">
        <v>0.3</v>
      </c>
      <c r="H25" s="111">
        <f t="shared" si="2"/>
        <v>5.46</v>
      </c>
      <c r="I25" s="111">
        <f t="shared" si="4"/>
        <v>5.2</v>
      </c>
      <c r="J25" s="113">
        <f t="shared" si="3"/>
        <v>28.391999999999999</v>
      </c>
    </row>
    <row r="26" spans="2:10" s="92" customFormat="1" ht="30" customHeight="1" thickBot="1" x14ac:dyDescent="0.3">
      <c r="B26" s="421" t="s">
        <v>148</v>
      </c>
      <c r="C26" s="422"/>
      <c r="D26" s="422"/>
      <c r="E26" s="422"/>
      <c r="F26" s="422"/>
      <c r="G26" s="422"/>
      <c r="H26" s="104">
        <f>SUM(H12:H25)</f>
        <v>27.168999999999997</v>
      </c>
      <c r="I26" s="104">
        <f>SUM(I12:I25)</f>
        <v>63.20000000000001</v>
      </c>
      <c r="J26" s="106">
        <f>SUM(J12:J25)</f>
        <v>126.76599999999999</v>
      </c>
    </row>
    <row r="27" spans="2:10" ht="14.25" thickBot="1" x14ac:dyDescent="0.3">
      <c r="J27" s="94"/>
    </row>
    <row r="28" spans="2:10" s="82" customFormat="1" ht="20.100000000000001" customHeight="1" x14ac:dyDescent="0.25">
      <c r="B28" s="314"/>
      <c r="C28" s="231"/>
      <c r="D28" s="631" t="s">
        <v>1089</v>
      </c>
      <c r="E28" s="631"/>
      <c r="F28" s="631"/>
      <c r="G28" s="631"/>
      <c r="H28" s="315">
        <f>+SUMIFS($H$12:$H$25,$D$12:$D$25,"CHAPA 24")</f>
        <v>15.074999999999999</v>
      </c>
      <c r="I28" s="316"/>
      <c r="J28" s="315">
        <f>+SUMIFS($J$12:$J$25,$D$12:$D$25,"CHAPA 24")</f>
        <v>78.39</v>
      </c>
    </row>
    <row r="29" spans="2:10" s="82" customFormat="1" ht="20.100000000000001" customHeight="1" x14ac:dyDescent="0.25">
      <c r="B29" s="317"/>
      <c r="C29" s="232"/>
      <c r="D29" s="632" t="s">
        <v>1090</v>
      </c>
      <c r="E29" s="632"/>
      <c r="F29" s="632"/>
      <c r="G29" s="632"/>
      <c r="H29" s="318">
        <f>+SUMIFS($H$12:$H$25,$D$12:$D$25,"CHAPA 26")</f>
        <v>12.093999999999999</v>
      </c>
      <c r="I29" s="319"/>
      <c r="J29" s="318">
        <f>+SUMIFS($J$12:$J$25,$D$12:$D$25,"CHAPA 26")</f>
        <v>48.375999999999998</v>
      </c>
    </row>
    <row r="30" spans="2:10" s="82" customFormat="1" ht="20.100000000000001" customHeight="1" thickBot="1" x14ac:dyDescent="0.3">
      <c r="B30" s="320"/>
      <c r="C30" s="321"/>
      <c r="D30" s="630"/>
      <c r="E30" s="630"/>
      <c r="F30" s="630"/>
      <c r="G30" s="630"/>
      <c r="H30" s="322"/>
      <c r="I30" s="323"/>
      <c r="J30" s="322"/>
    </row>
    <row r="31" spans="2:10" x14ac:dyDescent="0.25">
      <c r="J31" s="94"/>
    </row>
    <row r="32" spans="2:10" x14ac:dyDescent="0.25">
      <c r="J32" s="94"/>
    </row>
    <row r="33" spans="10:10" x14ac:dyDescent="0.25">
      <c r="J33" s="94"/>
    </row>
    <row r="34" spans="10:10" x14ac:dyDescent="0.25">
      <c r="J34" s="94"/>
    </row>
    <row r="35" spans="10:10" x14ac:dyDescent="0.25">
      <c r="J35" s="94"/>
    </row>
    <row r="36" spans="10:10" x14ac:dyDescent="0.25">
      <c r="J36" s="94"/>
    </row>
  </sheetData>
  <mergeCells count="28"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D28:G28"/>
    <mergeCell ref="D29:G29"/>
    <mergeCell ref="D30:G30"/>
    <mergeCell ref="B24:C24"/>
    <mergeCell ref="B26:G26"/>
    <mergeCell ref="B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FD84E-AEF0-4242-A48F-B501C0B181C6}">
  <sheetPr>
    <tabColor rgb="FF0070C0"/>
  </sheetPr>
  <dimension ref="B1:P95"/>
  <sheetViews>
    <sheetView showGridLines="0" view="pageBreakPreview" zoomScale="85" zoomScaleNormal="70" zoomScaleSheetLayoutView="85" workbookViewId="0">
      <selection activeCell="H87" sqref="H87:H88"/>
    </sheetView>
  </sheetViews>
  <sheetFormatPr defaultColWidth="9.140625" defaultRowHeight="13.5" x14ac:dyDescent="0.25"/>
  <cols>
    <col min="1" max="1" width="1.7109375" style="93" customWidth="1"/>
    <col min="2" max="2" width="13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</row>
    <row r="2" spans="2:1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23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1083</v>
      </c>
      <c r="G7" s="3" t="s">
        <v>234</v>
      </c>
      <c r="H7" s="313" t="s">
        <v>235</v>
      </c>
      <c r="I7" s="3" t="s">
        <v>25</v>
      </c>
      <c r="J7" s="68" t="s">
        <v>337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08" t="s">
        <v>135</v>
      </c>
      <c r="C9" s="409"/>
      <c r="D9" s="414" t="s">
        <v>1084</v>
      </c>
      <c r="E9" s="424" t="s">
        <v>114</v>
      </c>
      <c r="F9" s="425"/>
      <c r="G9" s="426"/>
      <c r="H9" s="414" t="s">
        <v>16</v>
      </c>
      <c r="I9" s="427" t="s">
        <v>1085</v>
      </c>
      <c r="J9" s="429" t="s">
        <v>1086</v>
      </c>
    </row>
    <row r="10" spans="2:16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633"/>
      <c r="I10" s="428"/>
      <c r="J10" s="430"/>
    </row>
    <row r="11" spans="2:16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1087</v>
      </c>
      <c r="J11" s="107" t="s">
        <v>1087</v>
      </c>
    </row>
    <row r="12" spans="2:16" s="92" customFormat="1" ht="20.100000000000001" customHeight="1" x14ac:dyDescent="0.25">
      <c r="B12" s="402" t="s">
        <v>1088</v>
      </c>
      <c r="C12" s="403"/>
      <c r="D12" s="10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08">
        <v>1.2</v>
      </c>
      <c r="F12" s="108">
        <v>0.35</v>
      </c>
      <c r="G12" s="108">
        <v>0.25</v>
      </c>
      <c r="H12" s="108">
        <f>+(F12+G12)*2*E12</f>
        <v>1.44</v>
      </c>
      <c r="I12" s="108">
        <f t="shared" ref="I12:I15" si="0">IF(D12="CHAPA 20",7.6,IF(D12="CHAPA 22",6.4,IF(D12="CHAPA 24",5.2,IF(D12="CHAPA 26",4,0))))</f>
        <v>5.2</v>
      </c>
      <c r="J12" s="110">
        <f>+H12*I12</f>
        <v>7.4879999999999995</v>
      </c>
    </row>
    <row r="13" spans="2:16" s="92" customFormat="1" ht="20.100000000000001" customHeight="1" x14ac:dyDescent="0.25">
      <c r="B13" s="404" t="s">
        <v>1088</v>
      </c>
      <c r="C13" s="405"/>
      <c r="D13" s="111" t="str">
        <f t="shared" ref="D13:D84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111">
        <v>1.1200000000000001</v>
      </c>
      <c r="F13" s="111">
        <v>0.35</v>
      </c>
      <c r="G13" s="111">
        <v>0.25</v>
      </c>
      <c r="H13" s="111">
        <f t="shared" ref="H13:H84" si="2">+(F13+G13)*2*E13</f>
        <v>1.3440000000000001</v>
      </c>
      <c r="I13" s="111">
        <f t="shared" si="0"/>
        <v>5.2</v>
      </c>
      <c r="J13" s="113">
        <f t="shared" ref="J13:J84" si="3">+H13*I13</f>
        <v>6.9888000000000003</v>
      </c>
    </row>
    <row r="14" spans="2:16" s="92" customFormat="1" ht="20.100000000000001" customHeight="1" x14ac:dyDescent="0.25">
      <c r="B14" s="404" t="s">
        <v>1088</v>
      </c>
      <c r="C14" s="405"/>
      <c r="D14" s="111" t="str">
        <f t="shared" si="1"/>
        <v>CHAPA 24</v>
      </c>
      <c r="E14" s="111">
        <v>0.15</v>
      </c>
      <c r="F14" s="111">
        <v>0.6</v>
      </c>
      <c r="G14" s="111">
        <v>0.2</v>
      </c>
      <c r="H14" s="111">
        <f t="shared" si="2"/>
        <v>0.24</v>
      </c>
      <c r="I14" s="111">
        <f t="shared" si="0"/>
        <v>5.2</v>
      </c>
      <c r="J14" s="113">
        <f t="shared" si="3"/>
        <v>1.248</v>
      </c>
    </row>
    <row r="15" spans="2:16" s="92" customFormat="1" ht="20.100000000000001" customHeight="1" x14ac:dyDescent="0.25">
      <c r="B15" s="404" t="s">
        <v>1088</v>
      </c>
      <c r="C15" s="405"/>
      <c r="D15" s="111" t="str">
        <f t="shared" si="1"/>
        <v>CHAPA 24</v>
      </c>
      <c r="E15" s="111">
        <v>0.15</v>
      </c>
      <c r="F15" s="111">
        <v>0.6</v>
      </c>
      <c r="G15" s="111">
        <v>0.2</v>
      </c>
      <c r="H15" s="111">
        <f t="shared" si="2"/>
        <v>0.24</v>
      </c>
      <c r="I15" s="111">
        <f t="shared" si="0"/>
        <v>5.2</v>
      </c>
      <c r="J15" s="113">
        <f t="shared" si="3"/>
        <v>1.248</v>
      </c>
    </row>
    <row r="16" spans="2:16" s="92" customFormat="1" ht="20.100000000000001" customHeight="1" x14ac:dyDescent="0.25">
      <c r="B16" s="404" t="s">
        <v>1088</v>
      </c>
      <c r="C16" s="405"/>
      <c r="D16" s="111" t="str">
        <f t="shared" si="1"/>
        <v>CHAPA 24</v>
      </c>
      <c r="E16" s="111">
        <v>1.25</v>
      </c>
      <c r="F16" s="111">
        <v>0.65</v>
      </c>
      <c r="G16" s="111">
        <v>0.15</v>
      </c>
      <c r="H16" s="111">
        <f t="shared" si="2"/>
        <v>2</v>
      </c>
      <c r="I16" s="111">
        <f>IF(D16="CHAPA 20",7.6,IF(D16="CHAPA 22",6.4,IF(D16="CHAPA 24",5.2,IF(D16="CHAPA 26",4,0))))</f>
        <v>5.2</v>
      </c>
      <c r="J16" s="113">
        <f t="shared" si="3"/>
        <v>10.4</v>
      </c>
    </row>
    <row r="17" spans="2:10" s="92" customFormat="1" ht="20.100000000000001" customHeight="1" x14ac:dyDescent="0.25">
      <c r="B17" s="404" t="s">
        <v>1088</v>
      </c>
      <c r="C17" s="405"/>
      <c r="D17" s="111" t="str">
        <f t="shared" si="1"/>
        <v>CHAPA 24</v>
      </c>
      <c r="E17" s="111">
        <v>1.2</v>
      </c>
      <c r="F17" s="111">
        <v>0.65</v>
      </c>
      <c r="G17" s="111">
        <v>0.15</v>
      </c>
      <c r="H17" s="111">
        <f t="shared" si="2"/>
        <v>1.92</v>
      </c>
      <c r="I17" s="111">
        <f t="shared" ref="I17:I84" si="4">IF(D17="CHAPA 20",7.6,IF(D17="CHAPA 22",6.4,IF(D17="CHAPA 24",5.2,IF(D17="CHAPA 26",4,0))))</f>
        <v>5.2</v>
      </c>
      <c r="J17" s="113">
        <f t="shared" si="3"/>
        <v>9.984</v>
      </c>
    </row>
    <row r="18" spans="2:10" s="92" customFormat="1" ht="20.100000000000001" customHeight="1" x14ac:dyDescent="0.25">
      <c r="B18" s="404" t="s">
        <v>1088</v>
      </c>
      <c r="C18" s="405"/>
      <c r="D18" s="111" t="str">
        <f t="shared" si="1"/>
        <v>CHAPA 26</v>
      </c>
      <c r="E18" s="111">
        <v>4.32</v>
      </c>
      <c r="F18" s="111">
        <v>0.3</v>
      </c>
      <c r="G18" s="111">
        <v>0.25</v>
      </c>
      <c r="H18" s="111">
        <f t="shared" si="2"/>
        <v>4.7520000000000007</v>
      </c>
      <c r="I18" s="111">
        <f t="shared" si="4"/>
        <v>4</v>
      </c>
      <c r="J18" s="113">
        <f t="shared" si="3"/>
        <v>19.008000000000003</v>
      </c>
    </row>
    <row r="19" spans="2:10" s="92" customFormat="1" ht="20.100000000000001" customHeight="1" x14ac:dyDescent="0.25">
      <c r="B19" s="404" t="s">
        <v>1088</v>
      </c>
      <c r="C19" s="405"/>
      <c r="D19" s="111" t="str">
        <f t="shared" si="1"/>
        <v>CHAPA 24</v>
      </c>
      <c r="E19" s="111">
        <v>2.99</v>
      </c>
      <c r="F19" s="111">
        <v>0.4</v>
      </c>
      <c r="G19" s="111">
        <v>0.3</v>
      </c>
      <c r="H19" s="111">
        <f t="shared" si="2"/>
        <v>4.1859999999999999</v>
      </c>
      <c r="I19" s="111">
        <f t="shared" si="4"/>
        <v>5.2</v>
      </c>
      <c r="J19" s="113">
        <f t="shared" si="3"/>
        <v>21.767199999999999</v>
      </c>
    </row>
    <row r="20" spans="2:10" s="92" customFormat="1" ht="20.100000000000001" customHeight="1" x14ac:dyDescent="0.25">
      <c r="B20" s="404" t="s">
        <v>1088</v>
      </c>
      <c r="C20" s="405"/>
      <c r="D20" s="111" t="str">
        <f t="shared" si="1"/>
        <v>CHAPA 24</v>
      </c>
      <c r="E20" s="111">
        <v>22.61</v>
      </c>
      <c r="F20" s="111">
        <v>0.4</v>
      </c>
      <c r="G20" s="111">
        <v>0.3</v>
      </c>
      <c r="H20" s="111">
        <f t="shared" si="2"/>
        <v>31.653999999999996</v>
      </c>
      <c r="I20" s="111">
        <f t="shared" si="4"/>
        <v>5.2</v>
      </c>
      <c r="J20" s="113">
        <f t="shared" si="3"/>
        <v>164.60079999999999</v>
      </c>
    </row>
    <row r="21" spans="2:10" s="92" customFormat="1" ht="20.100000000000001" customHeight="1" x14ac:dyDescent="0.25">
      <c r="B21" s="404" t="s">
        <v>1088</v>
      </c>
      <c r="C21" s="405"/>
      <c r="D21" s="111" t="str">
        <f t="shared" si="1"/>
        <v>CHAPA 24</v>
      </c>
      <c r="E21" s="111">
        <v>1.04</v>
      </c>
      <c r="F21" s="111">
        <v>0.4</v>
      </c>
      <c r="G21" s="111">
        <v>0.3</v>
      </c>
      <c r="H21" s="111">
        <f t="shared" si="2"/>
        <v>1.456</v>
      </c>
      <c r="I21" s="111">
        <f t="shared" si="4"/>
        <v>5.2</v>
      </c>
      <c r="J21" s="113">
        <f t="shared" si="3"/>
        <v>7.5712000000000002</v>
      </c>
    </row>
    <row r="22" spans="2:10" s="92" customFormat="1" ht="20.100000000000001" customHeight="1" x14ac:dyDescent="0.25">
      <c r="B22" s="404" t="s">
        <v>1088</v>
      </c>
      <c r="C22" s="405"/>
      <c r="D22" s="111" t="str">
        <f t="shared" si="1"/>
        <v>CHAPA 24</v>
      </c>
      <c r="E22" s="111">
        <v>2.99</v>
      </c>
      <c r="F22" s="111">
        <v>0.4</v>
      </c>
      <c r="G22" s="111">
        <v>0.3</v>
      </c>
      <c r="H22" s="111">
        <f t="shared" si="2"/>
        <v>4.1859999999999999</v>
      </c>
      <c r="I22" s="111">
        <f t="shared" si="4"/>
        <v>5.2</v>
      </c>
      <c r="J22" s="113">
        <f t="shared" si="3"/>
        <v>21.767199999999999</v>
      </c>
    </row>
    <row r="23" spans="2:10" s="92" customFormat="1" ht="20.100000000000001" customHeight="1" x14ac:dyDescent="0.25">
      <c r="B23" s="404" t="s">
        <v>1088</v>
      </c>
      <c r="C23" s="405"/>
      <c r="D23" s="111" t="str">
        <f t="shared" si="1"/>
        <v>CHAPA 24</v>
      </c>
      <c r="E23" s="111">
        <v>4.42</v>
      </c>
      <c r="F23" s="111">
        <v>0.4</v>
      </c>
      <c r="G23" s="111">
        <v>0.3</v>
      </c>
      <c r="H23" s="111">
        <f t="shared" si="2"/>
        <v>6.1879999999999997</v>
      </c>
      <c r="I23" s="111">
        <f t="shared" si="4"/>
        <v>5.2</v>
      </c>
      <c r="J23" s="113">
        <f t="shared" si="3"/>
        <v>32.177599999999998</v>
      </c>
    </row>
    <row r="24" spans="2:10" s="92" customFormat="1" ht="20.100000000000001" customHeight="1" x14ac:dyDescent="0.25">
      <c r="B24" s="404" t="s">
        <v>1088</v>
      </c>
      <c r="C24" s="405"/>
      <c r="D24" s="111" t="str">
        <f t="shared" si="1"/>
        <v>CHAPA 24</v>
      </c>
      <c r="E24" s="111">
        <v>3.9</v>
      </c>
      <c r="F24" s="111">
        <v>0.4</v>
      </c>
      <c r="G24" s="111">
        <v>0.3</v>
      </c>
      <c r="H24" s="111">
        <f t="shared" si="2"/>
        <v>5.46</v>
      </c>
      <c r="I24" s="111">
        <f t="shared" si="4"/>
        <v>5.2</v>
      </c>
      <c r="J24" s="113">
        <f t="shared" si="3"/>
        <v>28.391999999999999</v>
      </c>
    </row>
    <row r="25" spans="2:10" s="92" customFormat="1" ht="20.100000000000001" customHeight="1" x14ac:dyDescent="0.25">
      <c r="B25" s="404" t="s">
        <v>1088</v>
      </c>
      <c r="C25" s="405"/>
      <c r="D25" s="111" t="str">
        <f t="shared" si="1"/>
        <v>CHAPA 24</v>
      </c>
      <c r="E25" s="111">
        <v>1.2</v>
      </c>
      <c r="F25" s="111">
        <v>0.4</v>
      </c>
      <c r="G25" s="111">
        <v>0.3</v>
      </c>
      <c r="H25" s="111">
        <f t="shared" si="2"/>
        <v>1.68</v>
      </c>
      <c r="I25" s="111">
        <f t="shared" si="4"/>
        <v>5.2</v>
      </c>
      <c r="J25" s="113">
        <f t="shared" si="3"/>
        <v>8.7360000000000007</v>
      </c>
    </row>
    <row r="26" spans="2:10" s="92" customFormat="1" ht="20.100000000000001" customHeight="1" x14ac:dyDescent="0.25">
      <c r="B26" s="404" t="s">
        <v>1088</v>
      </c>
      <c r="C26" s="405"/>
      <c r="D26" s="111" t="str">
        <f t="shared" si="1"/>
        <v>CHAPA 26</v>
      </c>
      <c r="E26" s="111">
        <v>0.3</v>
      </c>
      <c r="F26" s="111">
        <v>0.25</v>
      </c>
      <c r="G26" s="111">
        <v>0.1</v>
      </c>
      <c r="H26" s="111">
        <f t="shared" si="2"/>
        <v>0.21</v>
      </c>
      <c r="I26" s="111">
        <f t="shared" si="4"/>
        <v>4</v>
      </c>
      <c r="J26" s="113">
        <f t="shared" si="3"/>
        <v>0.84</v>
      </c>
    </row>
    <row r="27" spans="2:10" s="92" customFormat="1" ht="20.100000000000001" customHeight="1" x14ac:dyDescent="0.25">
      <c r="B27" s="404" t="s">
        <v>1088</v>
      </c>
      <c r="C27" s="405"/>
      <c r="D27" s="111" t="str">
        <f t="shared" si="1"/>
        <v>CHAPA 26</v>
      </c>
      <c r="E27" s="111">
        <v>0.3</v>
      </c>
      <c r="F27" s="111">
        <v>0.25</v>
      </c>
      <c r="G27" s="111">
        <v>0.1</v>
      </c>
      <c r="H27" s="111">
        <f t="shared" si="2"/>
        <v>0.21</v>
      </c>
      <c r="I27" s="111">
        <f t="shared" si="4"/>
        <v>4</v>
      </c>
      <c r="J27" s="113">
        <f t="shared" si="3"/>
        <v>0.84</v>
      </c>
    </row>
    <row r="28" spans="2:10" s="92" customFormat="1" ht="20.100000000000001" customHeight="1" x14ac:dyDescent="0.25">
      <c r="B28" s="404" t="s">
        <v>1088</v>
      </c>
      <c r="C28" s="405"/>
      <c r="D28" s="111" t="str">
        <f t="shared" si="1"/>
        <v>CHAPA 26</v>
      </c>
      <c r="E28" s="111">
        <v>0.3</v>
      </c>
      <c r="F28" s="111">
        <v>0.25</v>
      </c>
      <c r="G28" s="111">
        <v>0.1</v>
      </c>
      <c r="H28" s="111">
        <f t="shared" si="2"/>
        <v>0.21</v>
      </c>
      <c r="I28" s="111">
        <f t="shared" si="4"/>
        <v>4</v>
      </c>
      <c r="J28" s="113">
        <f t="shared" si="3"/>
        <v>0.84</v>
      </c>
    </row>
    <row r="29" spans="2:10" s="92" customFormat="1" ht="20.100000000000001" customHeight="1" x14ac:dyDescent="0.25">
      <c r="B29" s="404" t="s">
        <v>1088</v>
      </c>
      <c r="C29" s="405"/>
      <c r="D29" s="111" t="str">
        <f t="shared" si="1"/>
        <v>CHAPA 26</v>
      </c>
      <c r="E29" s="111">
        <v>0.3</v>
      </c>
      <c r="F29" s="111">
        <v>0.25</v>
      </c>
      <c r="G29" s="111">
        <v>0.1</v>
      </c>
      <c r="H29" s="111">
        <f t="shared" si="2"/>
        <v>0.21</v>
      </c>
      <c r="I29" s="111">
        <f t="shared" si="4"/>
        <v>4</v>
      </c>
      <c r="J29" s="113">
        <f t="shared" si="3"/>
        <v>0.84</v>
      </c>
    </row>
    <row r="30" spans="2:10" s="92" customFormat="1" ht="20.100000000000001" customHeight="1" x14ac:dyDescent="0.25">
      <c r="B30" s="404" t="s">
        <v>1088</v>
      </c>
      <c r="C30" s="405"/>
      <c r="D30" s="111" t="str">
        <f t="shared" si="1"/>
        <v>CHAPA 26</v>
      </c>
      <c r="E30" s="111">
        <v>0.3</v>
      </c>
      <c r="F30" s="111">
        <v>0.25</v>
      </c>
      <c r="G30" s="111">
        <v>0.1</v>
      </c>
      <c r="H30" s="111">
        <f t="shared" si="2"/>
        <v>0.21</v>
      </c>
      <c r="I30" s="111">
        <f t="shared" si="4"/>
        <v>4</v>
      </c>
      <c r="J30" s="113">
        <f t="shared" si="3"/>
        <v>0.84</v>
      </c>
    </row>
    <row r="31" spans="2:10" s="92" customFormat="1" ht="20.100000000000001" customHeight="1" x14ac:dyDescent="0.25">
      <c r="B31" s="404" t="s">
        <v>1088</v>
      </c>
      <c r="C31" s="405"/>
      <c r="D31" s="111" t="str">
        <f t="shared" si="1"/>
        <v>CHAPA 26</v>
      </c>
      <c r="E31" s="111">
        <v>0.3</v>
      </c>
      <c r="F31" s="111">
        <v>0.25</v>
      </c>
      <c r="G31" s="111">
        <v>0.1</v>
      </c>
      <c r="H31" s="111">
        <f t="shared" si="2"/>
        <v>0.21</v>
      </c>
      <c r="I31" s="111">
        <f t="shared" si="4"/>
        <v>4</v>
      </c>
      <c r="J31" s="113">
        <f t="shared" si="3"/>
        <v>0.84</v>
      </c>
    </row>
    <row r="32" spans="2:10" s="92" customFormat="1" ht="20.100000000000001" customHeight="1" x14ac:dyDescent="0.25">
      <c r="B32" s="404" t="s">
        <v>1088</v>
      </c>
      <c r="C32" s="405"/>
      <c r="D32" s="111" t="str">
        <f t="shared" si="1"/>
        <v>CHAPA 26</v>
      </c>
      <c r="E32" s="111">
        <v>0.3</v>
      </c>
      <c r="F32" s="111">
        <v>0.25</v>
      </c>
      <c r="G32" s="111">
        <v>0.1</v>
      </c>
      <c r="H32" s="111">
        <f t="shared" si="2"/>
        <v>0.21</v>
      </c>
      <c r="I32" s="111">
        <f t="shared" si="4"/>
        <v>4</v>
      </c>
      <c r="J32" s="113">
        <f t="shared" si="3"/>
        <v>0.84</v>
      </c>
    </row>
    <row r="33" spans="2:10" s="92" customFormat="1" ht="20.100000000000001" customHeight="1" x14ac:dyDescent="0.25">
      <c r="B33" s="404" t="s">
        <v>1088</v>
      </c>
      <c r="C33" s="405"/>
      <c r="D33" s="111" t="str">
        <f t="shared" ref="D33:D39" si="5">IF(LARGE(F33:G33,1)&lt;=0.3,"CHAPA 26",
 IF(AND(LARGE(F33:G33,1)&gt;0.3,LARGE(F33:G33,1)&lt;=0.75),"CHAPA 24",
 IF(AND(LARGE(F33:G33,1)&gt;0.75,LARGE(F33:G33,1)&lt;=1.4),"CHAPA 22",
 IF(AND(LARGE(F33:G33,1)&gt;1.4,LARGE(F33:G33,1)&lt;=2.1),"CHAPA 20",
 "FORA DA FAIXA"))))</f>
        <v>CHAPA 26</v>
      </c>
      <c r="E33" s="111">
        <v>0.3</v>
      </c>
      <c r="F33" s="111">
        <v>0.25</v>
      </c>
      <c r="G33" s="111">
        <v>0.1</v>
      </c>
      <c r="H33" s="111">
        <f t="shared" ref="H33:H39" si="6">+(F33+G33)*2*E33</f>
        <v>0.21</v>
      </c>
      <c r="I33" s="111">
        <f t="shared" ref="I33:I39" si="7">IF(D33="CHAPA 20",7.6,IF(D33="CHAPA 22",6.4,IF(D33="CHAPA 24",5.2,IF(D33="CHAPA 26",4,0))))</f>
        <v>4</v>
      </c>
      <c r="J33" s="113">
        <f t="shared" ref="J33:J39" si="8">+H33*I33</f>
        <v>0.84</v>
      </c>
    </row>
    <row r="34" spans="2:10" s="92" customFormat="1" ht="20.100000000000001" customHeight="1" x14ac:dyDescent="0.25">
      <c r="B34" s="404" t="s">
        <v>1088</v>
      </c>
      <c r="C34" s="405"/>
      <c r="D34" s="111" t="str">
        <f t="shared" si="5"/>
        <v>CHAPA 26</v>
      </c>
      <c r="E34" s="111">
        <v>0.3</v>
      </c>
      <c r="F34" s="111">
        <v>0.25</v>
      </c>
      <c r="G34" s="111">
        <v>0.1</v>
      </c>
      <c r="H34" s="111">
        <f t="shared" si="6"/>
        <v>0.21</v>
      </c>
      <c r="I34" s="111">
        <f t="shared" si="7"/>
        <v>4</v>
      </c>
      <c r="J34" s="113">
        <f t="shared" si="8"/>
        <v>0.84</v>
      </c>
    </row>
    <row r="35" spans="2:10" s="92" customFormat="1" ht="20.100000000000001" customHeight="1" x14ac:dyDescent="0.25">
      <c r="B35" s="404" t="s">
        <v>1088</v>
      </c>
      <c r="C35" s="405"/>
      <c r="D35" s="111" t="str">
        <f t="shared" si="5"/>
        <v>CHAPA 26</v>
      </c>
      <c r="E35" s="111">
        <v>0.3</v>
      </c>
      <c r="F35" s="111">
        <v>0.25</v>
      </c>
      <c r="G35" s="111">
        <v>0.1</v>
      </c>
      <c r="H35" s="111">
        <f t="shared" si="6"/>
        <v>0.21</v>
      </c>
      <c r="I35" s="111">
        <f t="shared" si="7"/>
        <v>4</v>
      </c>
      <c r="J35" s="113">
        <f t="shared" si="8"/>
        <v>0.84</v>
      </c>
    </row>
    <row r="36" spans="2:10" s="92" customFormat="1" ht="20.100000000000001" customHeight="1" x14ac:dyDescent="0.25">
      <c r="B36" s="404" t="s">
        <v>1088</v>
      </c>
      <c r="C36" s="405"/>
      <c r="D36" s="111" t="str">
        <f t="shared" si="5"/>
        <v>CHAPA 26</v>
      </c>
      <c r="E36" s="111">
        <v>0.3</v>
      </c>
      <c r="F36" s="111">
        <v>0.25</v>
      </c>
      <c r="G36" s="111">
        <v>0.1</v>
      </c>
      <c r="H36" s="111">
        <f t="shared" si="6"/>
        <v>0.21</v>
      </c>
      <c r="I36" s="111">
        <f t="shared" si="7"/>
        <v>4</v>
      </c>
      <c r="J36" s="113">
        <f t="shared" si="8"/>
        <v>0.84</v>
      </c>
    </row>
    <row r="37" spans="2:10" s="92" customFormat="1" ht="20.100000000000001" customHeight="1" x14ac:dyDescent="0.25">
      <c r="B37" s="404" t="s">
        <v>1088</v>
      </c>
      <c r="C37" s="405"/>
      <c r="D37" s="111" t="str">
        <f t="shared" si="5"/>
        <v>CHAPA 26</v>
      </c>
      <c r="E37" s="111">
        <v>0.3</v>
      </c>
      <c r="F37" s="111">
        <v>0.25</v>
      </c>
      <c r="G37" s="111">
        <v>0.1</v>
      </c>
      <c r="H37" s="111">
        <f t="shared" si="6"/>
        <v>0.21</v>
      </c>
      <c r="I37" s="111">
        <f t="shared" si="7"/>
        <v>4</v>
      </c>
      <c r="J37" s="113">
        <f t="shared" si="8"/>
        <v>0.84</v>
      </c>
    </row>
    <row r="38" spans="2:10" s="92" customFormat="1" ht="20.100000000000001" customHeight="1" x14ac:dyDescent="0.25">
      <c r="B38" s="404" t="s">
        <v>1088</v>
      </c>
      <c r="C38" s="405"/>
      <c r="D38" s="111" t="str">
        <f t="shared" si="5"/>
        <v>CHAPA 26</v>
      </c>
      <c r="E38" s="111">
        <v>0.3</v>
      </c>
      <c r="F38" s="111">
        <v>0.25</v>
      </c>
      <c r="G38" s="111">
        <v>0.1</v>
      </c>
      <c r="H38" s="111">
        <f t="shared" si="6"/>
        <v>0.21</v>
      </c>
      <c r="I38" s="111">
        <f t="shared" si="7"/>
        <v>4</v>
      </c>
      <c r="J38" s="113">
        <f t="shared" si="8"/>
        <v>0.84</v>
      </c>
    </row>
    <row r="39" spans="2:10" s="92" customFormat="1" ht="20.100000000000001" customHeight="1" x14ac:dyDescent="0.25">
      <c r="B39" s="404" t="s">
        <v>1088</v>
      </c>
      <c r="C39" s="405"/>
      <c r="D39" s="111" t="str">
        <f t="shared" si="5"/>
        <v>CHAPA 26</v>
      </c>
      <c r="E39" s="111">
        <v>0.3</v>
      </c>
      <c r="F39" s="111">
        <v>0.25</v>
      </c>
      <c r="G39" s="111">
        <v>0.1</v>
      </c>
      <c r="H39" s="111">
        <f t="shared" si="6"/>
        <v>0.21</v>
      </c>
      <c r="I39" s="111">
        <f t="shared" si="7"/>
        <v>4</v>
      </c>
      <c r="J39" s="113">
        <f t="shared" si="8"/>
        <v>0.84</v>
      </c>
    </row>
    <row r="40" spans="2:10" s="92" customFormat="1" ht="20.100000000000001" customHeight="1" x14ac:dyDescent="0.25">
      <c r="B40" s="404" t="s">
        <v>1088</v>
      </c>
      <c r="C40" s="405"/>
      <c r="D40" s="111" t="str">
        <f t="shared" ref="D40:D46" si="9">IF(LARGE(F40:G40,1)&lt;=0.3,"CHAPA 26",
 IF(AND(LARGE(F40:G40,1)&gt;0.3,LARGE(F40:G40,1)&lt;=0.75),"CHAPA 24",
 IF(AND(LARGE(F40:G40,1)&gt;0.75,LARGE(F40:G40,1)&lt;=1.4),"CHAPA 22",
 IF(AND(LARGE(F40:G40,1)&gt;1.4,LARGE(F40:G40,1)&lt;=2.1),"CHAPA 20",
 "FORA DA FAIXA"))))</f>
        <v>CHAPA 26</v>
      </c>
      <c r="E40" s="111">
        <v>3.18</v>
      </c>
      <c r="F40" s="111">
        <v>0.15</v>
      </c>
      <c r="G40" s="111">
        <v>0.15</v>
      </c>
      <c r="H40" s="111">
        <f t="shared" ref="H40:H46" si="10">+(F40+G40)*2*E40</f>
        <v>1.9079999999999999</v>
      </c>
      <c r="I40" s="111">
        <f t="shared" ref="I40:I46" si="11">IF(D40="CHAPA 20",7.6,IF(D40="CHAPA 22",6.4,IF(D40="CHAPA 24",5.2,IF(D40="CHAPA 26",4,0))))</f>
        <v>4</v>
      </c>
      <c r="J40" s="113">
        <f t="shared" ref="J40:J46" si="12">+H40*I40</f>
        <v>7.6319999999999997</v>
      </c>
    </row>
    <row r="41" spans="2:10" s="92" customFormat="1" ht="20.100000000000001" customHeight="1" x14ac:dyDescent="0.25">
      <c r="B41" s="404" t="s">
        <v>1088</v>
      </c>
      <c r="C41" s="405"/>
      <c r="D41" s="111" t="str">
        <f t="shared" si="9"/>
        <v>CHAPA 26</v>
      </c>
      <c r="E41" s="111">
        <v>1.1200000000000001</v>
      </c>
      <c r="F41" s="111">
        <v>0.15</v>
      </c>
      <c r="G41" s="111">
        <v>0.15</v>
      </c>
      <c r="H41" s="111">
        <f t="shared" si="10"/>
        <v>0.67200000000000004</v>
      </c>
      <c r="I41" s="111">
        <f t="shared" si="11"/>
        <v>4</v>
      </c>
      <c r="J41" s="113">
        <f t="shared" si="12"/>
        <v>2.6880000000000002</v>
      </c>
    </row>
    <row r="42" spans="2:10" s="92" customFormat="1" ht="20.100000000000001" customHeight="1" x14ac:dyDescent="0.25">
      <c r="B42" s="404" t="s">
        <v>1088</v>
      </c>
      <c r="C42" s="405"/>
      <c r="D42" s="111" t="str">
        <f t="shared" si="9"/>
        <v>CHAPA 26</v>
      </c>
      <c r="E42" s="111">
        <v>9.4600000000000009</v>
      </c>
      <c r="F42" s="111">
        <v>0.15</v>
      </c>
      <c r="G42" s="111">
        <v>0.15</v>
      </c>
      <c r="H42" s="111">
        <f t="shared" si="10"/>
        <v>5.6760000000000002</v>
      </c>
      <c r="I42" s="111">
        <f t="shared" si="11"/>
        <v>4</v>
      </c>
      <c r="J42" s="113">
        <f t="shared" si="12"/>
        <v>22.704000000000001</v>
      </c>
    </row>
    <row r="43" spans="2:10" s="92" customFormat="1" ht="20.100000000000001" customHeight="1" x14ac:dyDescent="0.25">
      <c r="B43" s="404" t="s">
        <v>1088</v>
      </c>
      <c r="C43" s="405"/>
      <c r="D43" s="111" t="str">
        <f t="shared" si="9"/>
        <v>CHAPA 26</v>
      </c>
      <c r="E43" s="111">
        <v>0.3</v>
      </c>
      <c r="F43" s="111">
        <v>0.2</v>
      </c>
      <c r="G43" s="111">
        <v>0.2</v>
      </c>
      <c r="H43" s="111">
        <f t="shared" si="10"/>
        <v>0.24</v>
      </c>
      <c r="I43" s="111">
        <f t="shared" si="11"/>
        <v>4</v>
      </c>
      <c r="J43" s="113">
        <f t="shared" si="12"/>
        <v>0.96</v>
      </c>
    </row>
    <row r="44" spans="2:10" s="92" customFormat="1" ht="20.100000000000001" customHeight="1" x14ac:dyDescent="0.25">
      <c r="B44" s="404" t="s">
        <v>1088</v>
      </c>
      <c r="C44" s="405"/>
      <c r="D44" s="111" t="str">
        <f t="shared" si="9"/>
        <v>CHAPA 26</v>
      </c>
      <c r="E44" s="111">
        <v>2.89</v>
      </c>
      <c r="F44" s="111">
        <v>0.15</v>
      </c>
      <c r="G44" s="111">
        <v>0.15</v>
      </c>
      <c r="H44" s="111">
        <f t="shared" si="10"/>
        <v>1.734</v>
      </c>
      <c r="I44" s="111">
        <f t="shared" si="11"/>
        <v>4</v>
      </c>
      <c r="J44" s="113">
        <f t="shared" si="12"/>
        <v>6.9359999999999999</v>
      </c>
    </row>
    <row r="45" spans="2:10" s="92" customFormat="1" ht="20.100000000000001" customHeight="1" x14ac:dyDescent="0.25">
      <c r="B45" s="404" t="s">
        <v>1088</v>
      </c>
      <c r="C45" s="405"/>
      <c r="D45" s="111" t="str">
        <f t="shared" si="9"/>
        <v>CHAPA 26</v>
      </c>
      <c r="E45" s="111">
        <v>1.1299999999999999</v>
      </c>
      <c r="F45" s="111">
        <v>0.15</v>
      </c>
      <c r="G45" s="111">
        <v>0.15</v>
      </c>
      <c r="H45" s="111">
        <f t="shared" si="10"/>
        <v>0.67799999999999994</v>
      </c>
      <c r="I45" s="111">
        <f t="shared" si="11"/>
        <v>4</v>
      </c>
      <c r="J45" s="113">
        <f t="shared" si="12"/>
        <v>2.7119999999999997</v>
      </c>
    </row>
    <row r="46" spans="2:10" s="92" customFormat="1" ht="20.100000000000001" customHeight="1" x14ac:dyDescent="0.25">
      <c r="B46" s="404" t="s">
        <v>1088</v>
      </c>
      <c r="C46" s="405"/>
      <c r="D46" s="111" t="str">
        <f t="shared" si="9"/>
        <v>CHAPA 26</v>
      </c>
      <c r="E46" s="111">
        <v>6.66</v>
      </c>
      <c r="F46" s="111">
        <v>0.15</v>
      </c>
      <c r="G46" s="111">
        <v>0.15</v>
      </c>
      <c r="H46" s="111">
        <f t="shared" si="10"/>
        <v>3.996</v>
      </c>
      <c r="I46" s="111">
        <f t="shared" si="11"/>
        <v>4</v>
      </c>
      <c r="J46" s="113">
        <f t="shared" si="12"/>
        <v>15.984</v>
      </c>
    </row>
    <row r="47" spans="2:10" s="92" customFormat="1" ht="20.100000000000001" customHeight="1" x14ac:dyDescent="0.25">
      <c r="B47" s="404" t="s">
        <v>1088</v>
      </c>
      <c r="C47" s="405"/>
      <c r="D47" s="111" t="str">
        <f t="shared" si="1"/>
        <v>CHAPA 26</v>
      </c>
      <c r="E47" s="111">
        <v>0.3</v>
      </c>
      <c r="F47" s="111">
        <v>0.2</v>
      </c>
      <c r="G47" s="111">
        <v>0.2</v>
      </c>
      <c r="H47" s="111">
        <f t="shared" si="2"/>
        <v>0.24</v>
      </c>
      <c r="I47" s="111">
        <f t="shared" si="4"/>
        <v>4</v>
      </c>
      <c r="J47" s="113">
        <f t="shared" si="3"/>
        <v>0.96</v>
      </c>
    </row>
    <row r="48" spans="2:10" s="92" customFormat="1" ht="20.100000000000001" customHeight="1" x14ac:dyDescent="0.25">
      <c r="B48" s="404" t="s">
        <v>1088</v>
      </c>
      <c r="C48" s="405"/>
      <c r="D48" s="111" t="str">
        <f t="shared" si="1"/>
        <v>CHAPA 26</v>
      </c>
      <c r="E48" s="111">
        <v>2.62</v>
      </c>
      <c r="F48" s="111">
        <v>0.15</v>
      </c>
      <c r="G48" s="111">
        <v>0.15</v>
      </c>
      <c r="H48" s="111">
        <f t="shared" si="2"/>
        <v>1.5720000000000001</v>
      </c>
      <c r="I48" s="111">
        <f t="shared" si="4"/>
        <v>4</v>
      </c>
      <c r="J48" s="113">
        <f t="shared" si="3"/>
        <v>6.2880000000000003</v>
      </c>
    </row>
    <row r="49" spans="2:10" s="92" customFormat="1" ht="20.100000000000001" customHeight="1" x14ac:dyDescent="0.25">
      <c r="B49" s="404" t="s">
        <v>1088</v>
      </c>
      <c r="C49" s="405"/>
      <c r="D49" s="111" t="str">
        <f t="shared" si="1"/>
        <v>CHAPA 26</v>
      </c>
      <c r="E49" s="111">
        <v>1.1299999999999999</v>
      </c>
      <c r="F49" s="111">
        <v>0.15</v>
      </c>
      <c r="G49" s="111">
        <v>0.15</v>
      </c>
      <c r="H49" s="111">
        <f t="shared" si="2"/>
        <v>0.67799999999999994</v>
      </c>
      <c r="I49" s="111">
        <f t="shared" si="4"/>
        <v>4</v>
      </c>
      <c r="J49" s="113">
        <f t="shared" si="3"/>
        <v>2.7119999999999997</v>
      </c>
    </row>
    <row r="50" spans="2:10" s="92" customFormat="1" ht="20.100000000000001" customHeight="1" x14ac:dyDescent="0.25">
      <c r="B50" s="404" t="s">
        <v>1088</v>
      </c>
      <c r="C50" s="405"/>
      <c r="D50" s="111" t="str">
        <f t="shared" si="1"/>
        <v>CHAPA 26</v>
      </c>
      <c r="E50" s="111">
        <v>4.16</v>
      </c>
      <c r="F50" s="111">
        <v>0.15</v>
      </c>
      <c r="G50" s="111">
        <v>0.15</v>
      </c>
      <c r="H50" s="111">
        <f t="shared" si="2"/>
        <v>2.496</v>
      </c>
      <c r="I50" s="111">
        <f t="shared" si="4"/>
        <v>4</v>
      </c>
      <c r="J50" s="113">
        <f t="shared" si="3"/>
        <v>9.984</v>
      </c>
    </row>
    <row r="51" spans="2:10" s="92" customFormat="1" ht="20.100000000000001" customHeight="1" x14ac:dyDescent="0.25">
      <c r="B51" s="404" t="s">
        <v>1088</v>
      </c>
      <c r="C51" s="405"/>
      <c r="D51" s="111" t="str">
        <f t="shared" si="1"/>
        <v>CHAPA 26</v>
      </c>
      <c r="E51" s="111">
        <v>0.3</v>
      </c>
      <c r="F51" s="111">
        <v>0.2</v>
      </c>
      <c r="G51" s="111">
        <v>0.2</v>
      </c>
      <c r="H51" s="111">
        <f t="shared" si="2"/>
        <v>0.24</v>
      </c>
      <c r="I51" s="111">
        <f t="shared" si="4"/>
        <v>4</v>
      </c>
      <c r="J51" s="113">
        <f t="shared" si="3"/>
        <v>0.96</v>
      </c>
    </row>
    <row r="52" spans="2:10" s="92" customFormat="1" ht="20.100000000000001" customHeight="1" x14ac:dyDescent="0.25">
      <c r="B52" s="404" t="s">
        <v>1088</v>
      </c>
      <c r="C52" s="405"/>
      <c r="D52" s="111" t="str">
        <f t="shared" si="1"/>
        <v>CHAPA 26</v>
      </c>
      <c r="E52" s="111">
        <v>1.71</v>
      </c>
      <c r="F52" s="111">
        <v>0.15</v>
      </c>
      <c r="G52" s="111">
        <v>0.15</v>
      </c>
      <c r="H52" s="111">
        <f t="shared" si="2"/>
        <v>1.026</v>
      </c>
      <c r="I52" s="111">
        <f t="shared" si="4"/>
        <v>4</v>
      </c>
      <c r="J52" s="113">
        <f t="shared" si="3"/>
        <v>4.1040000000000001</v>
      </c>
    </row>
    <row r="53" spans="2:10" s="92" customFormat="1" ht="20.100000000000001" customHeight="1" x14ac:dyDescent="0.25">
      <c r="B53" s="404" t="s">
        <v>1088</v>
      </c>
      <c r="C53" s="405"/>
      <c r="D53" s="111" t="str">
        <f t="shared" si="1"/>
        <v>CHAPA 26</v>
      </c>
      <c r="E53" s="111">
        <v>2.84</v>
      </c>
      <c r="F53" s="111">
        <v>0.15</v>
      </c>
      <c r="G53" s="111">
        <v>0.15</v>
      </c>
      <c r="H53" s="111">
        <f t="shared" si="2"/>
        <v>1.704</v>
      </c>
      <c r="I53" s="111">
        <f t="shared" si="4"/>
        <v>4</v>
      </c>
      <c r="J53" s="113">
        <f t="shared" si="3"/>
        <v>6.8159999999999998</v>
      </c>
    </row>
    <row r="54" spans="2:10" s="92" customFormat="1" ht="20.100000000000001" customHeight="1" x14ac:dyDescent="0.25">
      <c r="B54" s="404" t="s">
        <v>1088</v>
      </c>
      <c r="C54" s="405"/>
      <c r="D54" s="111" t="str">
        <f t="shared" si="1"/>
        <v>CHAPA 26</v>
      </c>
      <c r="E54" s="111">
        <v>0.34</v>
      </c>
      <c r="F54" s="111">
        <v>0.2</v>
      </c>
      <c r="G54" s="111">
        <v>0.2</v>
      </c>
      <c r="H54" s="111">
        <f t="shared" si="2"/>
        <v>0.27200000000000002</v>
      </c>
      <c r="I54" s="111">
        <f t="shared" si="4"/>
        <v>4</v>
      </c>
      <c r="J54" s="113">
        <f t="shared" si="3"/>
        <v>1.0880000000000001</v>
      </c>
    </row>
    <row r="55" spans="2:10" s="92" customFormat="1" ht="20.100000000000001" customHeight="1" x14ac:dyDescent="0.25">
      <c r="B55" s="404" t="s">
        <v>1088</v>
      </c>
      <c r="C55" s="405"/>
      <c r="D55" s="111" t="str">
        <f t="shared" si="1"/>
        <v>CHAPA 26</v>
      </c>
      <c r="E55" s="111">
        <v>2.35</v>
      </c>
      <c r="F55" s="111">
        <v>0.15</v>
      </c>
      <c r="G55" s="111">
        <v>0.15</v>
      </c>
      <c r="H55" s="111">
        <f t="shared" si="2"/>
        <v>1.41</v>
      </c>
      <c r="I55" s="111">
        <f t="shared" si="4"/>
        <v>4</v>
      </c>
      <c r="J55" s="113">
        <f t="shared" si="3"/>
        <v>5.64</v>
      </c>
    </row>
    <row r="56" spans="2:10" s="92" customFormat="1" ht="20.100000000000001" customHeight="1" x14ac:dyDescent="0.25">
      <c r="B56" s="404" t="s">
        <v>1088</v>
      </c>
      <c r="C56" s="405"/>
      <c r="D56" s="111" t="str">
        <f t="shared" ref="D56:D63" si="13">IF(LARGE(F56:G56,1)&lt;=0.3,"CHAPA 26",
 IF(AND(LARGE(F56:G56,1)&gt;0.3,LARGE(F56:G56,1)&lt;=0.75),"CHAPA 24",
 IF(AND(LARGE(F56:G56,1)&gt;0.75,LARGE(F56:G56,1)&lt;=1.4),"CHAPA 22",
 IF(AND(LARGE(F56:G56,1)&gt;1.4,LARGE(F56:G56,1)&lt;=2.1),"CHAPA 20",
 "FORA DA FAIXA"))))</f>
        <v>CHAPA 26</v>
      </c>
      <c r="E56" s="111">
        <v>6.74</v>
      </c>
      <c r="F56" s="111">
        <v>0.15</v>
      </c>
      <c r="G56" s="111">
        <v>0.15</v>
      </c>
      <c r="H56" s="111">
        <f t="shared" ref="H56:H63" si="14">+(F56+G56)*2*E56</f>
        <v>4.0439999999999996</v>
      </c>
      <c r="I56" s="111">
        <f t="shared" ref="I56:I63" si="15">IF(D56="CHAPA 20",7.6,IF(D56="CHAPA 22",6.4,IF(D56="CHAPA 24",5.2,IF(D56="CHAPA 26",4,0))))</f>
        <v>4</v>
      </c>
      <c r="J56" s="113">
        <f t="shared" ref="J56:J63" si="16">+H56*I56</f>
        <v>16.175999999999998</v>
      </c>
    </row>
    <row r="57" spans="2:10" s="92" customFormat="1" ht="20.100000000000001" customHeight="1" x14ac:dyDescent="0.25">
      <c r="B57" s="404" t="s">
        <v>1088</v>
      </c>
      <c r="C57" s="405"/>
      <c r="D57" s="111" t="str">
        <f t="shared" si="13"/>
        <v>CHAPA 26</v>
      </c>
      <c r="E57" s="111">
        <v>1.56</v>
      </c>
      <c r="F57" s="111">
        <v>0.15</v>
      </c>
      <c r="G57" s="111">
        <v>0.15</v>
      </c>
      <c r="H57" s="111">
        <f t="shared" si="14"/>
        <v>0.93599999999999994</v>
      </c>
      <c r="I57" s="111">
        <f t="shared" si="15"/>
        <v>4</v>
      </c>
      <c r="J57" s="113">
        <f t="shared" si="16"/>
        <v>3.7439999999999998</v>
      </c>
    </row>
    <row r="58" spans="2:10" s="92" customFormat="1" ht="20.100000000000001" customHeight="1" x14ac:dyDescent="0.25">
      <c r="B58" s="404" t="s">
        <v>1088</v>
      </c>
      <c r="C58" s="405"/>
      <c r="D58" s="111" t="str">
        <f t="shared" si="13"/>
        <v>CHAPA 26</v>
      </c>
      <c r="E58" s="111">
        <v>0.3</v>
      </c>
      <c r="F58" s="111">
        <v>0.2</v>
      </c>
      <c r="G58" s="111">
        <v>0.2</v>
      </c>
      <c r="H58" s="111">
        <f t="shared" si="14"/>
        <v>0.24</v>
      </c>
      <c r="I58" s="111">
        <f t="shared" si="15"/>
        <v>4</v>
      </c>
      <c r="J58" s="113">
        <f t="shared" si="16"/>
        <v>0.96</v>
      </c>
    </row>
    <row r="59" spans="2:10" s="92" customFormat="1" ht="20.100000000000001" customHeight="1" x14ac:dyDescent="0.25">
      <c r="B59" s="404" t="s">
        <v>1088</v>
      </c>
      <c r="C59" s="405"/>
      <c r="D59" s="111" t="str">
        <f t="shared" si="13"/>
        <v>CHAPA 26</v>
      </c>
      <c r="E59" s="111">
        <v>2.13</v>
      </c>
      <c r="F59" s="111">
        <v>0.15</v>
      </c>
      <c r="G59" s="111">
        <v>0.15</v>
      </c>
      <c r="H59" s="111">
        <f t="shared" si="14"/>
        <v>1.2779999999999998</v>
      </c>
      <c r="I59" s="111">
        <f t="shared" si="15"/>
        <v>4</v>
      </c>
      <c r="J59" s="113">
        <f t="shared" si="16"/>
        <v>5.1119999999999992</v>
      </c>
    </row>
    <row r="60" spans="2:10" s="92" customFormat="1" ht="20.100000000000001" customHeight="1" x14ac:dyDescent="0.25">
      <c r="B60" s="404" t="s">
        <v>1088</v>
      </c>
      <c r="C60" s="405"/>
      <c r="D60" s="111" t="str">
        <f t="shared" si="13"/>
        <v>CHAPA 26</v>
      </c>
      <c r="E60" s="111">
        <v>4.74</v>
      </c>
      <c r="F60" s="111">
        <v>0.15</v>
      </c>
      <c r="G60" s="111">
        <v>0.15</v>
      </c>
      <c r="H60" s="111">
        <f t="shared" si="14"/>
        <v>2.8439999999999999</v>
      </c>
      <c r="I60" s="111">
        <f t="shared" si="15"/>
        <v>4</v>
      </c>
      <c r="J60" s="113">
        <f t="shared" si="16"/>
        <v>11.375999999999999</v>
      </c>
    </row>
    <row r="61" spans="2:10" s="92" customFormat="1" ht="20.100000000000001" customHeight="1" x14ac:dyDescent="0.25">
      <c r="B61" s="404" t="s">
        <v>1088</v>
      </c>
      <c r="C61" s="405"/>
      <c r="D61" s="111" t="str">
        <f t="shared" si="13"/>
        <v>CHAPA 26</v>
      </c>
      <c r="E61" s="111">
        <v>1.56</v>
      </c>
      <c r="F61" s="111">
        <v>0.15</v>
      </c>
      <c r="G61" s="111">
        <v>0.15</v>
      </c>
      <c r="H61" s="111">
        <f t="shared" si="14"/>
        <v>0.93599999999999994</v>
      </c>
      <c r="I61" s="111">
        <f t="shared" si="15"/>
        <v>4</v>
      </c>
      <c r="J61" s="113">
        <f t="shared" si="16"/>
        <v>3.7439999999999998</v>
      </c>
    </row>
    <row r="62" spans="2:10" s="92" customFormat="1" ht="20.100000000000001" customHeight="1" x14ac:dyDescent="0.25">
      <c r="B62" s="404" t="s">
        <v>1088</v>
      </c>
      <c r="C62" s="405"/>
      <c r="D62" s="111" t="str">
        <f t="shared" si="13"/>
        <v>CHAPA 26</v>
      </c>
      <c r="E62" s="111">
        <v>0.3</v>
      </c>
      <c r="F62" s="111">
        <v>0.2</v>
      </c>
      <c r="G62" s="111">
        <v>0.2</v>
      </c>
      <c r="H62" s="111">
        <f t="shared" si="14"/>
        <v>0.24</v>
      </c>
      <c r="I62" s="111">
        <f t="shared" si="15"/>
        <v>4</v>
      </c>
      <c r="J62" s="113">
        <f t="shared" si="16"/>
        <v>0.96</v>
      </c>
    </row>
    <row r="63" spans="2:10" s="92" customFormat="1" ht="20.100000000000001" customHeight="1" x14ac:dyDescent="0.25">
      <c r="B63" s="404" t="s">
        <v>1088</v>
      </c>
      <c r="C63" s="405"/>
      <c r="D63" s="111" t="str">
        <f t="shared" si="13"/>
        <v>CHAPA 26</v>
      </c>
      <c r="E63" s="111">
        <v>1.9</v>
      </c>
      <c r="F63" s="111">
        <v>0.15</v>
      </c>
      <c r="G63" s="111">
        <v>0.15</v>
      </c>
      <c r="H63" s="111">
        <f t="shared" si="14"/>
        <v>1.1399999999999999</v>
      </c>
      <c r="I63" s="111">
        <f t="shared" si="15"/>
        <v>4</v>
      </c>
      <c r="J63" s="113">
        <f t="shared" si="16"/>
        <v>4.5599999999999996</v>
      </c>
    </row>
    <row r="64" spans="2:10" s="92" customFormat="1" ht="20.100000000000001" customHeight="1" x14ac:dyDescent="0.25">
      <c r="B64" s="404" t="s">
        <v>1088</v>
      </c>
      <c r="C64" s="405"/>
      <c r="D64" s="111" t="str">
        <f t="shared" si="1"/>
        <v>CHAPA 26</v>
      </c>
      <c r="E64" s="111">
        <v>2.74</v>
      </c>
      <c r="F64" s="111">
        <v>0.15</v>
      </c>
      <c r="G64" s="111">
        <v>0.15</v>
      </c>
      <c r="H64" s="111">
        <f t="shared" si="2"/>
        <v>1.6440000000000001</v>
      </c>
      <c r="I64" s="111">
        <f t="shared" si="4"/>
        <v>4</v>
      </c>
      <c r="J64" s="113">
        <f t="shared" si="3"/>
        <v>6.5760000000000005</v>
      </c>
    </row>
    <row r="65" spans="2:10" s="92" customFormat="1" ht="20.100000000000001" customHeight="1" x14ac:dyDescent="0.25">
      <c r="B65" s="404" t="s">
        <v>1088</v>
      </c>
      <c r="C65" s="405"/>
      <c r="D65" s="111" t="str">
        <f t="shared" si="1"/>
        <v>CHAPA 26</v>
      </c>
      <c r="E65" s="111">
        <v>1.56</v>
      </c>
      <c r="F65" s="111">
        <v>0.15</v>
      </c>
      <c r="G65" s="111">
        <v>0.15</v>
      </c>
      <c r="H65" s="111">
        <f t="shared" si="2"/>
        <v>0.93599999999999994</v>
      </c>
      <c r="I65" s="111">
        <f t="shared" si="4"/>
        <v>4</v>
      </c>
      <c r="J65" s="113">
        <f t="shared" si="3"/>
        <v>3.7439999999999998</v>
      </c>
    </row>
    <row r="66" spans="2:10" s="92" customFormat="1" ht="20.100000000000001" customHeight="1" x14ac:dyDescent="0.25">
      <c r="B66" s="404" t="s">
        <v>1088</v>
      </c>
      <c r="C66" s="405"/>
      <c r="D66" s="111" t="str">
        <f t="shared" si="1"/>
        <v>CHAPA 26</v>
      </c>
      <c r="E66" s="111">
        <v>0.3</v>
      </c>
      <c r="F66" s="111">
        <v>0.2</v>
      </c>
      <c r="G66" s="111">
        <v>0.2</v>
      </c>
      <c r="H66" s="111">
        <f t="shared" si="2"/>
        <v>0.24</v>
      </c>
      <c r="I66" s="111">
        <f t="shared" si="4"/>
        <v>4</v>
      </c>
      <c r="J66" s="113">
        <f t="shared" si="3"/>
        <v>0.96</v>
      </c>
    </row>
    <row r="67" spans="2:10" s="92" customFormat="1" ht="20.100000000000001" customHeight="1" x14ac:dyDescent="0.25">
      <c r="B67" s="404" t="s">
        <v>1088</v>
      </c>
      <c r="C67" s="405"/>
      <c r="D67" s="111" t="str">
        <f t="shared" si="1"/>
        <v>CHAPA 26</v>
      </c>
      <c r="E67" s="111">
        <v>3.18</v>
      </c>
      <c r="F67" s="111">
        <v>0.15</v>
      </c>
      <c r="G67" s="111">
        <v>0.15</v>
      </c>
      <c r="H67" s="111">
        <f t="shared" si="2"/>
        <v>1.9079999999999999</v>
      </c>
      <c r="I67" s="111">
        <f t="shared" si="4"/>
        <v>4</v>
      </c>
      <c r="J67" s="113">
        <f t="shared" si="3"/>
        <v>7.6319999999999997</v>
      </c>
    </row>
    <row r="68" spans="2:10" s="92" customFormat="1" ht="20.100000000000001" customHeight="1" x14ac:dyDescent="0.25">
      <c r="B68" s="404" t="s">
        <v>1088</v>
      </c>
      <c r="C68" s="405"/>
      <c r="D68" s="111" t="str">
        <f t="shared" si="1"/>
        <v>CHAPA 26</v>
      </c>
      <c r="E68" s="111">
        <v>1.1200000000000001</v>
      </c>
      <c r="F68" s="111">
        <v>0.15</v>
      </c>
      <c r="G68" s="111">
        <v>0.15</v>
      </c>
      <c r="H68" s="111">
        <f t="shared" si="2"/>
        <v>0.67200000000000004</v>
      </c>
      <c r="I68" s="111">
        <f t="shared" si="4"/>
        <v>4</v>
      </c>
      <c r="J68" s="113">
        <f t="shared" si="3"/>
        <v>2.6880000000000002</v>
      </c>
    </row>
    <row r="69" spans="2:10" s="92" customFormat="1" ht="20.100000000000001" customHeight="1" x14ac:dyDescent="0.25">
      <c r="B69" s="404" t="s">
        <v>1088</v>
      </c>
      <c r="C69" s="405"/>
      <c r="D69" s="111" t="str">
        <f t="shared" si="1"/>
        <v>CHAPA 26</v>
      </c>
      <c r="E69" s="111">
        <v>9.4600000000000009</v>
      </c>
      <c r="F69" s="111">
        <v>0.15</v>
      </c>
      <c r="G69" s="111">
        <v>0.15</v>
      </c>
      <c r="H69" s="111">
        <f t="shared" si="2"/>
        <v>5.6760000000000002</v>
      </c>
      <c r="I69" s="111">
        <f t="shared" si="4"/>
        <v>4</v>
      </c>
      <c r="J69" s="113">
        <f t="shared" si="3"/>
        <v>22.704000000000001</v>
      </c>
    </row>
    <row r="70" spans="2:10" s="92" customFormat="1" ht="20.100000000000001" customHeight="1" x14ac:dyDescent="0.25">
      <c r="B70" s="404" t="s">
        <v>1088</v>
      </c>
      <c r="C70" s="405"/>
      <c r="D70" s="111" t="str">
        <f t="shared" si="1"/>
        <v>CHAPA 26</v>
      </c>
      <c r="E70" s="111">
        <v>0.3</v>
      </c>
      <c r="F70" s="111">
        <v>0.2</v>
      </c>
      <c r="G70" s="111">
        <v>0.2</v>
      </c>
      <c r="H70" s="111">
        <f t="shared" si="2"/>
        <v>0.24</v>
      </c>
      <c r="I70" s="111">
        <f t="shared" si="4"/>
        <v>4</v>
      </c>
      <c r="J70" s="113">
        <f t="shared" si="3"/>
        <v>0.96</v>
      </c>
    </row>
    <row r="71" spans="2:10" s="92" customFormat="1" ht="20.100000000000001" customHeight="1" x14ac:dyDescent="0.25">
      <c r="B71" s="404" t="s">
        <v>1088</v>
      </c>
      <c r="C71" s="405"/>
      <c r="D71" s="111" t="str">
        <f t="shared" si="1"/>
        <v>CHAPA 26</v>
      </c>
      <c r="E71" s="111">
        <v>3.13</v>
      </c>
      <c r="F71" s="111">
        <v>0.15</v>
      </c>
      <c r="G71" s="111">
        <v>0.15</v>
      </c>
      <c r="H71" s="111">
        <f t="shared" si="2"/>
        <v>1.8779999999999999</v>
      </c>
      <c r="I71" s="111">
        <f t="shared" si="4"/>
        <v>4</v>
      </c>
      <c r="J71" s="113">
        <f t="shared" si="3"/>
        <v>7.5119999999999996</v>
      </c>
    </row>
    <row r="72" spans="2:10" s="92" customFormat="1" ht="20.100000000000001" customHeight="1" x14ac:dyDescent="0.25">
      <c r="B72" s="404" t="s">
        <v>1088</v>
      </c>
      <c r="C72" s="405"/>
      <c r="D72" s="111" t="str">
        <f t="shared" si="1"/>
        <v>CHAPA 26</v>
      </c>
      <c r="E72" s="111">
        <v>8.74</v>
      </c>
      <c r="F72" s="111">
        <v>0.15</v>
      </c>
      <c r="G72" s="111">
        <v>0.15</v>
      </c>
      <c r="H72" s="111">
        <f t="shared" si="2"/>
        <v>5.2439999999999998</v>
      </c>
      <c r="I72" s="111">
        <f t="shared" si="4"/>
        <v>4</v>
      </c>
      <c r="J72" s="113">
        <f t="shared" si="3"/>
        <v>20.975999999999999</v>
      </c>
    </row>
    <row r="73" spans="2:10" s="92" customFormat="1" ht="20.100000000000001" customHeight="1" x14ac:dyDescent="0.25">
      <c r="B73" s="404" t="s">
        <v>1088</v>
      </c>
      <c r="C73" s="405"/>
      <c r="D73" s="111" t="str">
        <f t="shared" si="1"/>
        <v>CHAPA 26</v>
      </c>
      <c r="E73" s="111">
        <v>1.85</v>
      </c>
      <c r="F73" s="111">
        <v>0.2</v>
      </c>
      <c r="G73" s="111">
        <v>0.2</v>
      </c>
      <c r="H73" s="111">
        <f t="shared" si="2"/>
        <v>1.4800000000000002</v>
      </c>
      <c r="I73" s="111">
        <f t="shared" si="4"/>
        <v>4</v>
      </c>
      <c r="J73" s="113">
        <f t="shared" si="3"/>
        <v>5.9200000000000008</v>
      </c>
    </row>
    <row r="74" spans="2:10" s="92" customFormat="1" ht="20.100000000000001" customHeight="1" x14ac:dyDescent="0.25">
      <c r="B74" s="404" t="s">
        <v>1088</v>
      </c>
      <c r="C74" s="405"/>
      <c r="D74" s="111" t="str">
        <f t="shared" si="1"/>
        <v>CHAPA 26</v>
      </c>
      <c r="E74" s="111">
        <v>2.88</v>
      </c>
      <c r="F74" s="111">
        <v>0.15</v>
      </c>
      <c r="G74" s="111">
        <v>0.15</v>
      </c>
      <c r="H74" s="111">
        <f t="shared" si="2"/>
        <v>1.728</v>
      </c>
      <c r="I74" s="111">
        <f t="shared" si="4"/>
        <v>4</v>
      </c>
      <c r="J74" s="113">
        <f t="shared" si="3"/>
        <v>6.9119999999999999</v>
      </c>
    </row>
    <row r="75" spans="2:10" s="92" customFormat="1" ht="20.100000000000001" customHeight="1" x14ac:dyDescent="0.25">
      <c r="B75" s="404" t="s">
        <v>1088</v>
      </c>
      <c r="C75" s="405"/>
      <c r="D75" s="111" t="str">
        <f t="shared" si="1"/>
        <v>CHAPA 26</v>
      </c>
      <c r="E75" s="111">
        <v>6.74</v>
      </c>
      <c r="F75" s="111">
        <v>0.15</v>
      </c>
      <c r="G75" s="111">
        <v>0.15</v>
      </c>
      <c r="H75" s="111">
        <f t="shared" si="2"/>
        <v>4.0439999999999996</v>
      </c>
      <c r="I75" s="111">
        <f t="shared" si="4"/>
        <v>4</v>
      </c>
      <c r="J75" s="113">
        <f t="shared" si="3"/>
        <v>16.175999999999998</v>
      </c>
    </row>
    <row r="76" spans="2:10" s="92" customFormat="1" ht="20.100000000000001" customHeight="1" x14ac:dyDescent="0.25">
      <c r="B76" s="404" t="s">
        <v>1088</v>
      </c>
      <c r="C76" s="405"/>
      <c r="D76" s="111" t="str">
        <f t="shared" si="1"/>
        <v>CHAPA 26</v>
      </c>
      <c r="E76" s="111">
        <v>1.85</v>
      </c>
      <c r="F76" s="111">
        <v>0.2</v>
      </c>
      <c r="G76" s="111">
        <v>0.2</v>
      </c>
      <c r="H76" s="111">
        <f t="shared" si="2"/>
        <v>1.4800000000000002</v>
      </c>
      <c r="I76" s="111">
        <f t="shared" si="4"/>
        <v>4</v>
      </c>
      <c r="J76" s="113">
        <f t="shared" si="3"/>
        <v>5.9200000000000008</v>
      </c>
    </row>
    <row r="77" spans="2:10" s="92" customFormat="1" ht="20.100000000000001" customHeight="1" x14ac:dyDescent="0.25">
      <c r="B77" s="404" t="s">
        <v>1088</v>
      </c>
      <c r="C77" s="405"/>
      <c r="D77" s="111" t="str">
        <f t="shared" si="1"/>
        <v>CHAPA 26</v>
      </c>
      <c r="E77" s="111">
        <v>2.63</v>
      </c>
      <c r="F77" s="111">
        <v>0.15</v>
      </c>
      <c r="G77" s="111">
        <v>0.15</v>
      </c>
      <c r="H77" s="111">
        <f t="shared" si="2"/>
        <v>1.5779999999999998</v>
      </c>
      <c r="I77" s="111">
        <f t="shared" si="4"/>
        <v>4</v>
      </c>
      <c r="J77" s="113">
        <f t="shared" si="3"/>
        <v>6.3119999999999994</v>
      </c>
    </row>
    <row r="78" spans="2:10" s="92" customFormat="1" ht="20.100000000000001" customHeight="1" x14ac:dyDescent="0.25">
      <c r="B78" s="404" t="s">
        <v>1088</v>
      </c>
      <c r="C78" s="405"/>
      <c r="D78" s="111" t="str">
        <f t="shared" si="1"/>
        <v>CHAPA 26</v>
      </c>
      <c r="E78" s="111">
        <v>4.74</v>
      </c>
      <c r="F78" s="111">
        <v>0.15</v>
      </c>
      <c r="G78" s="111">
        <v>0.15</v>
      </c>
      <c r="H78" s="111">
        <f t="shared" si="2"/>
        <v>2.8439999999999999</v>
      </c>
      <c r="I78" s="111">
        <f t="shared" si="4"/>
        <v>4</v>
      </c>
      <c r="J78" s="113">
        <f t="shared" si="3"/>
        <v>11.375999999999999</v>
      </c>
    </row>
    <row r="79" spans="2:10" s="92" customFormat="1" ht="20.100000000000001" customHeight="1" x14ac:dyDescent="0.25">
      <c r="B79" s="404" t="s">
        <v>1088</v>
      </c>
      <c r="C79" s="405"/>
      <c r="D79" s="111" t="str">
        <f t="shared" si="1"/>
        <v>CHAPA 26</v>
      </c>
      <c r="E79" s="111">
        <v>1.85</v>
      </c>
      <c r="F79" s="111">
        <v>0.2</v>
      </c>
      <c r="G79" s="111">
        <v>0.2</v>
      </c>
      <c r="H79" s="111">
        <f t="shared" si="2"/>
        <v>1.4800000000000002</v>
      </c>
      <c r="I79" s="111">
        <f t="shared" si="4"/>
        <v>4</v>
      </c>
      <c r="J79" s="113">
        <f t="shared" si="3"/>
        <v>5.9200000000000008</v>
      </c>
    </row>
    <row r="80" spans="2:10" s="92" customFormat="1" ht="20.100000000000001" customHeight="1" x14ac:dyDescent="0.25">
      <c r="B80" s="404" t="s">
        <v>1088</v>
      </c>
      <c r="C80" s="405"/>
      <c r="D80" s="111" t="str">
        <f t="shared" si="1"/>
        <v>CHAPA 26</v>
      </c>
      <c r="E80" s="111">
        <v>2.38</v>
      </c>
      <c r="F80" s="111">
        <v>0.15</v>
      </c>
      <c r="G80" s="111">
        <v>0.15</v>
      </c>
      <c r="H80" s="111">
        <f t="shared" si="2"/>
        <v>1.4279999999999999</v>
      </c>
      <c r="I80" s="111">
        <f t="shared" si="4"/>
        <v>4</v>
      </c>
      <c r="J80" s="113">
        <f t="shared" si="3"/>
        <v>5.7119999999999997</v>
      </c>
    </row>
    <row r="81" spans="2:10" s="92" customFormat="1" ht="20.100000000000001" customHeight="1" x14ac:dyDescent="0.25">
      <c r="B81" s="404" t="s">
        <v>1088</v>
      </c>
      <c r="C81" s="405"/>
      <c r="D81" s="111" t="str">
        <f t="shared" si="1"/>
        <v>CHAPA 26</v>
      </c>
      <c r="E81" s="111">
        <v>2.74</v>
      </c>
      <c r="F81" s="111">
        <v>0.15</v>
      </c>
      <c r="G81" s="111">
        <v>0.15</v>
      </c>
      <c r="H81" s="111">
        <f t="shared" si="2"/>
        <v>1.6440000000000001</v>
      </c>
      <c r="I81" s="111">
        <f t="shared" si="4"/>
        <v>4</v>
      </c>
      <c r="J81" s="113">
        <f t="shared" si="3"/>
        <v>6.5760000000000005</v>
      </c>
    </row>
    <row r="82" spans="2:10" s="92" customFormat="1" ht="20.100000000000001" customHeight="1" x14ac:dyDescent="0.25">
      <c r="B82" s="404" t="s">
        <v>1088</v>
      </c>
      <c r="C82" s="405"/>
      <c r="D82" s="111" t="str">
        <f t="shared" si="1"/>
        <v>CHAPA 26</v>
      </c>
      <c r="E82" s="111">
        <v>2.13</v>
      </c>
      <c r="F82" s="111">
        <v>0.15</v>
      </c>
      <c r="G82" s="111">
        <v>0.15</v>
      </c>
      <c r="H82" s="111">
        <f t="shared" si="2"/>
        <v>1.2779999999999998</v>
      </c>
      <c r="I82" s="111">
        <f t="shared" si="4"/>
        <v>4</v>
      </c>
      <c r="J82" s="113">
        <f t="shared" si="3"/>
        <v>5.1119999999999992</v>
      </c>
    </row>
    <row r="83" spans="2:10" s="92" customFormat="1" ht="20.100000000000001" customHeight="1" x14ac:dyDescent="0.25">
      <c r="B83" s="404" t="s">
        <v>1088</v>
      </c>
      <c r="C83" s="405"/>
      <c r="D83" s="111" t="str">
        <f t="shared" si="1"/>
        <v>CHAPA 26</v>
      </c>
      <c r="E83" s="111">
        <v>0.74</v>
      </c>
      <c r="F83" s="111">
        <v>0.15</v>
      </c>
      <c r="G83" s="111">
        <v>0.15</v>
      </c>
      <c r="H83" s="111">
        <f t="shared" si="2"/>
        <v>0.44400000000000001</v>
      </c>
      <c r="I83" s="111">
        <f t="shared" si="4"/>
        <v>4</v>
      </c>
      <c r="J83" s="113">
        <f t="shared" si="3"/>
        <v>1.776</v>
      </c>
    </row>
    <row r="84" spans="2:10" s="92" customFormat="1" ht="20.100000000000001" customHeight="1" thickBot="1" x14ac:dyDescent="0.3">
      <c r="B84" s="404" t="s">
        <v>1088</v>
      </c>
      <c r="C84" s="405"/>
      <c r="D84" s="111" t="str">
        <f t="shared" si="1"/>
        <v>CHAPA 26</v>
      </c>
      <c r="E84" s="111">
        <v>1.85</v>
      </c>
      <c r="F84" s="111">
        <v>0.2</v>
      </c>
      <c r="G84" s="111">
        <v>0.2</v>
      </c>
      <c r="H84" s="111">
        <f t="shared" si="2"/>
        <v>1.4800000000000002</v>
      </c>
      <c r="I84" s="111">
        <f t="shared" si="4"/>
        <v>4</v>
      </c>
      <c r="J84" s="113">
        <f t="shared" si="3"/>
        <v>5.9200000000000008</v>
      </c>
    </row>
    <row r="85" spans="2:10" s="92" customFormat="1" ht="30" customHeight="1" thickBot="1" x14ac:dyDescent="0.3">
      <c r="B85" s="421" t="s">
        <v>148</v>
      </c>
      <c r="C85" s="422"/>
      <c r="D85" s="422"/>
      <c r="E85" s="422"/>
      <c r="F85" s="422"/>
      <c r="G85" s="422"/>
      <c r="H85" s="104">
        <f>SUM(H12:H84)</f>
        <v>145.23199999999983</v>
      </c>
      <c r="I85" s="104">
        <f>SUM(I12:I84)</f>
        <v>307.60000000000002</v>
      </c>
      <c r="J85" s="106">
        <f>SUM(J12:J84)</f>
        <v>655.32079999999917</v>
      </c>
    </row>
    <row r="86" spans="2:10" ht="14.25" thickBot="1" x14ac:dyDescent="0.3">
      <c r="J86" s="94"/>
    </row>
    <row r="87" spans="2:10" s="82" customFormat="1" ht="20.100000000000001" customHeight="1" x14ac:dyDescent="0.25">
      <c r="B87" s="314"/>
      <c r="C87" s="231"/>
      <c r="D87" s="631" t="s">
        <v>1089</v>
      </c>
      <c r="E87" s="631"/>
      <c r="F87" s="631"/>
      <c r="G87" s="631"/>
      <c r="H87" s="315">
        <f>+SUMIFS($H$12:$H$84,$D$12:$D$84,"CHAPA 24")</f>
        <v>61.994000000000007</v>
      </c>
      <c r="I87" s="316"/>
      <c r="J87" s="315">
        <f>+SUMIFS($J$12:$J$84,$D$12:$D$84,"CHAPA 24")</f>
        <v>322.36879999999996</v>
      </c>
    </row>
    <row r="88" spans="2:10" s="82" customFormat="1" ht="20.100000000000001" customHeight="1" x14ac:dyDescent="0.25">
      <c r="B88" s="317"/>
      <c r="C88" s="232"/>
      <c r="D88" s="632" t="s">
        <v>1090</v>
      </c>
      <c r="E88" s="632"/>
      <c r="F88" s="632"/>
      <c r="G88" s="632"/>
      <c r="H88" s="318">
        <f>+SUMIFS($H$12:$H$84,$D$12:$D$84,"CHAPA 26")</f>
        <v>83.238</v>
      </c>
      <c r="I88" s="319"/>
      <c r="J88" s="318">
        <f>+SUMIFS($J$12:$J$84,$D$12:$D$84,"CHAPA 26")</f>
        <v>332.952</v>
      </c>
    </row>
    <row r="89" spans="2:10" s="82" customFormat="1" ht="20.100000000000001" customHeight="1" thickBot="1" x14ac:dyDescent="0.3">
      <c r="B89" s="320"/>
      <c r="C89" s="321"/>
      <c r="D89" s="630"/>
      <c r="E89" s="630"/>
      <c r="F89" s="630"/>
      <c r="G89" s="630"/>
      <c r="H89" s="322"/>
      <c r="I89" s="323"/>
      <c r="J89" s="322"/>
    </row>
    <row r="90" spans="2:10" x14ac:dyDescent="0.25">
      <c r="J90" s="94"/>
    </row>
    <row r="91" spans="2:10" x14ac:dyDescent="0.25">
      <c r="J91" s="94"/>
    </row>
    <row r="92" spans="2:10" x14ac:dyDescent="0.25">
      <c r="J92" s="94"/>
    </row>
    <row r="93" spans="2:10" x14ac:dyDescent="0.25">
      <c r="J93" s="94"/>
    </row>
    <row r="94" spans="2:10" x14ac:dyDescent="0.25">
      <c r="J94" s="94"/>
    </row>
    <row r="95" spans="2:10" x14ac:dyDescent="0.25">
      <c r="J95" s="94"/>
    </row>
  </sheetData>
  <mergeCells count="87">
    <mergeCell ref="B17:C17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  <mergeCell ref="B31:C31"/>
    <mergeCell ref="B32:C32"/>
    <mergeCell ref="B47:C47"/>
    <mergeCell ref="B85:G85"/>
    <mergeCell ref="B40:C40"/>
    <mergeCell ref="B41:C41"/>
    <mergeCell ref="B42:C42"/>
    <mergeCell ref="B43:C43"/>
    <mergeCell ref="B62:C62"/>
    <mergeCell ref="B63:C63"/>
    <mergeCell ref="B48:C48"/>
    <mergeCell ref="B75:C75"/>
    <mergeCell ref="B49:C49"/>
    <mergeCell ref="B50:C50"/>
    <mergeCell ref="B51:C51"/>
    <mergeCell ref="D87:G87"/>
    <mergeCell ref="D88:G88"/>
    <mergeCell ref="D89:G89"/>
    <mergeCell ref="B33:C33"/>
    <mergeCell ref="B34:C34"/>
    <mergeCell ref="B35:C35"/>
    <mergeCell ref="B36:C36"/>
    <mergeCell ref="B37:C37"/>
    <mergeCell ref="B38:C38"/>
    <mergeCell ref="B39:C39"/>
    <mergeCell ref="B44:C44"/>
    <mergeCell ref="B45:C45"/>
    <mergeCell ref="B46:C46"/>
    <mergeCell ref="B64:C64"/>
    <mergeCell ref="B65:C65"/>
    <mergeCell ref="B61:C61"/>
    <mergeCell ref="B52:C52"/>
    <mergeCell ref="B53:C53"/>
    <mergeCell ref="B54:C54"/>
    <mergeCell ref="B67:C67"/>
    <mergeCell ref="B68:C68"/>
    <mergeCell ref="B55:C55"/>
    <mergeCell ref="B56:C56"/>
    <mergeCell ref="B57:C57"/>
    <mergeCell ref="B58:C58"/>
    <mergeCell ref="B59:C59"/>
    <mergeCell ref="B60:C60"/>
    <mergeCell ref="B71:C71"/>
    <mergeCell ref="B72:C72"/>
    <mergeCell ref="B73:C73"/>
    <mergeCell ref="B74:C74"/>
    <mergeCell ref="B66:C66"/>
    <mergeCell ref="B69:C69"/>
    <mergeCell ref="B70:C70"/>
    <mergeCell ref="B82:C82"/>
    <mergeCell ref="B83:C83"/>
    <mergeCell ref="B84:C84"/>
    <mergeCell ref="B76:C76"/>
    <mergeCell ref="B77:C77"/>
    <mergeCell ref="B78:C78"/>
    <mergeCell ref="B79:C79"/>
    <mergeCell ref="B80:C80"/>
    <mergeCell ref="B81:C8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552E5-667A-4BDD-AA2F-CB4B34BF9D47}">
  <sheetPr>
    <tabColor rgb="FF0070C0"/>
  </sheetPr>
  <dimension ref="B1:P55"/>
  <sheetViews>
    <sheetView showGridLines="0" view="pageBreakPreview" topLeftCell="A31" zoomScale="85" zoomScaleNormal="70" zoomScaleSheetLayoutView="85" workbookViewId="0">
      <selection activeCell="H47" sqref="H47:H48"/>
    </sheetView>
  </sheetViews>
  <sheetFormatPr defaultColWidth="9.140625" defaultRowHeight="13.5" x14ac:dyDescent="0.25"/>
  <cols>
    <col min="1" max="1" width="1.7109375" style="93" customWidth="1"/>
    <col min="2" max="2" width="13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</row>
    <row r="2" spans="2:1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23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1083</v>
      </c>
      <c r="G7" s="3" t="s">
        <v>234</v>
      </c>
      <c r="H7" s="313" t="s">
        <v>235</v>
      </c>
      <c r="I7" s="3" t="s">
        <v>25</v>
      </c>
      <c r="J7" s="68" t="s">
        <v>336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08" t="s">
        <v>135</v>
      </c>
      <c r="C9" s="409"/>
      <c r="D9" s="414" t="s">
        <v>1084</v>
      </c>
      <c r="E9" s="424" t="s">
        <v>114</v>
      </c>
      <c r="F9" s="425"/>
      <c r="G9" s="426"/>
      <c r="H9" s="414" t="s">
        <v>16</v>
      </c>
      <c r="I9" s="427" t="s">
        <v>1085</v>
      </c>
      <c r="J9" s="429" t="s">
        <v>1086</v>
      </c>
    </row>
    <row r="10" spans="2:16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633"/>
      <c r="I10" s="428"/>
      <c r="J10" s="430"/>
    </row>
    <row r="11" spans="2:16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1087</v>
      </c>
      <c r="J11" s="107" t="s">
        <v>1087</v>
      </c>
    </row>
    <row r="12" spans="2:16" s="92" customFormat="1" ht="20.100000000000001" customHeight="1" x14ac:dyDescent="0.25">
      <c r="B12" s="402" t="s">
        <v>1088</v>
      </c>
      <c r="C12" s="403"/>
      <c r="D12" s="10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08">
        <v>3.9</v>
      </c>
      <c r="F12" s="108">
        <v>0.4</v>
      </c>
      <c r="G12" s="108">
        <v>0.3</v>
      </c>
      <c r="H12" s="108">
        <f>+(F12+G12)*2*E12</f>
        <v>5.46</v>
      </c>
      <c r="I12" s="108">
        <f t="shared" ref="I12:I15" si="0">IF(D12="CHAPA 20",7.6,IF(D12="CHAPA 22",6.4,IF(D12="CHAPA 24",5.2,IF(D12="CHAPA 26",4,0))))</f>
        <v>5.2</v>
      </c>
      <c r="J12" s="110">
        <f>+H12*I12</f>
        <v>28.391999999999999</v>
      </c>
    </row>
    <row r="13" spans="2:16" s="92" customFormat="1" ht="20.100000000000001" customHeight="1" x14ac:dyDescent="0.25">
      <c r="B13" s="404" t="s">
        <v>1088</v>
      </c>
      <c r="C13" s="405"/>
      <c r="D13" s="111" t="str">
        <f t="shared" ref="D13:D44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111">
        <v>3.9</v>
      </c>
      <c r="F13" s="111">
        <v>0.4</v>
      </c>
      <c r="G13" s="111">
        <v>0.3</v>
      </c>
      <c r="H13" s="111">
        <f t="shared" ref="H13:H44" si="2">+(F13+G13)*2*E13</f>
        <v>5.46</v>
      </c>
      <c r="I13" s="111">
        <f t="shared" si="0"/>
        <v>5.2</v>
      </c>
      <c r="J13" s="113">
        <f t="shared" ref="J13:J44" si="3">+H13*I13</f>
        <v>28.391999999999999</v>
      </c>
    </row>
    <row r="14" spans="2:16" s="92" customFormat="1" ht="20.100000000000001" customHeight="1" x14ac:dyDescent="0.25">
      <c r="B14" s="404" t="s">
        <v>1088</v>
      </c>
      <c r="C14" s="405"/>
      <c r="D14" s="111" t="str">
        <f t="shared" si="1"/>
        <v>CHAPA 26</v>
      </c>
      <c r="E14" s="111">
        <v>0.15</v>
      </c>
      <c r="F14" s="111">
        <v>0.3</v>
      </c>
      <c r="G14" s="111">
        <v>0.15</v>
      </c>
      <c r="H14" s="111">
        <f t="shared" si="2"/>
        <v>0.13499999999999998</v>
      </c>
      <c r="I14" s="111">
        <f t="shared" si="0"/>
        <v>4</v>
      </c>
      <c r="J14" s="113">
        <f t="shared" si="3"/>
        <v>0.53999999999999992</v>
      </c>
    </row>
    <row r="15" spans="2:16" s="92" customFormat="1" ht="20.100000000000001" customHeight="1" x14ac:dyDescent="0.25">
      <c r="B15" s="404" t="s">
        <v>1088</v>
      </c>
      <c r="C15" s="405"/>
      <c r="D15" s="111" t="str">
        <f t="shared" si="1"/>
        <v>CHAPA 26</v>
      </c>
      <c r="E15" s="111">
        <v>0.15</v>
      </c>
      <c r="F15" s="111">
        <v>0.3</v>
      </c>
      <c r="G15" s="111">
        <v>0.15</v>
      </c>
      <c r="H15" s="111">
        <f t="shared" si="2"/>
        <v>0.13499999999999998</v>
      </c>
      <c r="I15" s="111">
        <f t="shared" si="0"/>
        <v>4</v>
      </c>
      <c r="J15" s="113">
        <f t="shared" si="3"/>
        <v>0.53999999999999992</v>
      </c>
    </row>
    <row r="16" spans="2:16" s="92" customFormat="1" ht="20.100000000000001" customHeight="1" x14ac:dyDescent="0.25">
      <c r="B16" s="404" t="s">
        <v>1088</v>
      </c>
      <c r="C16" s="405"/>
      <c r="D16" s="111" t="str">
        <f t="shared" si="1"/>
        <v>CHAPA 26</v>
      </c>
      <c r="E16" s="111">
        <v>0.73</v>
      </c>
      <c r="F16" s="111">
        <v>0.2</v>
      </c>
      <c r="G16" s="111">
        <v>0.15</v>
      </c>
      <c r="H16" s="111">
        <f t="shared" si="2"/>
        <v>0.51100000000000001</v>
      </c>
      <c r="I16" s="111">
        <f>IF(D16="CHAPA 20",7.6,IF(D16="CHAPA 22",6.4,IF(D16="CHAPA 24",5.2,IF(D16="CHAPA 26",4,0))))</f>
        <v>4</v>
      </c>
      <c r="J16" s="113">
        <f t="shared" si="3"/>
        <v>2.044</v>
      </c>
    </row>
    <row r="17" spans="2:10" s="92" customFormat="1" ht="20.100000000000001" customHeight="1" x14ac:dyDescent="0.25">
      <c r="B17" s="404" t="s">
        <v>1088</v>
      </c>
      <c r="C17" s="405"/>
      <c r="D17" s="111" t="str">
        <f t="shared" si="1"/>
        <v>CHAPA 26</v>
      </c>
      <c r="E17" s="111">
        <v>0.73</v>
      </c>
      <c r="F17" s="111">
        <v>0.2</v>
      </c>
      <c r="G17" s="111">
        <v>0.15</v>
      </c>
      <c r="H17" s="111">
        <f t="shared" si="2"/>
        <v>0.51100000000000001</v>
      </c>
      <c r="I17" s="111">
        <f t="shared" ref="I17:I44" si="4">IF(D17="CHAPA 20",7.6,IF(D17="CHAPA 22",6.4,IF(D17="CHAPA 24",5.2,IF(D17="CHAPA 26",4,0))))</f>
        <v>4</v>
      </c>
      <c r="J17" s="113">
        <f t="shared" si="3"/>
        <v>2.044</v>
      </c>
    </row>
    <row r="18" spans="2:10" s="92" customFormat="1" ht="20.100000000000001" customHeight="1" x14ac:dyDescent="0.25">
      <c r="B18" s="404" t="s">
        <v>1088</v>
      </c>
      <c r="C18" s="405"/>
      <c r="D18" s="111" t="str">
        <f t="shared" si="1"/>
        <v>CHAPA 26</v>
      </c>
      <c r="E18" s="111">
        <v>2.38</v>
      </c>
      <c r="F18" s="111">
        <v>0.15</v>
      </c>
      <c r="G18" s="111">
        <v>0.15</v>
      </c>
      <c r="H18" s="111">
        <f t="shared" si="2"/>
        <v>1.4279999999999999</v>
      </c>
      <c r="I18" s="111">
        <f t="shared" si="4"/>
        <v>4</v>
      </c>
      <c r="J18" s="113">
        <f t="shared" si="3"/>
        <v>5.7119999999999997</v>
      </c>
    </row>
    <row r="19" spans="2:10" s="92" customFormat="1" ht="20.100000000000001" customHeight="1" x14ac:dyDescent="0.25">
      <c r="B19" s="404" t="s">
        <v>1088</v>
      </c>
      <c r="C19" s="405"/>
      <c r="D19" s="111" t="str">
        <f t="shared" si="1"/>
        <v>CHAPA 26</v>
      </c>
      <c r="E19" s="111">
        <v>1.49</v>
      </c>
      <c r="F19" s="111">
        <v>0.15</v>
      </c>
      <c r="G19" s="111">
        <v>0.15</v>
      </c>
      <c r="H19" s="111">
        <f t="shared" si="2"/>
        <v>0.89400000000000002</v>
      </c>
      <c r="I19" s="111">
        <f t="shared" si="4"/>
        <v>4</v>
      </c>
      <c r="J19" s="113">
        <f t="shared" si="3"/>
        <v>3.5760000000000001</v>
      </c>
    </row>
    <row r="20" spans="2:10" s="92" customFormat="1" ht="20.100000000000001" customHeight="1" x14ac:dyDescent="0.25">
      <c r="B20" s="404" t="s">
        <v>1088</v>
      </c>
      <c r="C20" s="405"/>
      <c r="D20" s="111" t="str">
        <f t="shared" si="1"/>
        <v>CHAPA 26</v>
      </c>
      <c r="E20" s="111">
        <v>5.51</v>
      </c>
      <c r="F20" s="111">
        <v>0.15</v>
      </c>
      <c r="G20" s="111">
        <v>0.15</v>
      </c>
      <c r="H20" s="111">
        <f t="shared" si="2"/>
        <v>3.3059999999999996</v>
      </c>
      <c r="I20" s="111">
        <f t="shared" si="4"/>
        <v>4</v>
      </c>
      <c r="J20" s="113">
        <f t="shared" si="3"/>
        <v>13.223999999999998</v>
      </c>
    </row>
    <row r="21" spans="2:10" s="92" customFormat="1" ht="20.100000000000001" customHeight="1" x14ac:dyDescent="0.25">
      <c r="B21" s="404" t="s">
        <v>1088</v>
      </c>
      <c r="C21" s="405"/>
      <c r="D21" s="111" t="str">
        <f t="shared" si="1"/>
        <v>CHAPA 26</v>
      </c>
      <c r="E21" s="111">
        <v>0.51</v>
      </c>
      <c r="F21" s="111">
        <v>0.15</v>
      </c>
      <c r="G21" s="111">
        <v>0.15</v>
      </c>
      <c r="H21" s="111">
        <f t="shared" si="2"/>
        <v>0.30599999999999999</v>
      </c>
      <c r="I21" s="111">
        <f t="shared" si="4"/>
        <v>4</v>
      </c>
      <c r="J21" s="113">
        <f t="shared" si="3"/>
        <v>1.224</v>
      </c>
    </row>
    <row r="22" spans="2:10" s="92" customFormat="1" ht="20.100000000000001" customHeight="1" x14ac:dyDescent="0.25">
      <c r="B22" s="404" t="s">
        <v>1088</v>
      </c>
      <c r="C22" s="405"/>
      <c r="D22" s="111" t="str">
        <f t="shared" si="1"/>
        <v>CHAPA 24</v>
      </c>
      <c r="E22" s="111">
        <v>0.5</v>
      </c>
      <c r="F22" s="111">
        <v>0.4</v>
      </c>
      <c r="G22" s="111">
        <v>0.2</v>
      </c>
      <c r="H22" s="111">
        <f t="shared" si="2"/>
        <v>0.60000000000000009</v>
      </c>
      <c r="I22" s="111">
        <f t="shared" si="4"/>
        <v>5.2</v>
      </c>
      <c r="J22" s="113">
        <f t="shared" si="3"/>
        <v>3.1200000000000006</v>
      </c>
    </row>
    <row r="23" spans="2:10" s="92" customFormat="1" ht="20.100000000000001" customHeight="1" x14ac:dyDescent="0.25">
      <c r="B23" s="404" t="s">
        <v>1088</v>
      </c>
      <c r="C23" s="405"/>
      <c r="D23" s="111" t="str">
        <f t="shared" si="1"/>
        <v>CHAPA 24</v>
      </c>
      <c r="E23" s="111">
        <v>0.5</v>
      </c>
      <c r="F23" s="111">
        <v>0.4</v>
      </c>
      <c r="G23" s="111">
        <v>0.2</v>
      </c>
      <c r="H23" s="111">
        <f t="shared" si="2"/>
        <v>0.60000000000000009</v>
      </c>
      <c r="I23" s="111">
        <f t="shared" si="4"/>
        <v>5.2</v>
      </c>
      <c r="J23" s="113">
        <f t="shared" si="3"/>
        <v>3.1200000000000006</v>
      </c>
    </row>
    <row r="24" spans="2:10" s="92" customFormat="1" ht="20.100000000000001" customHeight="1" x14ac:dyDescent="0.25">
      <c r="B24" s="404" t="s">
        <v>1088</v>
      </c>
      <c r="C24" s="405"/>
      <c r="D24" s="111" t="str">
        <f t="shared" si="1"/>
        <v>CHAPA 24</v>
      </c>
      <c r="E24" s="111">
        <v>0.15</v>
      </c>
      <c r="F24" s="111">
        <v>0.4</v>
      </c>
      <c r="G24" s="111">
        <v>0.2</v>
      </c>
      <c r="H24" s="111">
        <f t="shared" si="2"/>
        <v>0.18000000000000002</v>
      </c>
      <c r="I24" s="111">
        <f t="shared" si="4"/>
        <v>5.2</v>
      </c>
      <c r="J24" s="113">
        <f t="shared" si="3"/>
        <v>0.93600000000000017</v>
      </c>
    </row>
    <row r="25" spans="2:10" s="92" customFormat="1" ht="20.100000000000001" customHeight="1" x14ac:dyDescent="0.25">
      <c r="B25" s="404" t="s">
        <v>1088</v>
      </c>
      <c r="C25" s="405"/>
      <c r="D25" s="111" t="str">
        <f t="shared" si="1"/>
        <v>CHAPA 26</v>
      </c>
      <c r="E25" s="111">
        <v>2.2999999999999998</v>
      </c>
      <c r="F25" s="111">
        <v>0.25</v>
      </c>
      <c r="G25" s="111">
        <v>0.25</v>
      </c>
      <c r="H25" s="111">
        <f t="shared" si="2"/>
        <v>2.2999999999999998</v>
      </c>
      <c r="I25" s="111">
        <f t="shared" si="4"/>
        <v>4</v>
      </c>
      <c r="J25" s="113">
        <f t="shared" si="3"/>
        <v>9.1999999999999993</v>
      </c>
    </row>
    <row r="26" spans="2:10" s="92" customFormat="1" ht="20.100000000000001" customHeight="1" x14ac:dyDescent="0.25">
      <c r="B26" s="404" t="s">
        <v>1088</v>
      </c>
      <c r="C26" s="405"/>
      <c r="D26" s="111" t="str">
        <f t="shared" si="1"/>
        <v>CHAPA 26</v>
      </c>
      <c r="E26" s="111">
        <v>0.67</v>
      </c>
      <c r="F26" s="111">
        <v>0.25</v>
      </c>
      <c r="G26" s="111">
        <v>0.25</v>
      </c>
      <c r="H26" s="111">
        <f t="shared" si="2"/>
        <v>0.67</v>
      </c>
      <c r="I26" s="111">
        <f t="shared" si="4"/>
        <v>4</v>
      </c>
      <c r="J26" s="113">
        <f t="shared" si="3"/>
        <v>2.68</v>
      </c>
    </row>
    <row r="27" spans="2:10" s="92" customFormat="1" ht="20.100000000000001" customHeight="1" x14ac:dyDescent="0.25">
      <c r="B27" s="404" t="s">
        <v>1088</v>
      </c>
      <c r="C27" s="405"/>
      <c r="D27" s="111" t="str">
        <f t="shared" si="1"/>
        <v>CHAPA 24</v>
      </c>
      <c r="E27" s="111">
        <v>0.56999999999999995</v>
      </c>
      <c r="F27" s="111">
        <v>0.4</v>
      </c>
      <c r="G27" s="111">
        <v>0.3</v>
      </c>
      <c r="H27" s="111">
        <f t="shared" si="2"/>
        <v>0.79799999999999993</v>
      </c>
      <c r="I27" s="111">
        <f t="shared" si="4"/>
        <v>5.2</v>
      </c>
      <c r="J27" s="113">
        <f t="shared" si="3"/>
        <v>4.1495999999999995</v>
      </c>
    </row>
    <row r="28" spans="2:10" s="92" customFormat="1" ht="20.100000000000001" customHeight="1" x14ac:dyDescent="0.25">
      <c r="B28" s="404" t="s">
        <v>1088</v>
      </c>
      <c r="C28" s="405"/>
      <c r="D28" s="111" t="str">
        <f t="shared" si="1"/>
        <v>CHAPA 24</v>
      </c>
      <c r="E28" s="111">
        <v>0.56999999999999995</v>
      </c>
      <c r="F28" s="111">
        <v>0.4</v>
      </c>
      <c r="G28" s="111">
        <v>0.3</v>
      </c>
      <c r="H28" s="111">
        <f t="shared" si="2"/>
        <v>0.79799999999999993</v>
      </c>
      <c r="I28" s="111">
        <f t="shared" si="4"/>
        <v>5.2</v>
      </c>
      <c r="J28" s="113">
        <f t="shared" si="3"/>
        <v>4.1495999999999995</v>
      </c>
    </row>
    <row r="29" spans="2:10" s="92" customFormat="1" ht="20.100000000000001" customHeight="1" x14ac:dyDescent="0.25">
      <c r="B29" s="404" t="s">
        <v>1088</v>
      </c>
      <c r="C29" s="405"/>
      <c r="D29" s="111" t="str">
        <f t="shared" si="1"/>
        <v>CHAPA 26</v>
      </c>
      <c r="E29" s="111">
        <v>0.92</v>
      </c>
      <c r="F29" s="111">
        <v>0.2</v>
      </c>
      <c r="G29" s="111">
        <v>0.2</v>
      </c>
      <c r="H29" s="111">
        <f t="shared" si="2"/>
        <v>0.7360000000000001</v>
      </c>
      <c r="I29" s="111">
        <f t="shared" si="4"/>
        <v>4</v>
      </c>
      <c r="J29" s="113">
        <f t="shared" si="3"/>
        <v>2.9440000000000004</v>
      </c>
    </row>
    <row r="30" spans="2:10" s="92" customFormat="1" ht="20.100000000000001" customHeight="1" x14ac:dyDescent="0.25">
      <c r="B30" s="404" t="s">
        <v>1088</v>
      </c>
      <c r="C30" s="405"/>
      <c r="D30" s="111" t="str">
        <f t="shared" si="1"/>
        <v>CHAPA 26</v>
      </c>
      <c r="E30" s="111">
        <v>2.98</v>
      </c>
      <c r="F30" s="111">
        <v>0.2</v>
      </c>
      <c r="G30" s="111">
        <v>0.2</v>
      </c>
      <c r="H30" s="111">
        <f t="shared" si="2"/>
        <v>2.3839999999999999</v>
      </c>
      <c r="I30" s="111">
        <f t="shared" si="4"/>
        <v>4</v>
      </c>
      <c r="J30" s="113">
        <f t="shared" si="3"/>
        <v>9.5359999999999996</v>
      </c>
    </row>
    <row r="31" spans="2:10" s="92" customFormat="1" ht="20.100000000000001" customHeight="1" x14ac:dyDescent="0.25">
      <c r="B31" s="404" t="s">
        <v>1088</v>
      </c>
      <c r="C31" s="405"/>
      <c r="D31" s="111" t="str">
        <f t="shared" si="1"/>
        <v>CHAPA 26</v>
      </c>
      <c r="E31" s="111">
        <v>0.76</v>
      </c>
      <c r="F31" s="111">
        <v>0.25</v>
      </c>
      <c r="G31" s="111">
        <v>0.2</v>
      </c>
      <c r="H31" s="111">
        <f t="shared" si="2"/>
        <v>0.68400000000000005</v>
      </c>
      <c r="I31" s="111">
        <f t="shared" si="4"/>
        <v>4</v>
      </c>
      <c r="J31" s="113">
        <f t="shared" si="3"/>
        <v>2.7360000000000002</v>
      </c>
    </row>
    <row r="32" spans="2:10" s="92" customFormat="1" ht="20.100000000000001" customHeight="1" x14ac:dyDescent="0.25">
      <c r="B32" s="404" t="s">
        <v>1088</v>
      </c>
      <c r="C32" s="405"/>
      <c r="D32" s="111" t="str">
        <f t="shared" si="1"/>
        <v>CHAPA 26</v>
      </c>
      <c r="E32" s="111">
        <v>5.81</v>
      </c>
      <c r="F32" s="111">
        <v>0.25</v>
      </c>
      <c r="G32" s="111">
        <v>0.2</v>
      </c>
      <c r="H32" s="111">
        <f t="shared" si="2"/>
        <v>5.2290000000000001</v>
      </c>
      <c r="I32" s="111">
        <f t="shared" si="4"/>
        <v>4</v>
      </c>
      <c r="J32" s="113">
        <f t="shared" si="3"/>
        <v>20.916</v>
      </c>
    </row>
    <row r="33" spans="2:10" s="92" customFormat="1" ht="20.100000000000001" customHeight="1" x14ac:dyDescent="0.25">
      <c r="B33" s="404" t="s">
        <v>1088</v>
      </c>
      <c r="C33" s="405"/>
      <c r="D33" s="111" t="str">
        <f t="shared" si="1"/>
        <v>CHAPA 26</v>
      </c>
      <c r="E33" s="111">
        <v>3.09</v>
      </c>
      <c r="F33" s="111">
        <v>0.25</v>
      </c>
      <c r="G33" s="111">
        <v>0.2</v>
      </c>
      <c r="H33" s="111">
        <f t="shared" si="2"/>
        <v>2.7810000000000001</v>
      </c>
      <c r="I33" s="111">
        <f t="shared" si="4"/>
        <v>4</v>
      </c>
      <c r="J33" s="113">
        <f t="shared" si="3"/>
        <v>11.124000000000001</v>
      </c>
    </row>
    <row r="34" spans="2:10" s="92" customFormat="1" ht="20.100000000000001" customHeight="1" x14ac:dyDescent="0.25">
      <c r="B34" s="404" t="s">
        <v>1088</v>
      </c>
      <c r="C34" s="405"/>
      <c r="D34" s="111" t="str">
        <f t="shared" si="1"/>
        <v>CHAPA 24</v>
      </c>
      <c r="E34" s="111">
        <v>0.15</v>
      </c>
      <c r="F34" s="111">
        <v>0.4</v>
      </c>
      <c r="G34" s="111">
        <v>0.2</v>
      </c>
      <c r="H34" s="111">
        <f t="shared" si="2"/>
        <v>0.18000000000000002</v>
      </c>
      <c r="I34" s="111">
        <f t="shared" si="4"/>
        <v>5.2</v>
      </c>
      <c r="J34" s="113">
        <f t="shared" si="3"/>
        <v>0.93600000000000017</v>
      </c>
    </row>
    <row r="35" spans="2:10" s="92" customFormat="1" ht="20.100000000000001" customHeight="1" x14ac:dyDescent="0.25">
      <c r="B35" s="404" t="s">
        <v>1088</v>
      </c>
      <c r="C35" s="405"/>
      <c r="D35" s="111" t="str">
        <f t="shared" si="1"/>
        <v>CHAPA 24</v>
      </c>
      <c r="E35" s="111">
        <v>0.69</v>
      </c>
      <c r="F35" s="111">
        <v>0.6</v>
      </c>
      <c r="G35" s="111">
        <v>0.3</v>
      </c>
      <c r="H35" s="111">
        <f t="shared" si="2"/>
        <v>1.2419999999999998</v>
      </c>
      <c r="I35" s="111">
        <f t="shared" si="4"/>
        <v>5.2</v>
      </c>
      <c r="J35" s="113">
        <f t="shared" si="3"/>
        <v>6.4583999999999993</v>
      </c>
    </row>
    <row r="36" spans="2:10" s="92" customFormat="1" ht="20.100000000000001" customHeight="1" x14ac:dyDescent="0.25">
      <c r="B36" s="404" t="s">
        <v>1088</v>
      </c>
      <c r="C36" s="405"/>
      <c r="D36" s="111" t="str">
        <f t="shared" si="1"/>
        <v>CHAPA 26</v>
      </c>
      <c r="E36" s="111">
        <v>0.33</v>
      </c>
      <c r="F36" s="111">
        <v>0.2</v>
      </c>
      <c r="G36" s="111">
        <v>0.2</v>
      </c>
      <c r="H36" s="111">
        <f t="shared" si="2"/>
        <v>0.26400000000000001</v>
      </c>
      <c r="I36" s="111">
        <f t="shared" si="4"/>
        <v>4</v>
      </c>
      <c r="J36" s="113">
        <f t="shared" si="3"/>
        <v>1.056</v>
      </c>
    </row>
    <row r="37" spans="2:10" s="92" customFormat="1" ht="20.100000000000001" customHeight="1" x14ac:dyDescent="0.25">
      <c r="B37" s="404" t="s">
        <v>1088</v>
      </c>
      <c r="C37" s="405"/>
      <c r="D37" s="111" t="str">
        <f t="shared" si="1"/>
        <v>CHAPA 26</v>
      </c>
      <c r="E37" s="111">
        <v>2.2999999999999998</v>
      </c>
      <c r="F37" s="111">
        <v>0.2</v>
      </c>
      <c r="G37" s="111">
        <v>0.2</v>
      </c>
      <c r="H37" s="111">
        <f t="shared" si="2"/>
        <v>1.8399999999999999</v>
      </c>
      <c r="I37" s="111">
        <f t="shared" si="4"/>
        <v>4</v>
      </c>
      <c r="J37" s="113">
        <f t="shared" si="3"/>
        <v>7.3599999999999994</v>
      </c>
    </row>
    <row r="38" spans="2:10" s="92" customFormat="1" ht="20.100000000000001" customHeight="1" x14ac:dyDescent="0.25">
      <c r="B38" s="404" t="s">
        <v>1088</v>
      </c>
      <c r="C38" s="405"/>
      <c r="D38" s="111" t="str">
        <f t="shared" si="1"/>
        <v>CHAPA 26</v>
      </c>
      <c r="E38" s="111">
        <v>1.88</v>
      </c>
      <c r="F38" s="111">
        <v>0.25</v>
      </c>
      <c r="G38" s="111">
        <v>0.2</v>
      </c>
      <c r="H38" s="111">
        <f t="shared" si="2"/>
        <v>1.6919999999999999</v>
      </c>
      <c r="I38" s="111">
        <f t="shared" si="4"/>
        <v>4</v>
      </c>
      <c r="J38" s="113">
        <f t="shared" si="3"/>
        <v>6.7679999999999998</v>
      </c>
    </row>
    <row r="39" spans="2:10" s="92" customFormat="1" ht="20.100000000000001" customHeight="1" x14ac:dyDescent="0.25">
      <c r="B39" s="404" t="s">
        <v>1088</v>
      </c>
      <c r="C39" s="405"/>
      <c r="D39" s="111" t="str">
        <f t="shared" si="1"/>
        <v>CHAPA 26</v>
      </c>
      <c r="E39" s="111">
        <v>6.28</v>
      </c>
      <c r="F39" s="111">
        <v>0.25</v>
      </c>
      <c r="G39" s="111">
        <v>0.2</v>
      </c>
      <c r="H39" s="111">
        <f t="shared" si="2"/>
        <v>5.6520000000000001</v>
      </c>
      <c r="I39" s="111">
        <f t="shared" si="4"/>
        <v>4</v>
      </c>
      <c r="J39" s="113">
        <f t="shared" si="3"/>
        <v>22.608000000000001</v>
      </c>
    </row>
    <row r="40" spans="2:10" s="92" customFormat="1" ht="20.100000000000001" customHeight="1" x14ac:dyDescent="0.25">
      <c r="B40" s="404" t="s">
        <v>1088</v>
      </c>
      <c r="C40" s="405"/>
      <c r="D40" s="111" t="str">
        <f t="shared" si="1"/>
        <v>CHAPA 26</v>
      </c>
      <c r="E40" s="111">
        <v>0.56999999999999995</v>
      </c>
      <c r="F40" s="111">
        <v>0.25</v>
      </c>
      <c r="G40" s="111">
        <v>0.2</v>
      </c>
      <c r="H40" s="111">
        <f t="shared" si="2"/>
        <v>0.51300000000000001</v>
      </c>
      <c r="I40" s="111">
        <f t="shared" si="4"/>
        <v>4</v>
      </c>
      <c r="J40" s="113">
        <f t="shared" si="3"/>
        <v>2.052</v>
      </c>
    </row>
    <row r="41" spans="2:10" s="92" customFormat="1" ht="20.100000000000001" customHeight="1" x14ac:dyDescent="0.25">
      <c r="B41" s="404" t="s">
        <v>1088</v>
      </c>
      <c r="C41" s="405"/>
      <c r="D41" s="111" t="str">
        <f t="shared" si="1"/>
        <v>CHAPA 26</v>
      </c>
      <c r="E41" s="111">
        <v>1.23</v>
      </c>
      <c r="F41" s="111">
        <v>0.25</v>
      </c>
      <c r="G41" s="111">
        <v>0.2</v>
      </c>
      <c r="H41" s="111">
        <f t="shared" si="2"/>
        <v>1.107</v>
      </c>
      <c r="I41" s="111">
        <f t="shared" si="4"/>
        <v>4</v>
      </c>
      <c r="J41" s="113">
        <f t="shared" si="3"/>
        <v>4.4279999999999999</v>
      </c>
    </row>
    <row r="42" spans="2:10" s="92" customFormat="1" ht="20.100000000000001" customHeight="1" x14ac:dyDescent="0.25">
      <c r="B42" s="404" t="s">
        <v>1088</v>
      </c>
      <c r="C42" s="405"/>
      <c r="D42" s="111" t="str">
        <f t="shared" ref="D42:D43" si="5">IF(LARGE(F42:G42,1)&lt;=0.3,"CHAPA 26",
 IF(AND(LARGE(F42:G42,1)&gt;0.3,LARGE(F42:G42,1)&lt;=0.75),"CHAPA 24",
 IF(AND(LARGE(F42:G42,1)&gt;0.75,LARGE(F42:G42,1)&lt;=1.4),"CHAPA 22",
 IF(AND(LARGE(F42:G42,1)&gt;1.4,LARGE(F42:G42,1)&lt;=2.1),"CHAPA 20",
 "FORA DA FAIXA"))))</f>
        <v>CHAPA 24</v>
      </c>
      <c r="E42" s="111">
        <v>0.15</v>
      </c>
      <c r="F42" s="111">
        <v>0.5</v>
      </c>
      <c r="G42" s="111">
        <v>0.2</v>
      </c>
      <c r="H42" s="111">
        <f t="shared" ref="H42:H43" si="6">+(F42+G42)*2*E42</f>
        <v>0.21</v>
      </c>
      <c r="I42" s="111">
        <f t="shared" ref="I42:I43" si="7">IF(D42="CHAPA 20",7.6,IF(D42="CHAPA 22",6.4,IF(D42="CHAPA 24",5.2,IF(D42="CHAPA 26",4,0))))</f>
        <v>5.2</v>
      </c>
      <c r="J42" s="113">
        <f t="shared" ref="J42:J43" si="8">+H42*I42</f>
        <v>1.0920000000000001</v>
      </c>
    </row>
    <row r="43" spans="2:10" s="92" customFormat="1" ht="20.100000000000001" customHeight="1" x14ac:dyDescent="0.25">
      <c r="B43" s="404" t="s">
        <v>1088</v>
      </c>
      <c r="C43" s="405"/>
      <c r="D43" s="111" t="str">
        <f t="shared" si="5"/>
        <v>CHAPA 24</v>
      </c>
      <c r="E43" s="111">
        <v>3.9</v>
      </c>
      <c r="F43" s="111">
        <v>0.4</v>
      </c>
      <c r="G43" s="111">
        <v>0.3</v>
      </c>
      <c r="H43" s="111">
        <f t="shared" si="6"/>
        <v>5.46</v>
      </c>
      <c r="I43" s="111">
        <f t="shared" si="7"/>
        <v>5.2</v>
      </c>
      <c r="J43" s="113">
        <f t="shared" si="8"/>
        <v>28.391999999999999</v>
      </c>
    </row>
    <row r="44" spans="2:10" s="92" customFormat="1" ht="20.100000000000001" customHeight="1" thickBot="1" x14ac:dyDescent="0.3">
      <c r="B44" s="404" t="s">
        <v>1088</v>
      </c>
      <c r="C44" s="405"/>
      <c r="D44" s="111" t="str">
        <f t="shared" si="1"/>
        <v>CHAPA 24</v>
      </c>
      <c r="E44" s="111">
        <v>3.9</v>
      </c>
      <c r="F44" s="111">
        <v>0.4</v>
      </c>
      <c r="G44" s="111">
        <v>0.3</v>
      </c>
      <c r="H44" s="111">
        <f t="shared" si="2"/>
        <v>5.46</v>
      </c>
      <c r="I44" s="111">
        <f t="shared" si="4"/>
        <v>5.2</v>
      </c>
      <c r="J44" s="113">
        <f t="shared" si="3"/>
        <v>28.391999999999999</v>
      </c>
    </row>
    <row r="45" spans="2:10" s="92" customFormat="1" ht="30" customHeight="1" thickBot="1" x14ac:dyDescent="0.3">
      <c r="B45" s="421" t="s">
        <v>148</v>
      </c>
      <c r="C45" s="422"/>
      <c r="D45" s="422"/>
      <c r="E45" s="422"/>
      <c r="F45" s="422"/>
      <c r="G45" s="422"/>
      <c r="H45" s="104">
        <f>SUM(H12:H44)</f>
        <v>59.526000000000003</v>
      </c>
      <c r="I45" s="104">
        <f>SUM(I12:I44)</f>
        <v>146.39999999999998</v>
      </c>
      <c r="J45" s="106">
        <f>SUM(J12:J44)</f>
        <v>269.84160000000008</v>
      </c>
    </row>
    <row r="46" spans="2:10" ht="14.25" thickBot="1" x14ac:dyDescent="0.3">
      <c r="J46" s="94"/>
    </row>
    <row r="47" spans="2:10" s="82" customFormat="1" ht="20.100000000000001" customHeight="1" x14ac:dyDescent="0.25">
      <c r="B47" s="314"/>
      <c r="C47" s="231"/>
      <c r="D47" s="631" t="s">
        <v>1089</v>
      </c>
      <c r="E47" s="631"/>
      <c r="F47" s="631"/>
      <c r="G47" s="631"/>
      <c r="H47" s="315">
        <f>+SUMIFS($H$12:$H$44,$D$12:$D$44,"CHAPA 24")</f>
        <v>26.448</v>
      </c>
      <c r="I47" s="316"/>
      <c r="J47" s="315">
        <f>+SUMIFS($J$12:$J$44,$D$12:$D$44,"CHAPA 24")</f>
        <v>137.52959999999999</v>
      </c>
    </row>
    <row r="48" spans="2:10" s="82" customFormat="1" ht="20.100000000000001" customHeight="1" x14ac:dyDescent="0.25">
      <c r="B48" s="317"/>
      <c r="C48" s="232"/>
      <c r="D48" s="632" t="s">
        <v>1090</v>
      </c>
      <c r="E48" s="632"/>
      <c r="F48" s="632"/>
      <c r="G48" s="632"/>
      <c r="H48" s="318">
        <f>+SUMIFS($H$12:$H$44,$D$12:$D$44,"CHAPA 26")</f>
        <v>33.078000000000003</v>
      </c>
      <c r="I48" s="319"/>
      <c r="J48" s="318">
        <f>+SUMIFS($J$12:$J$44,$D$12:$D$44,"CHAPA 26")</f>
        <v>132.31200000000001</v>
      </c>
    </row>
    <row r="49" spans="2:10" s="82" customFormat="1" ht="20.100000000000001" customHeight="1" thickBot="1" x14ac:dyDescent="0.3">
      <c r="B49" s="320"/>
      <c r="C49" s="321"/>
      <c r="D49" s="630"/>
      <c r="E49" s="630"/>
      <c r="F49" s="630"/>
      <c r="G49" s="630"/>
      <c r="H49" s="322"/>
      <c r="I49" s="323"/>
      <c r="J49" s="322"/>
    </row>
    <row r="50" spans="2:10" x14ac:dyDescent="0.25">
      <c r="J50" s="94"/>
    </row>
    <row r="51" spans="2:10" x14ac:dyDescent="0.25">
      <c r="J51" s="94"/>
    </row>
    <row r="52" spans="2:10" x14ac:dyDescent="0.25">
      <c r="J52" s="94"/>
    </row>
    <row r="53" spans="2:10" x14ac:dyDescent="0.25">
      <c r="J53" s="94"/>
    </row>
    <row r="54" spans="2:10" x14ac:dyDescent="0.25">
      <c r="J54" s="94"/>
    </row>
    <row r="55" spans="2:10" x14ac:dyDescent="0.25">
      <c r="J55" s="94"/>
    </row>
  </sheetData>
  <mergeCells count="47">
    <mergeCell ref="B17:C17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5:G45"/>
    <mergeCell ref="D47:G47"/>
    <mergeCell ref="D48:G48"/>
    <mergeCell ref="D49:G49"/>
    <mergeCell ref="B42:C42"/>
    <mergeCell ref="B43:C43"/>
    <mergeCell ref="B44:C4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FEC0D-45FA-4C01-A732-1F8E83D8BB04}">
  <sheetPr>
    <tabColor rgb="FF0070C0"/>
  </sheetPr>
  <dimension ref="B1:P49"/>
  <sheetViews>
    <sheetView showGridLines="0" view="pageBreakPreview" topLeftCell="A8" zoomScale="85" zoomScaleNormal="70" zoomScaleSheetLayoutView="85" workbookViewId="0">
      <selection activeCell="H41" sqref="H41:H42"/>
    </sheetView>
  </sheetViews>
  <sheetFormatPr defaultColWidth="9.140625" defaultRowHeight="13.5" x14ac:dyDescent="0.25"/>
  <cols>
    <col min="1" max="1" width="1.7109375" style="93" customWidth="1"/>
    <col min="2" max="2" width="13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</row>
    <row r="2" spans="2:1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23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1083</v>
      </c>
      <c r="G7" s="3" t="s">
        <v>234</v>
      </c>
      <c r="H7" s="313" t="s">
        <v>235</v>
      </c>
      <c r="I7" s="3" t="s">
        <v>25</v>
      </c>
      <c r="J7" s="68" t="s">
        <v>335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08" t="s">
        <v>135</v>
      </c>
      <c r="C9" s="409"/>
      <c r="D9" s="414" t="s">
        <v>1084</v>
      </c>
      <c r="E9" s="424" t="s">
        <v>114</v>
      </c>
      <c r="F9" s="425"/>
      <c r="G9" s="426"/>
      <c r="H9" s="414" t="s">
        <v>16</v>
      </c>
      <c r="I9" s="427" t="s">
        <v>1085</v>
      </c>
      <c r="J9" s="429" t="s">
        <v>1086</v>
      </c>
    </row>
    <row r="10" spans="2:16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633"/>
      <c r="I10" s="428"/>
      <c r="J10" s="430"/>
    </row>
    <row r="11" spans="2:16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1087</v>
      </c>
      <c r="J11" s="107" t="s">
        <v>1087</v>
      </c>
    </row>
    <row r="12" spans="2:16" s="92" customFormat="1" ht="20.100000000000001" customHeight="1" x14ac:dyDescent="0.25">
      <c r="B12" s="402" t="s">
        <v>1088</v>
      </c>
      <c r="C12" s="403"/>
      <c r="D12" s="10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08">
        <v>3.9</v>
      </c>
      <c r="F12" s="108">
        <v>0.4</v>
      </c>
      <c r="G12" s="108">
        <v>0.3</v>
      </c>
      <c r="H12" s="108">
        <f>+(F12+G12)*2*E12</f>
        <v>5.46</v>
      </c>
      <c r="I12" s="108">
        <f t="shared" ref="I12:I15" si="0">IF(D12="CHAPA 20",7.6,IF(D12="CHAPA 22",6.4,IF(D12="CHAPA 24",5.2,IF(D12="CHAPA 26",4,0))))</f>
        <v>5.2</v>
      </c>
      <c r="J12" s="110">
        <f>+H12*I12</f>
        <v>28.391999999999999</v>
      </c>
    </row>
    <row r="13" spans="2:16" s="92" customFormat="1" ht="20.100000000000001" customHeight="1" x14ac:dyDescent="0.25">
      <c r="B13" s="404" t="s">
        <v>1088</v>
      </c>
      <c r="C13" s="405"/>
      <c r="D13" s="111" t="str">
        <f t="shared" ref="D13:D31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111">
        <v>3.9</v>
      </c>
      <c r="F13" s="111">
        <v>0.4</v>
      </c>
      <c r="G13" s="111">
        <v>0.3</v>
      </c>
      <c r="H13" s="111">
        <f t="shared" ref="H13:H31" si="2">+(F13+G13)*2*E13</f>
        <v>5.46</v>
      </c>
      <c r="I13" s="111">
        <f t="shared" si="0"/>
        <v>5.2</v>
      </c>
      <c r="J13" s="113">
        <f t="shared" ref="J13:J31" si="3">+H13*I13</f>
        <v>28.391999999999999</v>
      </c>
    </row>
    <row r="14" spans="2:16" s="92" customFormat="1" ht="20.100000000000001" customHeight="1" x14ac:dyDescent="0.25">
      <c r="B14" s="404" t="s">
        <v>1088</v>
      </c>
      <c r="C14" s="405"/>
      <c r="D14" s="111" t="str">
        <f t="shared" si="1"/>
        <v>CHAPA 26</v>
      </c>
      <c r="E14" s="111">
        <v>0.15</v>
      </c>
      <c r="F14" s="111">
        <v>0.3</v>
      </c>
      <c r="G14" s="111">
        <v>0.1</v>
      </c>
      <c r="H14" s="111">
        <f t="shared" si="2"/>
        <v>0.12</v>
      </c>
      <c r="I14" s="111">
        <f t="shared" si="0"/>
        <v>4</v>
      </c>
      <c r="J14" s="113">
        <f t="shared" si="3"/>
        <v>0.48</v>
      </c>
    </row>
    <row r="15" spans="2:16" s="92" customFormat="1" ht="20.100000000000001" customHeight="1" x14ac:dyDescent="0.25">
      <c r="B15" s="404" t="s">
        <v>1088</v>
      </c>
      <c r="C15" s="405"/>
      <c r="D15" s="111" t="str">
        <f t="shared" si="1"/>
        <v>CHAPA 26</v>
      </c>
      <c r="E15" s="111">
        <v>2.27</v>
      </c>
      <c r="F15" s="111">
        <v>0.15</v>
      </c>
      <c r="G15" s="111">
        <v>0.15</v>
      </c>
      <c r="H15" s="111">
        <f t="shared" si="2"/>
        <v>1.3619999999999999</v>
      </c>
      <c r="I15" s="111">
        <f t="shared" si="0"/>
        <v>4</v>
      </c>
      <c r="J15" s="113">
        <f t="shared" si="3"/>
        <v>5.4479999999999995</v>
      </c>
    </row>
    <row r="16" spans="2:16" s="92" customFormat="1" ht="20.100000000000001" customHeight="1" x14ac:dyDescent="0.25">
      <c r="B16" s="404" t="s">
        <v>1088</v>
      </c>
      <c r="C16" s="405"/>
      <c r="D16" s="111" t="str">
        <f t="shared" si="1"/>
        <v>CHAPA 26</v>
      </c>
      <c r="E16" s="111">
        <v>5.51</v>
      </c>
      <c r="F16" s="111">
        <v>0.15</v>
      </c>
      <c r="G16" s="111">
        <v>0.15</v>
      </c>
      <c r="H16" s="111">
        <f t="shared" si="2"/>
        <v>3.3059999999999996</v>
      </c>
      <c r="I16" s="111">
        <f>IF(D16="CHAPA 20",7.6,IF(D16="CHAPA 22",6.4,IF(D16="CHAPA 24",5.2,IF(D16="CHAPA 26",4,0))))</f>
        <v>4</v>
      </c>
      <c r="J16" s="113">
        <f t="shared" si="3"/>
        <v>13.223999999999998</v>
      </c>
    </row>
    <row r="17" spans="2:10" s="92" customFormat="1" ht="20.100000000000001" customHeight="1" x14ac:dyDescent="0.25">
      <c r="B17" s="404" t="s">
        <v>1088</v>
      </c>
      <c r="C17" s="405"/>
      <c r="D17" s="111" t="str">
        <f t="shared" si="1"/>
        <v>CHAPA 24</v>
      </c>
      <c r="E17" s="111">
        <v>0.5</v>
      </c>
      <c r="F17" s="111">
        <v>0.4</v>
      </c>
      <c r="G17" s="111">
        <v>0.2</v>
      </c>
      <c r="H17" s="111">
        <f t="shared" si="2"/>
        <v>0.60000000000000009</v>
      </c>
      <c r="I17" s="111">
        <f t="shared" ref="I17:I31" si="4">IF(D17="CHAPA 20",7.6,IF(D17="CHAPA 22",6.4,IF(D17="CHAPA 24",5.2,IF(D17="CHAPA 26",4,0))))</f>
        <v>5.2</v>
      </c>
      <c r="J17" s="113">
        <f t="shared" si="3"/>
        <v>3.1200000000000006</v>
      </c>
    </row>
    <row r="18" spans="2:10" s="92" customFormat="1" ht="20.100000000000001" customHeight="1" x14ac:dyDescent="0.25">
      <c r="B18" s="404" t="s">
        <v>1088</v>
      </c>
      <c r="C18" s="405"/>
      <c r="D18" s="111" t="str">
        <f t="shared" si="1"/>
        <v>CHAPA 26</v>
      </c>
      <c r="E18" s="111">
        <v>0.15</v>
      </c>
      <c r="F18" s="111">
        <v>0.3</v>
      </c>
      <c r="G18" s="111">
        <v>0.1</v>
      </c>
      <c r="H18" s="111">
        <f t="shared" si="2"/>
        <v>0.12</v>
      </c>
      <c r="I18" s="111">
        <f t="shared" si="4"/>
        <v>4</v>
      </c>
      <c r="J18" s="113">
        <f t="shared" si="3"/>
        <v>0.48</v>
      </c>
    </row>
    <row r="19" spans="2:10" s="92" customFormat="1" ht="20.100000000000001" customHeight="1" x14ac:dyDescent="0.25">
      <c r="B19" s="404" t="s">
        <v>1088</v>
      </c>
      <c r="C19" s="405"/>
      <c r="D19" s="111" t="str">
        <f t="shared" si="1"/>
        <v>CHAPA 26</v>
      </c>
      <c r="E19" s="111">
        <v>1.65</v>
      </c>
      <c r="F19" s="111">
        <v>0.15</v>
      </c>
      <c r="G19" s="111">
        <v>0.15</v>
      </c>
      <c r="H19" s="111">
        <f t="shared" si="2"/>
        <v>0.98999999999999988</v>
      </c>
      <c r="I19" s="111">
        <f t="shared" si="4"/>
        <v>4</v>
      </c>
      <c r="J19" s="113">
        <f t="shared" si="3"/>
        <v>3.9599999999999995</v>
      </c>
    </row>
    <row r="20" spans="2:10" s="92" customFormat="1" ht="20.100000000000001" customHeight="1" x14ac:dyDescent="0.25">
      <c r="B20" s="404" t="s">
        <v>1088</v>
      </c>
      <c r="C20" s="405"/>
      <c r="D20" s="111" t="str">
        <f t="shared" si="1"/>
        <v>CHAPA 26</v>
      </c>
      <c r="E20" s="111">
        <v>0.63</v>
      </c>
      <c r="F20" s="111">
        <v>0.15</v>
      </c>
      <c r="G20" s="111">
        <v>0.15</v>
      </c>
      <c r="H20" s="111">
        <f t="shared" si="2"/>
        <v>0.378</v>
      </c>
      <c r="I20" s="111">
        <f t="shared" si="4"/>
        <v>4</v>
      </c>
      <c r="J20" s="113">
        <f t="shared" si="3"/>
        <v>1.512</v>
      </c>
    </row>
    <row r="21" spans="2:10" s="92" customFormat="1" ht="20.100000000000001" customHeight="1" x14ac:dyDescent="0.25">
      <c r="B21" s="404" t="s">
        <v>1088</v>
      </c>
      <c r="C21" s="405"/>
      <c r="D21" s="111" t="str">
        <f t="shared" si="1"/>
        <v>CHAPA 24</v>
      </c>
      <c r="E21" s="111">
        <v>0.5</v>
      </c>
      <c r="F21" s="111">
        <v>0.4</v>
      </c>
      <c r="G21" s="111">
        <v>0.2</v>
      </c>
      <c r="H21" s="111">
        <f t="shared" si="2"/>
        <v>0.60000000000000009</v>
      </c>
      <c r="I21" s="111">
        <f t="shared" si="4"/>
        <v>5.2</v>
      </c>
      <c r="J21" s="113">
        <f t="shared" si="3"/>
        <v>3.1200000000000006</v>
      </c>
    </row>
    <row r="22" spans="2:10" s="92" customFormat="1" ht="20.100000000000001" customHeight="1" x14ac:dyDescent="0.25">
      <c r="B22" s="404" t="s">
        <v>1088</v>
      </c>
      <c r="C22" s="405"/>
      <c r="D22" s="111" t="str">
        <f t="shared" si="1"/>
        <v>CHAPA 24</v>
      </c>
      <c r="E22" s="111">
        <v>0.15</v>
      </c>
      <c r="F22" s="111">
        <v>0.5</v>
      </c>
      <c r="G22" s="111">
        <v>0.2</v>
      </c>
      <c r="H22" s="111">
        <f t="shared" si="2"/>
        <v>0.21</v>
      </c>
      <c r="I22" s="111">
        <f t="shared" si="4"/>
        <v>5.2</v>
      </c>
      <c r="J22" s="113">
        <f t="shared" si="3"/>
        <v>1.0920000000000001</v>
      </c>
    </row>
    <row r="23" spans="2:10" s="92" customFormat="1" ht="20.100000000000001" customHeight="1" x14ac:dyDescent="0.25">
      <c r="B23" s="404" t="s">
        <v>1088</v>
      </c>
      <c r="C23" s="405"/>
      <c r="D23" s="111" t="str">
        <f t="shared" si="1"/>
        <v>CHAPA 26</v>
      </c>
      <c r="E23" s="111">
        <v>5.83</v>
      </c>
      <c r="F23" s="111">
        <v>0.25</v>
      </c>
      <c r="G23" s="111">
        <v>0.25</v>
      </c>
      <c r="H23" s="111">
        <f t="shared" si="2"/>
        <v>5.83</v>
      </c>
      <c r="I23" s="111">
        <f t="shared" si="4"/>
        <v>4</v>
      </c>
      <c r="J23" s="113">
        <f t="shared" si="3"/>
        <v>23.32</v>
      </c>
    </row>
    <row r="24" spans="2:10" s="92" customFormat="1" ht="20.100000000000001" customHeight="1" x14ac:dyDescent="0.25">
      <c r="B24" s="404" t="s">
        <v>1088</v>
      </c>
      <c r="C24" s="405"/>
      <c r="D24" s="111" t="str">
        <f t="shared" si="1"/>
        <v>CHAPA 24</v>
      </c>
      <c r="E24" s="111">
        <v>0.63</v>
      </c>
      <c r="F24" s="111">
        <v>0.6</v>
      </c>
      <c r="G24" s="111">
        <v>0.3</v>
      </c>
      <c r="H24" s="111">
        <f t="shared" si="2"/>
        <v>1.1339999999999999</v>
      </c>
      <c r="I24" s="111">
        <f t="shared" si="4"/>
        <v>5.2</v>
      </c>
      <c r="J24" s="113">
        <f t="shared" si="3"/>
        <v>5.8967999999999998</v>
      </c>
    </row>
    <row r="25" spans="2:10" s="92" customFormat="1" ht="20.100000000000001" customHeight="1" x14ac:dyDescent="0.25">
      <c r="B25" s="404" t="s">
        <v>1088</v>
      </c>
      <c r="C25" s="405"/>
      <c r="D25" s="111" t="str">
        <f t="shared" si="1"/>
        <v>CHAPA 24</v>
      </c>
      <c r="E25" s="111">
        <v>0.69</v>
      </c>
      <c r="F25" s="111">
        <v>0.6</v>
      </c>
      <c r="G25" s="111">
        <v>0.3</v>
      </c>
      <c r="H25" s="111">
        <f t="shared" si="2"/>
        <v>1.2419999999999998</v>
      </c>
      <c r="I25" s="111">
        <f t="shared" si="4"/>
        <v>5.2</v>
      </c>
      <c r="J25" s="113">
        <f t="shared" si="3"/>
        <v>6.4583999999999993</v>
      </c>
    </row>
    <row r="26" spans="2:10" s="92" customFormat="1" ht="20.100000000000001" customHeight="1" x14ac:dyDescent="0.25">
      <c r="B26" s="404" t="s">
        <v>1088</v>
      </c>
      <c r="C26" s="405"/>
      <c r="D26" s="111" t="str">
        <f t="shared" si="1"/>
        <v>CHAPA 26</v>
      </c>
      <c r="E26" s="111">
        <v>0.8</v>
      </c>
      <c r="F26" s="111">
        <v>0.2</v>
      </c>
      <c r="G26" s="111">
        <v>0.2</v>
      </c>
      <c r="H26" s="111">
        <f t="shared" si="2"/>
        <v>0.64000000000000012</v>
      </c>
      <c r="I26" s="111">
        <f t="shared" si="4"/>
        <v>4</v>
      </c>
      <c r="J26" s="113">
        <f t="shared" si="3"/>
        <v>2.5600000000000005</v>
      </c>
    </row>
    <row r="27" spans="2:10" s="92" customFormat="1" ht="20.100000000000001" customHeight="1" x14ac:dyDescent="0.25">
      <c r="B27" s="404" t="s">
        <v>1088</v>
      </c>
      <c r="C27" s="405"/>
      <c r="D27" s="111" t="str">
        <f t="shared" si="1"/>
        <v>CHAPA 26</v>
      </c>
      <c r="E27" s="111">
        <v>0.99</v>
      </c>
      <c r="F27" s="111">
        <v>0.2</v>
      </c>
      <c r="G27" s="111">
        <v>0.2</v>
      </c>
      <c r="H27" s="111">
        <f t="shared" si="2"/>
        <v>0.79200000000000004</v>
      </c>
      <c r="I27" s="111">
        <f t="shared" si="4"/>
        <v>4</v>
      </c>
      <c r="J27" s="113">
        <f t="shared" si="3"/>
        <v>3.1680000000000001</v>
      </c>
    </row>
    <row r="28" spans="2:10" s="92" customFormat="1" ht="20.100000000000001" customHeight="1" x14ac:dyDescent="0.25">
      <c r="B28" s="404" t="s">
        <v>1088</v>
      </c>
      <c r="C28" s="405"/>
      <c r="D28" s="111" t="str">
        <f t="shared" si="1"/>
        <v>CHAPA 26</v>
      </c>
      <c r="E28" s="111">
        <v>2.3199999999999998</v>
      </c>
      <c r="F28" s="111">
        <v>0.25</v>
      </c>
      <c r="G28" s="111">
        <v>0.2</v>
      </c>
      <c r="H28" s="111">
        <f t="shared" si="2"/>
        <v>2.0880000000000001</v>
      </c>
      <c r="I28" s="111">
        <f t="shared" si="4"/>
        <v>4</v>
      </c>
      <c r="J28" s="113">
        <f t="shared" si="3"/>
        <v>8.3520000000000003</v>
      </c>
    </row>
    <row r="29" spans="2:10" s="92" customFormat="1" ht="20.100000000000001" customHeight="1" x14ac:dyDescent="0.25">
      <c r="B29" s="404" t="s">
        <v>1088</v>
      </c>
      <c r="C29" s="405"/>
      <c r="D29" s="111" t="str">
        <f t="shared" si="1"/>
        <v>CHAPA 26</v>
      </c>
      <c r="E29" s="111">
        <v>6.92</v>
      </c>
      <c r="F29" s="111">
        <v>0.25</v>
      </c>
      <c r="G29" s="111">
        <v>0.2</v>
      </c>
      <c r="H29" s="111">
        <f t="shared" si="2"/>
        <v>6.2279999999999998</v>
      </c>
      <c r="I29" s="111">
        <f t="shared" si="4"/>
        <v>4</v>
      </c>
      <c r="J29" s="113">
        <f t="shared" si="3"/>
        <v>24.911999999999999</v>
      </c>
    </row>
    <row r="30" spans="2:10" s="92" customFormat="1" ht="20.100000000000001" customHeight="1" x14ac:dyDescent="0.25">
      <c r="B30" s="404" t="s">
        <v>1088</v>
      </c>
      <c r="C30" s="405"/>
      <c r="D30" s="111" t="str">
        <f t="shared" si="1"/>
        <v>CHAPA 26</v>
      </c>
      <c r="E30" s="111">
        <v>0.61</v>
      </c>
      <c r="F30" s="111">
        <v>0.25</v>
      </c>
      <c r="G30" s="111">
        <v>0.2</v>
      </c>
      <c r="H30" s="111">
        <f t="shared" si="2"/>
        <v>0.54900000000000004</v>
      </c>
      <c r="I30" s="111">
        <f t="shared" si="4"/>
        <v>4</v>
      </c>
      <c r="J30" s="113">
        <f t="shared" si="3"/>
        <v>2.1960000000000002</v>
      </c>
    </row>
    <row r="31" spans="2:10" s="92" customFormat="1" ht="20.100000000000001" customHeight="1" x14ac:dyDescent="0.25">
      <c r="B31" s="404" t="s">
        <v>1088</v>
      </c>
      <c r="C31" s="405"/>
      <c r="D31" s="111" t="str">
        <f t="shared" si="1"/>
        <v>CHAPA 26</v>
      </c>
      <c r="E31" s="111">
        <v>1.21</v>
      </c>
      <c r="F31" s="111">
        <v>0.25</v>
      </c>
      <c r="G31" s="111">
        <v>0.2</v>
      </c>
      <c r="H31" s="111">
        <f t="shared" si="2"/>
        <v>1.089</v>
      </c>
      <c r="I31" s="111">
        <f t="shared" si="4"/>
        <v>4</v>
      </c>
      <c r="J31" s="113">
        <f t="shared" si="3"/>
        <v>4.3559999999999999</v>
      </c>
    </row>
    <row r="32" spans="2:10" s="92" customFormat="1" ht="20.100000000000001" customHeight="1" x14ac:dyDescent="0.25">
      <c r="B32" s="404" t="s">
        <v>1088</v>
      </c>
      <c r="C32" s="405"/>
      <c r="D32" s="111" t="str">
        <f t="shared" ref="D32:D38" si="5">IF(LARGE(F32:G32,1)&lt;=0.3,"CHAPA 26",
 IF(AND(LARGE(F32:G32,1)&gt;0.3,LARGE(F32:G32,1)&lt;=0.75),"CHAPA 24",
 IF(AND(LARGE(F32:G32,1)&gt;0.75,LARGE(F32:G32,1)&lt;=1.4),"CHAPA 22",
 IF(AND(LARGE(F32:G32,1)&gt;1.4,LARGE(F32:G32,1)&lt;=2.1),"CHAPA 20",
 "FORA DA FAIXA"))))</f>
        <v>CHAPA 24</v>
      </c>
      <c r="E32" s="111">
        <v>0.15</v>
      </c>
      <c r="F32" s="111">
        <v>0.5</v>
      </c>
      <c r="G32" s="111">
        <v>0.2</v>
      </c>
      <c r="H32" s="111">
        <f t="shared" ref="H32:H38" si="6">+(F32+G32)*2*E32</f>
        <v>0.21</v>
      </c>
      <c r="I32" s="111">
        <f t="shared" ref="I32:I38" si="7">IF(D32="CHAPA 20",7.6,IF(D32="CHAPA 22",6.4,IF(D32="CHAPA 24",5.2,IF(D32="CHAPA 26",4,0))))</f>
        <v>5.2</v>
      </c>
      <c r="J32" s="113">
        <f t="shared" ref="J32:J38" si="8">+H32*I32</f>
        <v>1.0920000000000001</v>
      </c>
    </row>
    <row r="33" spans="2:10" s="92" customFormat="1" ht="20.100000000000001" customHeight="1" x14ac:dyDescent="0.25">
      <c r="B33" s="404" t="s">
        <v>1088</v>
      </c>
      <c r="C33" s="405"/>
      <c r="D33" s="111" t="str">
        <f t="shared" si="5"/>
        <v>CHAPA 24</v>
      </c>
      <c r="E33" s="111">
        <v>0.69</v>
      </c>
      <c r="F33" s="111">
        <v>0.6</v>
      </c>
      <c r="G33" s="111">
        <v>0.3</v>
      </c>
      <c r="H33" s="111">
        <f t="shared" si="6"/>
        <v>1.2419999999999998</v>
      </c>
      <c r="I33" s="111">
        <f t="shared" si="7"/>
        <v>5.2</v>
      </c>
      <c r="J33" s="113">
        <f t="shared" si="8"/>
        <v>6.4583999999999993</v>
      </c>
    </row>
    <row r="34" spans="2:10" s="92" customFormat="1" ht="20.100000000000001" customHeight="1" x14ac:dyDescent="0.25">
      <c r="B34" s="404" t="s">
        <v>1088</v>
      </c>
      <c r="C34" s="405"/>
      <c r="D34" s="111" t="str">
        <f t="shared" si="5"/>
        <v>CHAPA 26</v>
      </c>
      <c r="E34" s="111">
        <v>0.33</v>
      </c>
      <c r="F34" s="111">
        <v>0.2</v>
      </c>
      <c r="G34" s="111">
        <v>0.2</v>
      </c>
      <c r="H34" s="111">
        <f t="shared" si="6"/>
        <v>0.26400000000000001</v>
      </c>
      <c r="I34" s="111">
        <f t="shared" si="7"/>
        <v>4</v>
      </c>
      <c r="J34" s="113">
        <f t="shared" si="8"/>
        <v>1.056</v>
      </c>
    </row>
    <row r="35" spans="2:10" s="92" customFormat="1" ht="20.100000000000001" customHeight="1" x14ac:dyDescent="0.25">
      <c r="B35" s="404" t="s">
        <v>1088</v>
      </c>
      <c r="C35" s="405"/>
      <c r="D35" s="111" t="str">
        <f t="shared" si="5"/>
        <v>CHAPA 26</v>
      </c>
      <c r="E35" s="111">
        <v>0.32</v>
      </c>
      <c r="F35" s="111">
        <v>0.2</v>
      </c>
      <c r="G35" s="111">
        <v>0.2</v>
      </c>
      <c r="H35" s="111">
        <f t="shared" si="6"/>
        <v>0.25600000000000001</v>
      </c>
      <c r="I35" s="111">
        <f t="shared" si="7"/>
        <v>4</v>
      </c>
      <c r="J35" s="113">
        <f t="shared" si="8"/>
        <v>1.024</v>
      </c>
    </row>
    <row r="36" spans="2:10" s="92" customFormat="1" ht="20.100000000000001" customHeight="1" x14ac:dyDescent="0.25">
      <c r="B36" s="404" t="s">
        <v>1088</v>
      </c>
      <c r="C36" s="405"/>
      <c r="D36" s="111" t="str">
        <f t="shared" si="5"/>
        <v>CHAPA 26</v>
      </c>
      <c r="E36" s="111">
        <v>3.18</v>
      </c>
      <c r="F36" s="111">
        <v>0.25</v>
      </c>
      <c r="G36" s="111">
        <v>0.2</v>
      </c>
      <c r="H36" s="111">
        <f t="shared" si="6"/>
        <v>2.8620000000000001</v>
      </c>
      <c r="I36" s="111">
        <f t="shared" si="7"/>
        <v>4</v>
      </c>
      <c r="J36" s="113">
        <f t="shared" si="8"/>
        <v>11.448</v>
      </c>
    </row>
    <row r="37" spans="2:10" s="92" customFormat="1" ht="20.100000000000001" customHeight="1" x14ac:dyDescent="0.25">
      <c r="B37" s="404" t="s">
        <v>1088</v>
      </c>
      <c r="C37" s="405"/>
      <c r="D37" s="111" t="str">
        <f t="shared" si="5"/>
        <v>CHAPA 26</v>
      </c>
      <c r="E37" s="111">
        <v>2.42</v>
      </c>
      <c r="F37" s="111">
        <v>0.25</v>
      </c>
      <c r="G37" s="111">
        <v>0.2</v>
      </c>
      <c r="H37" s="111">
        <f t="shared" si="6"/>
        <v>2.1779999999999999</v>
      </c>
      <c r="I37" s="111">
        <f t="shared" si="7"/>
        <v>4</v>
      </c>
      <c r="J37" s="113">
        <f t="shared" si="8"/>
        <v>8.7119999999999997</v>
      </c>
    </row>
    <row r="38" spans="2:10" s="92" customFormat="1" ht="20.100000000000001" customHeight="1" thickBot="1" x14ac:dyDescent="0.3">
      <c r="B38" s="404" t="s">
        <v>1088</v>
      </c>
      <c r="C38" s="405"/>
      <c r="D38" s="111" t="str">
        <f t="shared" si="5"/>
        <v>CHAPA 24</v>
      </c>
      <c r="E38" s="111">
        <v>0.15</v>
      </c>
      <c r="F38" s="111">
        <v>0.5</v>
      </c>
      <c r="G38" s="111">
        <v>0.2</v>
      </c>
      <c r="H38" s="111">
        <f t="shared" si="6"/>
        <v>0.21</v>
      </c>
      <c r="I38" s="111">
        <f t="shared" si="7"/>
        <v>5.2</v>
      </c>
      <c r="J38" s="113">
        <f t="shared" si="8"/>
        <v>1.0920000000000001</v>
      </c>
    </row>
    <row r="39" spans="2:10" s="92" customFormat="1" ht="30" customHeight="1" thickBot="1" x14ac:dyDescent="0.3">
      <c r="B39" s="421" t="s">
        <v>148</v>
      </c>
      <c r="C39" s="422"/>
      <c r="D39" s="422"/>
      <c r="E39" s="422"/>
      <c r="F39" s="422"/>
      <c r="G39" s="422"/>
      <c r="H39" s="104">
        <f>SUM(H12:H38)</f>
        <v>45.42</v>
      </c>
      <c r="I39" s="104">
        <f>SUM(I12:I38)</f>
        <v>120.00000000000001</v>
      </c>
      <c r="J39" s="106">
        <f>SUM(J12:J38)</f>
        <v>201.32160000000005</v>
      </c>
    </row>
    <row r="40" spans="2:10" ht="14.25" thickBot="1" x14ac:dyDescent="0.3">
      <c r="J40" s="94"/>
    </row>
    <row r="41" spans="2:10" s="82" customFormat="1" ht="20.100000000000001" customHeight="1" x14ac:dyDescent="0.25">
      <c r="B41" s="314"/>
      <c r="C41" s="231"/>
      <c r="D41" s="631" t="s">
        <v>1089</v>
      </c>
      <c r="E41" s="631"/>
      <c r="F41" s="631"/>
      <c r="G41" s="631"/>
      <c r="H41" s="315">
        <f>+SUMIFS($H$12:$H$38,$D$12:$D$38,"CHAPA 24")</f>
        <v>16.368000000000002</v>
      </c>
      <c r="I41" s="316"/>
      <c r="J41" s="315">
        <f>+SUMIFS($J$12:$J$38,$D$12:$D$38,"CHAPA 24")</f>
        <v>85.113599999999991</v>
      </c>
    </row>
    <row r="42" spans="2:10" s="82" customFormat="1" ht="20.100000000000001" customHeight="1" x14ac:dyDescent="0.25">
      <c r="B42" s="317"/>
      <c r="C42" s="232"/>
      <c r="D42" s="632" t="s">
        <v>1090</v>
      </c>
      <c r="E42" s="632"/>
      <c r="F42" s="632"/>
      <c r="G42" s="632"/>
      <c r="H42" s="318">
        <f>+SUMIFS($H$12:$H$38,$D$12:$D$38,"CHAPA 26")</f>
        <v>29.051999999999996</v>
      </c>
      <c r="I42" s="319"/>
      <c r="J42" s="318">
        <f>+SUMIFS($J$12:$J$38,$D$12:$D$38,"CHAPA 26")</f>
        <v>116.20799999999998</v>
      </c>
    </row>
    <row r="43" spans="2:10" s="82" customFormat="1" ht="20.100000000000001" customHeight="1" thickBot="1" x14ac:dyDescent="0.3">
      <c r="B43" s="320"/>
      <c r="C43" s="321"/>
      <c r="D43" s="630"/>
      <c r="E43" s="630"/>
      <c r="F43" s="630"/>
      <c r="G43" s="630"/>
      <c r="H43" s="322"/>
      <c r="I43" s="323"/>
      <c r="J43" s="322"/>
    </row>
    <row r="44" spans="2:10" x14ac:dyDescent="0.25">
      <c r="J44" s="94"/>
    </row>
    <row r="45" spans="2:10" x14ac:dyDescent="0.25">
      <c r="J45" s="94"/>
    </row>
    <row r="46" spans="2:10" x14ac:dyDescent="0.25">
      <c r="J46" s="94"/>
    </row>
    <row r="47" spans="2:10" x14ac:dyDescent="0.25">
      <c r="J47" s="94"/>
    </row>
    <row r="48" spans="2:10" x14ac:dyDescent="0.25">
      <c r="J48" s="94"/>
    </row>
    <row r="49" spans="10:10" x14ac:dyDescent="0.25">
      <c r="J49" s="94"/>
    </row>
  </sheetData>
  <mergeCells count="41"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0:C30"/>
    <mergeCell ref="B31:C31"/>
    <mergeCell ref="B37:C37"/>
    <mergeCell ref="B38:C38"/>
    <mergeCell ref="B24:C24"/>
    <mergeCell ref="B25:C25"/>
    <mergeCell ref="B26:C26"/>
    <mergeCell ref="B27:C27"/>
    <mergeCell ref="B28:C28"/>
    <mergeCell ref="B29:C29"/>
    <mergeCell ref="B39:G39"/>
    <mergeCell ref="D41:G41"/>
    <mergeCell ref="D42:G42"/>
    <mergeCell ref="D43:G43"/>
    <mergeCell ref="B32:C32"/>
    <mergeCell ref="B33:C33"/>
    <mergeCell ref="B34:C34"/>
    <mergeCell ref="B35:C35"/>
    <mergeCell ref="B36:C3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264CE-6FA9-42FD-AC05-FE693F2FD521}">
  <sheetPr>
    <tabColor rgb="FF0070C0"/>
  </sheetPr>
  <dimension ref="B1:P68"/>
  <sheetViews>
    <sheetView showGridLines="0" view="pageBreakPreview" zoomScale="85" zoomScaleNormal="70" zoomScaleSheetLayoutView="85" workbookViewId="0">
      <selection activeCell="J8" sqref="J8"/>
    </sheetView>
  </sheetViews>
  <sheetFormatPr defaultColWidth="9.140625" defaultRowHeight="13.5" x14ac:dyDescent="0.25"/>
  <cols>
    <col min="1" max="1" width="1.7109375" style="93" customWidth="1"/>
    <col min="2" max="2" width="13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</row>
    <row r="2" spans="2:1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23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1083</v>
      </c>
      <c r="G7" s="3" t="s">
        <v>234</v>
      </c>
      <c r="H7" s="313" t="s">
        <v>235</v>
      </c>
      <c r="I7" s="3" t="s">
        <v>25</v>
      </c>
      <c r="J7" s="68" t="s">
        <v>338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08" t="s">
        <v>135</v>
      </c>
      <c r="C9" s="409"/>
      <c r="D9" s="414" t="s">
        <v>1084</v>
      </c>
      <c r="E9" s="424" t="s">
        <v>114</v>
      </c>
      <c r="F9" s="425"/>
      <c r="G9" s="426"/>
      <c r="H9" s="414" t="s">
        <v>16</v>
      </c>
      <c r="I9" s="427" t="s">
        <v>1085</v>
      </c>
      <c r="J9" s="429" t="s">
        <v>1086</v>
      </c>
    </row>
    <row r="10" spans="2:16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633"/>
      <c r="I10" s="428"/>
      <c r="J10" s="430"/>
    </row>
    <row r="11" spans="2:16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1087</v>
      </c>
      <c r="J11" s="107" t="s">
        <v>1087</v>
      </c>
    </row>
    <row r="12" spans="2:16" s="92" customFormat="1" ht="20.100000000000001" customHeight="1" x14ac:dyDescent="0.25">
      <c r="B12" s="402" t="s">
        <v>1088</v>
      </c>
      <c r="C12" s="403"/>
      <c r="D12" s="10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08">
        <v>3.9</v>
      </c>
      <c r="F12" s="108">
        <v>0.4</v>
      </c>
      <c r="G12" s="108">
        <v>0.3</v>
      </c>
      <c r="H12" s="108">
        <f>+(F12+G12)*2*E12</f>
        <v>5.46</v>
      </c>
      <c r="I12" s="108">
        <f t="shared" ref="I12:I15" si="0">IF(D12="CHAPA 20",7.6,IF(D12="CHAPA 22",6.4,IF(D12="CHAPA 24",5.2,IF(D12="CHAPA 26",4,0))))</f>
        <v>5.2</v>
      </c>
      <c r="J12" s="110">
        <f>+H12*I12</f>
        <v>28.391999999999999</v>
      </c>
    </row>
    <row r="13" spans="2:16" s="92" customFormat="1" ht="20.100000000000001" customHeight="1" x14ac:dyDescent="0.25">
      <c r="B13" s="404" t="s">
        <v>1088</v>
      </c>
      <c r="C13" s="405"/>
      <c r="D13" s="111" t="str">
        <f t="shared" ref="D13:D55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111">
        <v>3.9</v>
      </c>
      <c r="F13" s="111">
        <v>0.4</v>
      </c>
      <c r="G13" s="111">
        <v>0.3</v>
      </c>
      <c r="H13" s="111">
        <f t="shared" ref="H13:H55" si="2">+(F13+G13)*2*E13</f>
        <v>5.46</v>
      </c>
      <c r="I13" s="111">
        <f t="shared" si="0"/>
        <v>5.2</v>
      </c>
      <c r="J13" s="113">
        <f t="shared" ref="J13:J55" si="3">+H13*I13</f>
        <v>28.391999999999999</v>
      </c>
    </row>
    <row r="14" spans="2:16" s="92" customFormat="1" ht="20.100000000000001" customHeight="1" x14ac:dyDescent="0.25">
      <c r="B14" s="404" t="s">
        <v>1088</v>
      </c>
      <c r="C14" s="405"/>
      <c r="D14" s="111" t="str">
        <f t="shared" si="1"/>
        <v>CHAPA 26</v>
      </c>
      <c r="E14" s="111">
        <v>0.15</v>
      </c>
      <c r="F14" s="111">
        <v>0.3</v>
      </c>
      <c r="G14" s="111">
        <v>0.1</v>
      </c>
      <c r="H14" s="111">
        <f t="shared" si="2"/>
        <v>0.12</v>
      </c>
      <c r="I14" s="111">
        <f t="shared" si="0"/>
        <v>4</v>
      </c>
      <c r="J14" s="113">
        <f t="shared" si="3"/>
        <v>0.48</v>
      </c>
    </row>
    <row r="15" spans="2:16" s="92" customFormat="1" ht="20.100000000000001" customHeight="1" x14ac:dyDescent="0.25">
      <c r="B15" s="404" t="s">
        <v>1088</v>
      </c>
      <c r="C15" s="405"/>
      <c r="D15" s="111" t="str">
        <f t="shared" si="1"/>
        <v>CHAPA 26</v>
      </c>
      <c r="E15" s="111">
        <v>2.27</v>
      </c>
      <c r="F15" s="111">
        <v>0.15</v>
      </c>
      <c r="G15" s="111">
        <v>0.15</v>
      </c>
      <c r="H15" s="111">
        <f t="shared" si="2"/>
        <v>1.3619999999999999</v>
      </c>
      <c r="I15" s="111">
        <f t="shared" si="0"/>
        <v>4</v>
      </c>
      <c r="J15" s="113">
        <f t="shared" si="3"/>
        <v>5.4479999999999995</v>
      </c>
    </row>
    <row r="16" spans="2:16" s="92" customFormat="1" ht="20.100000000000001" customHeight="1" x14ac:dyDescent="0.25">
      <c r="B16" s="404" t="s">
        <v>1088</v>
      </c>
      <c r="C16" s="405"/>
      <c r="D16" s="111" t="str">
        <f t="shared" si="1"/>
        <v>CHAPA 26</v>
      </c>
      <c r="E16" s="111">
        <v>7.21</v>
      </c>
      <c r="F16" s="111">
        <v>0.15</v>
      </c>
      <c r="G16" s="111">
        <v>0.15</v>
      </c>
      <c r="H16" s="111">
        <f t="shared" si="2"/>
        <v>4.3259999999999996</v>
      </c>
      <c r="I16" s="111">
        <f>IF(D16="CHAPA 20",7.6,IF(D16="CHAPA 22",6.4,IF(D16="CHAPA 24",5.2,IF(D16="CHAPA 26",4,0))))</f>
        <v>4</v>
      </c>
      <c r="J16" s="113">
        <f t="shared" si="3"/>
        <v>17.303999999999998</v>
      </c>
    </row>
    <row r="17" spans="2:10" s="92" customFormat="1" ht="20.100000000000001" customHeight="1" x14ac:dyDescent="0.25">
      <c r="B17" s="404" t="s">
        <v>1088</v>
      </c>
      <c r="C17" s="405"/>
      <c r="D17" s="111" t="str">
        <f t="shared" si="1"/>
        <v>CHAPA 24</v>
      </c>
      <c r="E17" s="111">
        <v>0.5</v>
      </c>
      <c r="F17" s="111">
        <v>0.4</v>
      </c>
      <c r="G17" s="111">
        <v>0.2</v>
      </c>
      <c r="H17" s="111">
        <f t="shared" si="2"/>
        <v>0.60000000000000009</v>
      </c>
      <c r="I17" s="111">
        <f t="shared" ref="I17:I55" si="4">IF(D17="CHAPA 20",7.6,IF(D17="CHAPA 22",6.4,IF(D17="CHAPA 24",5.2,IF(D17="CHAPA 26",4,0))))</f>
        <v>5.2</v>
      </c>
      <c r="J17" s="113">
        <f t="shared" si="3"/>
        <v>3.1200000000000006</v>
      </c>
    </row>
    <row r="18" spans="2:10" s="92" customFormat="1" ht="20.100000000000001" customHeight="1" x14ac:dyDescent="0.25">
      <c r="B18" s="404" t="s">
        <v>1088</v>
      </c>
      <c r="C18" s="405"/>
      <c r="D18" s="111" t="str">
        <f t="shared" si="1"/>
        <v>CHAPA 24</v>
      </c>
      <c r="E18" s="111">
        <v>0.5</v>
      </c>
      <c r="F18" s="111">
        <v>0.4</v>
      </c>
      <c r="G18" s="111">
        <v>0.2</v>
      </c>
      <c r="H18" s="111">
        <f t="shared" si="2"/>
        <v>0.60000000000000009</v>
      </c>
      <c r="I18" s="111">
        <f t="shared" si="4"/>
        <v>5.2</v>
      </c>
      <c r="J18" s="113">
        <f t="shared" si="3"/>
        <v>3.1200000000000006</v>
      </c>
    </row>
    <row r="19" spans="2:10" s="92" customFormat="1" ht="20.100000000000001" customHeight="1" x14ac:dyDescent="0.25">
      <c r="B19" s="404" t="s">
        <v>1088</v>
      </c>
      <c r="C19" s="405"/>
      <c r="D19" s="111" t="str">
        <f t="shared" si="1"/>
        <v>CHAPA 26</v>
      </c>
      <c r="E19" s="111">
        <v>3.9</v>
      </c>
      <c r="F19" s="111">
        <v>0.15</v>
      </c>
      <c r="G19" s="111">
        <v>0.15</v>
      </c>
      <c r="H19" s="111">
        <f t="shared" si="2"/>
        <v>2.34</v>
      </c>
      <c r="I19" s="111">
        <f t="shared" si="4"/>
        <v>4</v>
      </c>
      <c r="J19" s="113">
        <f t="shared" si="3"/>
        <v>9.36</v>
      </c>
    </row>
    <row r="20" spans="2:10" s="92" customFormat="1" ht="20.100000000000001" customHeight="1" x14ac:dyDescent="0.25">
      <c r="B20" s="404" t="s">
        <v>1088</v>
      </c>
      <c r="C20" s="405"/>
      <c r="D20" s="111" t="str">
        <f t="shared" si="1"/>
        <v>CHAPA 26</v>
      </c>
      <c r="E20" s="111">
        <v>1.8</v>
      </c>
      <c r="F20" s="111">
        <v>0.15</v>
      </c>
      <c r="G20" s="111">
        <v>0.15</v>
      </c>
      <c r="H20" s="111">
        <f t="shared" si="2"/>
        <v>1.08</v>
      </c>
      <c r="I20" s="111">
        <f t="shared" si="4"/>
        <v>4</v>
      </c>
      <c r="J20" s="113">
        <f t="shared" si="3"/>
        <v>4.32</v>
      </c>
    </row>
    <row r="21" spans="2:10" s="92" customFormat="1" ht="20.100000000000001" customHeight="1" x14ac:dyDescent="0.25">
      <c r="B21" s="404" t="s">
        <v>1088</v>
      </c>
      <c r="C21" s="405"/>
      <c r="D21" s="111" t="str">
        <f t="shared" si="1"/>
        <v>CHAPA 26</v>
      </c>
      <c r="E21" s="111">
        <v>0.15</v>
      </c>
      <c r="F21" s="111">
        <v>0.3</v>
      </c>
      <c r="G21" s="111">
        <v>0.1</v>
      </c>
      <c r="H21" s="111">
        <f t="shared" si="2"/>
        <v>0.12</v>
      </c>
      <c r="I21" s="111">
        <f t="shared" si="4"/>
        <v>4</v>
      </c>
      <c r="J21" s="113">
        <f t="shared" si="3"/>
        <v>0.48</v>
      </c>
    </row>
    <row r="22" spans="2:10" s="92" customFormat="1" ht="20.100000000000001" customHeight="1" x14ac:dyDescent="0.25">
      <c r="B22" s="404" t="s">
        <v>1088</v>
      </c>
      <c r="C22" s="405"/>
      <c r="D22" s="111" t="str">
        <f t="shared" si="1"/>
        <v>CHAPA 24</v>
      </c>
      <c r="E22" s="111">
        <v>0.5</v>
      </c>
      <c r="F22" s="111">
        <v>0.4</v>
      </c>
      <c r="G22" s="111">
        <v>0.2</v>
      </c>
      <c r="H22" s="111">
        <f t="shared" si="2"/>
        <v>0.60000000000000009</v>
      </c>
      <c r="I22" s="111">
        <f t="shared" si="4"/>
        <v>5.2</v>
      </c>
      <c r="J22" s="113">
        <f t="shared" si="3"/>
        <v>3.1200000000000006</v>
      </c>
    </row>
    <row r="23" spans="2:10" s="92" customFormat="1" ht="20.100000000000001" customHeight="1" x14ac:dyDescent="0.25">
      <c r="B23" s="404" t="s">
        <v>1088</v>
      </c>
      <c r="C23" s="405"/>
      <c r="D23" s="111" t="str">
        <f t="shared" si="1"/>
        <v>CHAPA 26</v>
      </c>
      <c r="E23" s="111">
        <v>0.53</v>
      </c>
      <c r="F23" s="111">
        <v>0.15</v>
      </c>
      <c r="G23" s="111">
        <v>0.15</v>
      </c>
      <c r="H23" s="111">
        <f t="shared" si="2"/>
        <v>0.318</v>
      </c>
      <c r="I23" s="111">
        <f t="shared" si="4"/>
        <v>4</v>
      </c>
      <c r="J23" s="113">
        <f t="shared" si="3"/>
        <v>1.272</v>
      </c>
    </row>
    <row r="24" spans="2:10" s="92" customFormat="1" ht="20.100000000000001" customHeight="1" x14ac:dyDescent="0.25">
      <c r="B24" s="404" t="s">
        <v>1088</v>
      </c>
      <c r="C24" s="405"/>
      <c r="D24" s="111" t="str">
        <f t="shared" si="1"/>
        <v>CHAPA 26</v>
      </c>
      <c r="E24" s="111">
        <v>1.32</v>
      </c>
      <c r="F24" s="111">
        <v>0.15</v>
      </c>
      <c r="G24" s="111">
        <v>0.15</v>
      </c>
      <c r="H24" s="111">
        <f t="shared" si="2"/>
        <v>0.79200000000000004</v>
      </c>
      <c r="I24" s="111">
        <f t="shared" si="4"/>
        <v>4</v>
      </c>
      <c r="J24" s="113">
        <f t="shared" si="3"/>
        <v>3.1680000000000001</v>
      </c>
    </row>
    <row r="25" spans="2:10" s="92" customFormat="1" ht="20.100000000000001" customHeight="1" x14ac:dyDescent="0.25">
      <c r="B25" s="404" t="s">
        <v>1088</v>
      </c>
      <c r="C25" s="405"/>
      <c r="D25" s="111" t="str">
        <f t="shared" si="1"/>
        <v>CHAPA 26</v>
      </c>
      <c r="E25" s="111">
        <v>0.15</v>
      </c>
      <c r="F25" s="111">
        <v>0.3</v>
      </c>
      <c r="G25" s="111">
        <v>0.1</v>
      </c>
      <c r="H25" s="111">
        <f t="shared" si="2"/>
        <v>0.12</v>
      </c>
      <c r="I25" s="111">
        <f t="shared" si="4"/>
        <v>4</v>
      </c>
      <c r="J25" s="113">
        <f t="shared" si="3"/>
        <v>0.48</v>
      </c>
    </row>
    <row r="26" spans="2:10" s="92" customFormat="1" ht="20.100000000000001" customHeight="1" x14ac:dyDescent="0.25">
      <c r="B26" s="404" t="s">
        <v>1088</v>
      </c>
      <c r="C26" s="405"/>
      <c r="D26" s="111" t="str">
        <f t="shared" si="1"/>
        <v>CHAPA 24</v>
      </c>
      <c r="E26" s="111">
        <v>0.5</v>
      </c>
      <c r="F26" s="111">
        <v>0.4</v>
      </c>
      <c r="G26" s="111">
        <v>0.2</v>
      </c>
      <c r="H26" s="111">
        <f t="shared" si="2"/>
        <v>0.60000000000000009</v>
      </c>
      <c r="I26" s="111">
        <f t="shared" si="4"/>
        <v>5.2</v>
      </c>
      <c r="J26" s="113">
        <f t="shared" si="3"/>
        <v>3.1200000000000006</v>
      </c>
    </row>
    <row r="27" spans="2:10" s="92" customFormat="1" ht="20.100000000000001" customHeight="1" x14ac:dyDescent="0.25">
      <c r="B27" s="404" t="s">
        <v>1088</v>
      </c>
      <c r="C27" s="405"/>
      <c r="D27" s="111" t="str">
        <f t="shared" si="1"/>
        <v>CHAPA 26</v>
      </c>
      <c r="E27" s="111">
        <v>0.39</v>
      </c>
      <c r="F27" s="111">
        <v>0.15</v>
      </c>
      <c r="G27" s="111">
        <v>0.15</v>
      </c>
      <c r="H27" s="111">
        <f t="shared" si="2"/>
        <v>0.23399999999999999</v>
      </c>
      <c r="I27" s="111">
        <f t="shared" si="4"/>
        <v>4</v>
      </c>
      <c r="J27" s="113">
        <f t="shared" si="3"/>
        <v>0.93599999999999994</v>
      </c>
    </row>
    <row r="28" spans="2:10" s="92" customFormat="1" ht="20.100000000000001" customHeight="1" x14ac:dyDescent="0.25">
      <c r="B28" s="404" t="s">
        <v>1088</v>
      </c>
      <c r="C28" s="405"/>
      <c r="D28" s="111" t="str">
        <f t="shared" si="1"/>
        <v>CHAPA 26</v>
      </c>
      <c r="E28" s="111">
        <v>2.23</v>
      </c>
      <c r="F28" s="111">
        <v>0.15</v>
      </c>
      <c r="G28" s="111">
        <v>0.15</v>
      </c>
      <c r="H28" s="111">
        <f t="shared" si="2"/>
        <v>1.3379999999999999</v>
      </c>
      <c r="I28" s="111">
        <f t="shared" si="4"/>
        <v>4</v>
      </c>
      <c r="J28" s="113">
        <f t="shared" si="3"/>
        <v>5.3519999999999994</v>
      </c>
    </row>
    <row r="29" spans="2:10" s="92" customFormat="1" ht="20.100000000000001" customHeight="1" x14ac:dyDescent="0.25">
      <c r="B29" s="404" t="s">
        <v>1088</v>
      </c>
      <c r="C29" s="405"/>
      <c r="D29" s="111" t="str">
        <f t="shared" si="1"/>
        <v>CHAPA 26</v>
      </c>
      <c r="E29" s="111">
        <v>0.15</v>
      </c>
      <c r="F29" s="111">
        <v>0.3</v>
      </c>
      <c r="G29" s="111">
        <v>0.1</v>
      </c>
      <c r="H29" s="111">
        <f t="shared" si="2"/>
        <v>0.12</v>
      </c>
      <c r="I29" s="111">
        <f t="shared" si="4"/>
        <v>4</v>
      </c>
      <c r="J29" s="113">
        <f t="shared" si="3"/>
        <v>0.48</v>
      </c>
    </row>
    <row r="30" spans="2:10" s="92" customFormat="1" ht="20.100000000000001" customHeight="1" x14ac:dyDescent="0.25">
      <c r="B30" s="404" t="s">
        <v>1088</v>
      </c>
      <c r="C30" s="405"/>
      <c r="D30" s="111" t="str">
        <f t="shared" si="1"/>
        <v>CHAPA 24</v>
      </c>
      <c r="E30" s="111">
        <v>0.5</v>
      </c>
      <c r="F30" s="111">
        <v>0.4</v>
      </c>
      <c r="G30" s="111">
        <v>0.2</v>
      </c>
      <c r="H30" s="111">
        <f t="shared" si="2"/>
        <v>0.60000000000000009</v>
      </c>
      <c r="I30" s="111">
        <f t="shared" si="4"/>
        <v>5.2</v>
      </c>
      <c r="J30" s="113">
        <f t="shared" si="3"/>
        <v>3.1200000000000006</v>
      </c>
    </row>
    <row r="31" spans="2:10" s="92" customFormat="1" ht="20.100000000000001" customHeight="1" x14ac:dyDescent="0.25">
      <c r="B31" s="404" t="s">
        <v>1088</v>
      </c>
      <c r="C31" s="405"/>
      <c r="D31" s="111" t="str">
        <f t="shared" si="1"/>
        <v>CHAPA 26</v>
      </c>
      <c r="E31" s="111">
        <v>1.03</v>
      </c>
      <c r="F31" s="111">
        <v>0.15</v>
      </c>
      <c r="G31" s="111">
        <v>0.15</v>
      </c>
      <c r="H31" s="111">
        <f t="shared" si="2"/>
        <v>0.61799999999999999</v>
      </c>
      <c r="I31" s="111">
        <f t="shared" si="4"/>
        <v>4</v>
      </c>
      <c r="J31" s="113">
        <f t="shared" si="3"/>
        <v>2.472</v>
      </c>
    </row>
    <row r="32" spans="2:10" s="92" customFormat="1" ht="20.100000000000001" customHeight="1" x14ac:dyDescent="0.25">
      <c r="B32" s="404" t="s">
        <v>1088</v>
      </c>
      <c r="C32" s="405"/>
      <c r="D32" s="111" t="str">
        <f t="shared" si="1"/>
        <v>CHAPA 26</v>
      </c>
      <c r="E32" s="111">
        <v>2.19</v>
      </c>
      <c r="F32" s="111">
        <v>0.15</v>
      </c>
      <c r="G32" s="111">
        <v>0.15</v>
      </c>
      <c r="H32" s="111">
        <f t="shared" si="2"/>
        <v>1.3139999999999998</v>
      </c>
      <c r="I32" s="111">
        <f t="shared" si="4"/>
        <v>4</v>
      </c>
      <c r="J32" s="113">
        <f t="shared" si="3"/>
        <v>5.2559999999999993</v>
      </c>
    </row>
    <row r="33" spans="2:10" s="92" customFormat="1" ht="20.100000000000001" customHeight="1" x14ac:dyDescent="0.25">
      <c r="B33" s="404" t="s">
        <v>1088</v>
      </c>
      <c r="C33" s="405"/>
      <c r="D33" s="111" t="str">
        <f t="shared" si="1"/>
        <v>CHAPA 26</v>
      </c>
      <c r="E33" s="111">
        <v>0.47</v>
      </c>
      <c r="F33" s="111">
        <v>0.15</v>
      </c>
      <c r="G33" s="111">
        <v>0.15</v>
      </c>
      <c r="H33" s="111">
        <f t="shared" si="2"/>
        <v>0.28199999999999997</v>
      </c>
      <c r="I33" s="111">
        <f t="shared" si="4"/>
        <v>4</v>
      </c>
      <c r="J33" s="113">
        <f t="shared" si="3"/>
        <v>1.1279999999999999</v>
      </c>
    </row>
    <row r="34" spans="2:10" s="92" customFormat="1" ht="20.100000000000001" customHeight="1" x14ac:dyDescent="0.25">
      <c r="B34" s="404" t="s">
        <v>1088</v>
      </c>
      <c r="C34" s="405"/>
      <c r="D34" s="111" t="str">
        <f t="shared" si="1"/>
        <v>CHAPA 26</v>
      </c>
      <c r="E34" s="111">
        <v>3.83</v>
      </c>
      <c r="F34" s="111">
        <v>0.15</v>
      </c>
      <c r="G34" s="111">
        <v>0.15</v>
      </c>
      <c r="H34" s="111">
        <f t="shared" si="2"/>
        <v>2.298</v>
      </c>
      <c r="I34" s="111">
        <f t="shared" si="4"/>
        <v>4</v>
      </c>
      <c r="J34" s="113">
        <f t="shared" si="3"/>
        <v>9.1920000000000002</v>
      </c>
    </row>
    <row r="35" spans="2:10" s="92" customFormat="1" ht="20.100000000000001" customHeight="1" x14ac:dyDescent="0.25">
      <c r="B35" s="404" t="s">
        <v>1088</v>
      </c>
      <c r="C35" s="405"/>
      <c r="D35" s="111" t="str">
        <f t="shared" si="1"/>
        <v>CHAPA 26</v>
      </c>
      <c r="E35" s="111">
        <v>2.68</v>
      </c>
      <c r="F35" s="111">
        <v>0.15</v>
      </c>
      <c r="G35" s="111">
        <v>0.15</v>
      </c>
      <c r="H35" s="111">
        <f t="shared" si="2"/>
        <v>1.6080000000000001</v>
      </c>
      <c r="I35" s="111">
        <f t="shared" si="4"/>
        <v>4</v>
      </c>
      <c r="J35" s="113">
        <f t="shared" si="3"/>
        <v>6.4320000000000004</v>
      </c>
    </row>
    <row r="36" spans="2:10" s="92" customFormat="1" ht="20.100000000000001" customHeight="1" x14ac:dyDescent="0.25">
      <c r="B36" s="404" t="s">
        <v>1088</v>
      </c>
      <c r="C36" s="405"/>
      <c r="D36" s="111" t="str">
        <f t="shared" si="1"/>
        <v>CHAPA 26</v>
      </c>
      <c r="E36" s="111">
        <v>0.15</v>
      </c>
      <c r="F36" s="111">
        <v>0.3</v>
      </c>
      <c r="G36" s="111">
        <v>0.2</v>
      </c>
      <c r="H36" s="111">
        <f t="shared" si="2"/>
        <v>0.15</v>
      </c>
      <c r="I36" s="111">
        <f t="shared" si="4"/>
        <v>4</v>
      </c>
      <c r="J36" s="113">
        <f t="shared" si="3"/>
        <v>0.6</v>
      </c>
    </row>
    <row r="37" spans="2:10" s="92" customFormat="1" ht="20.100000000000001" customHeight="1" x14ac:dyDescent="0.25">
      <c r="B37" s="404" t="s">
        <v>1088</v>
      </c>
      <c r="C37" s="405"/>
      <c r="D37" s="111" t="str">
        <f t="shared" si="1"/>
        <v>CHAPA 24</v>
      </c>
      <c r="E37" s="111">
        <v>0.5</v>
      </c>
      <c r="F37" s="111">
        <v>0.4</v>
      </c>
      <c r="G37" s="111">
        <v>0.2</v>
      </c>
      <c r="H37" s="111">
        <f t="shared" si="2"/>
        <v>0.60000000000000009</v>
      </c>
      <c r="I37" s="111">
        <f t="shared" si="4"/>
        <v>5.2</v>
      </c>
      <c r="J37" s="113">
        <f t="shared" si="3"/>
        <v>3.1200000000000006</v>
      </c>
    </row>
    <row r="38" spans="2:10" s="92" customFormat="1" ht="20.100000000000001" customHeight="1" x14ac:dyDescent="0.25">
      <c r="B38" s="404" t="s">
        <v>1088</v>
      </c>
      <c r="C38" s="405"/>
      <c r="D38" s="111" t="str">
        <f t="shared" si="1"/>
        <v>CHAPA 26</v>
      </c>
      <c r="E38" s="111">
        <v>0.77</v>
      </c>
      <c r="F38" s="111">
        <v>0.15</v>
      </c>
      <c r="G38" s="111">
        <v>0.15</v>
      </c>
      <c r="H38" s="111">
        <f t="shared" si="2"/>
        <v>0.46199999999999997</v>
      </c>
      <c r="I38" s="111">
        <f t="shared" si="4"/>
        <v>4</v>
      </c>
      <c r="J38" s="113">
        <f t="shared" si="3"/>
        <v>1.8479999999999999</v>
      </c>
    </row>
    <row r="39" spans="2:10" s="92" customFormat="1" ht="20.100000000000001" customHeight="1" x14ac:dyDescent="0.25">
      <c r="B39" s="404" t="s">
        <v>1088</v>
      </c>
      <c r="C39" s="405"/>
      <c r="D39" s="111" t="str">
        <f t="shared" si="1"/>
        <v>CHAPA 26</v>
      </c>
      <c r="E39" s="111">
        <v>1.71</v>
      </c>
      <c r="F39" s="111">
        <v>0.15</v>
      </c>
      <c r="G39" s="111">
        <v>0.15</v>
      </c>
      <c r="H39" s="111">
        <f t="shared" si="2"/>
        <v>1.026</v>
      </c>
      <c r="I39" s="111">
        <f t="shared" si="4"/>
        <v>4</v>
      </c>
      <c r="J39" s="113">
        <f t="shared" si="3"/>
        <v>4.1040000000000001</v>
      </c>
    </row>
    <row r="40" spans="2:10" s="92" customFormat="1" ht="19.5" customHeight="1" x14ac:dyDescent="0.25">
      <c r="B40" s="404" t="s">
        <v>1088</v>
      </c>
      <c r="C40" s="405"/>
      <c r="D40" s="111" t="str">
        <f t="shared" si="1"/>
        <v>CHAPA 26</v>
      </c>
      <c r="E40" s="111">
        <v>0.79</v>
      </c>
      <c r="F40" s="111">
        <v>0.15</v>
      </c>
      <c r="G40" s="111">
        <v>0.15</v>
      </c>
      <c r="H40" s="111">
        <f t="shared" si="2"/>
        <v>0.47399999999999998</v>
      </c>
      <c r="I40" s="111">
        <f t="shared" si="4"/>
        <v>4</v>
      </c>
      <c r="J40" s="113">
        <f t="shared" si="3"/>
        <v>1.8959999999999999</v>
      </c>
    </row>
    <row r="41" spans="2:10" s="92" customFormat="1" ht="20.100000000000001" customHeight="1" x14ac:dyDescent="0.25">
      <c r="B41" s="404" t="s">
        <v>1088</v>
      </c>
      <c r="C41" s="405"/>
      <c r="D41" s="111" t="str">
        <f t="shared" si="1"/>
        <v>CHAPA 26</v>
      </c>
      <c r="E41" s="111">
        <v>7.41</v>
      </c>
      <c r="F41" s="111">
        <v>0.15</v>
      </c>
      <c r="G41" s="111">
        <v>0.15</v>
      </c>
      <c r="H41" s="111">
        <f t="shared" si="2"/>
        <v>4.4459999999999997</v>
      </c>
      <c r="I41" s="111">
        <f t="shared" si="4"/>
        <v>4</v>
      </c>
      <c r="J41" s="113">
        <f t="shared" si="3"/>
        <v>17.783999999999999</v>
      </c>
    </row>
    <row r="42" spans="2:10" s="92" customFormat="1" ht="20.100000000000001" customHeight="1" x14ac:dyDescent="0.25">
      <c r="B42" s="404" t="s">
        <v>1088</v>
      </c>
      <c r="C42" s="405"/>
      <c r="D42" s="111" t="str">
        <f t="shared" si="1"/>
        <v>CHAPA 26</v>
      </c>
      <c r="E42" s="111">
        <v>2.99</v>
      </c>
      <c r="F42" s="111">
        <v>0.15</v>
      </c>
      <c r="G42" s="111">
        <v>0.15</v>
      </c>
      <c r="H42" s="111">
        <f t="shared" si="2"/>
        <v>1.794</v>
      </c>
      <c r="I42" s="111">
        <f t="shared" si="4"/>
        <v>4</v>
      </c>
      <c r="J42" s="113">
        <f t="shared" si="3"/>
        <v>7.1760000000000002</v>
      </c>
    </row>
    <row r="43" spans="2:10" s="92" customFormat="1" ht="20.100000000000001" customHeight="1" x14ac:dyDescent="0.25">
      <c r="B43" s="404" t="s">
        <v>1088</v>
      </c>
      <c r="C43" s="405"/>
      <c r="D43" s="111" t="str">
        <f t="shared" si="1"/>
        <v>CHAPA 26</v>
      </c>
      <c r="E43" s="111">
        <v>0.15</v>
      </c>
      <c r="F43" s="111">
        <v>0.3</v>
      </c>
      <c r="G43" s="111">
        <v>0.1</v>
      </c>
      <c r="H43" s="111">
        <f t="shared" si="2"/>
        <v>0.12</v>
      </c>
      <c r="I43" s="111">
        <f t="shared" si="4"/>
        <v>4</v>
      </c>
      <c r="J43" s="113">
        <f t="shared" si="3"/>
        <v>0.48</v>
      </c>
    </row>
    <row r="44" spans="2:10" s="92" customFormat="1" ht="20.100000000000001" customHeight="1" x14ac:dyDescent="0.25">
      <c r="B44" s="404" t="s">
        <v>1088</v>
      </c>
      <c r="C44" s="405"/>
      <c r="D44" s="111" t="str">
        <f t="shared" si="1"/>
        <v>CHAPA 24</v>
      </c>
      <c r="E44" s="111">
        <v>0.63</v>
      </c>
      <c r="F44" s="111">
        <v>0.6</v>
      </c>
      <c r="G44" s="111">
        <v>0.3</v>
      </c>
      <c r="H44" s="111">
        <f t="shared" si="2"/>
        <v>1.1339999999999999</v>
      </c>
      <c r="I44" s="111">
        <f t="shared" si="4"/>
        <v>5.2</v>
      </c>
      <c r="J44" s="113">
        <f t="shared" si="3"/>
        <v>5.8967999999999998</v>
      </c>
    </row>
    <row r="45" spans="2:10" s="92" customFormat="1" ht="20.100000000000001" customHeight="1" x14ac:dyDescent="0.25">
      <c r="B45" s="404" t="s">
        <v>1088</v>
      </c>
      <c r="C45" s="405"/>
      <c r="D45" s="111" t="str">
        <f t="shared" si="1"/>
        <v>CHAPA 26</v>
      </c>
      <c r="E45" s="111">
        <v>0.5</v>
      </c>
      <c r="F45" s="111">
        <v>0.25</v>
      </c>
      <c r="G45" s="111">
        <v>0.25</v>
      </c>
      <c r="H45" s="111">
        <f t="shared" si="2"/>
        <v>0.5</v>
      </c>
      <c r="I45" s="111">
        <f t="shared" si="4"/>
        <v>4</v>
      </c>
      <c r="J45" s="113">
        <f t="shared" si="3"/>
        <v>2</v>
      </c>
    </row>
    <row r="46" spans="2:10" s="92" customFormat="1" ht="20.100000000000001" customHeight="1" x14ac:dyDescent="0.25">
      <c r="B46" s="404" t="s">
        <v>1088</v>
      </c>
      <c r="C46" s="405"/>
      <c r="D46" s="111" t="str">
        <f t="shared" si="1"/>
        <v>CHAPA 26</v>
      </c>
      <c r="E46" s="111">
        <v>3.45</v>
      </c>
      <c r="F46" s="111">
        <v>0.25</v>
      </c>
      <c r="G46" s="111">
        <v>0.25</v>
      </c>
      <c r="H46" s="111">
        <f t="shared" si="2"/>
        <v>3.45</v>
      </c>
      <c r="I46" s="111">
        <f t="shared" si="4"/>
        <v>4</v>
      </c>
      <c r="J46" s="113">
        <f t="shared" si="3"/>
        <v>13.8</v>
      </c>
    </row>
    <row r="47" spans="2:10" s="92" customFormat="1" ht="20.100000000000001" customHeight="1" x14ac:dyDescent="0.25">
      <c r="B47" s="404" t="s">
        <v>1088</v>
      </c>
      <c r="C47" s="405"/>
      <c r="D47" s="111" t="str">
        <f t="shared" si="1"/>
        <v>CHAPA 26</v>
      </c>
      <c r="E47" s="111">
        <v>1.38</v>
      </c>
      <c r="F47" s="111">
        <v>0.25</v>
      </c>
      <c r="G47" s="111">
        <v>0.25</v>
      </c>
      <c r="H47" s="111">
        <f t="shared" si="2"/>
        <v>1.38</v>
      </c>
      <c r="I47" s="111">
        <f t="shared" si="4"/>
        <v>4</v>
      </c>
      <c r="J47" s="113">
        <f t="shared" si="3"/>
        <v>5.52</v>
      </c>
    </row>
    <row r="48" spans="2:10" s="92" customFormat="1" ht="20.100000000000001" customHeight="1" x14ac:dyDescent="0.25">
      <c r="B48" s="404" t="s">
        <v>1088</v>
      </c>
      <c r="C48" s="405"/>
      <c r="D48" s="111" t="str">
        <f t="shared" si="1"/>
        <v>CHAPA 24</v>
      </c>
      <c r="E48" s="111">
        <v>0.25</v>
      </c>
      <c r="F48" s="111">
        <v>0.45</v>
      </c>
      <c r="G48" s="111">
        <v>0.25</v>
      </c>
      <c r="H48" s="111">
        <f t="shared" si="2"/>
        <v>0.35</v>
      </c>
      <c r="I48" s="111">
        <f t="shared" si="4"/>
        <v>5.2</v>
      </c>
      <c r="J48" s="113">
        <f t="shared" si="3"/>
        <v>1.8199999999999998</v>
      </c>
    </row>
    <row r="49" spans="2:10" s="92" customFormat="1" ht="20.100000000000001" customHeight="1" x14ac:dyDescent="0.25">
      <c r="B49" s="404" t="s">
        <v>1088</v>
      </c>
      <c r="C49" s="405"/>
      <c r="D49" s="111" t="str">
        <f t="shared" si="1"/>
        <v>CHAPA 26</v>
      </c>
      <c r="E49" s="111">
        <v>4.4000000000000004</v>
      </c>
      <c r="F49" s="111">
        <v>0.25</v>
      </c>
      <c r="G49" s="111">
        <v>0.25</v>
      </c>
      <c r="H49" s="111">
        <f t="shared" si="2"/>
        <v>4.4000000000000004</v>
      </c>
      <c r="I49" s="111">
        <f t="shared" si="4"/>
        <v>4</v>
      </c>
      <c r="J49" s="113">
        <f t="shared" si="3"/>
        <v>17.600000000000001</v>
      </c>
    </row>
    <row r="50" spans="2:10" s="92" customFormat="1" ht="20.100000000000001" customHeight="1" x14ac:dyDescent="0.25">
      <c r="B50" s="404" t="s">
        <v>1088</v>
      </c>
      <c r="C50" s="405"/>
      <c r="D50" s="111" t="str">
        <f t="shared" si="1"/>
        <v>CHAPA 26</v>
      </c>
      <c r="E50" s="111">
        <v>1.1299999999999999</v>
      </c>
      <c r="F50" s="111">
        <v>0.25</v>
      </c>
      <c r="G50" s="111">
        <v>0.25</v>
      </c>
      <c r="H50" s="111">
        <f t="shared" si="2"/>
        <v>1.1299999999999999</v>
      </c>
      <c r="I50" s="111">
        <f t="shared" si="4"/>
        <v>4</v>
      </c>
      <c r="J50" s="113">
        <f t="shared" si="3"/>
        <v>4.5199999999999996</v>
      </c>
    </row>
    <row r="51" spans="2:10" s="92" customFormat="1" ht="20.100000000000001" customHeight="1" x14ac:dyDescent="0.25">
      <c r="B51" s="404" t="s">
        <v>1088</v>
      </c>
      <c r="C51" s="405"/>
      <c r="D51" s="111" t="str">
        <f t="shared" si="1"/>
        <v>CHAPA 26</v>
      </c>
      <c r="E51" s="111">
        <v>1.46</v>
      </c>
      <c r="F51" s="111">
        <v>0.25</v>
      </c>
      <c r="G51" s="111">
        <v>0.25</v>
      </c>
      <c r="H51" s="111">
        <f t="shared" si="2"/>
        <v>1.46</v>
      </c>
      <c r="I51" s="111">
        <f t="shared" si="4"/>
        <v>4</v>
      </c>
      <c r="J51" s="113">
        <f t="shared" si="3"/>
        <v>5.84</v>
      </c>
    </row>
    <row r="52" spans="2:10" s="92" customFormat="1" ht="20.100000000000001" customHeight="1" x14ac:dyDescent="0.25">
      <c r="B52" s="404" t="s">
        <v>1088</v>
      </c>
      <c r="C52" s="405"/>
      <c r="D52" s="111" t="str">
        <f t="shared" si="1"/>
        <v>CHAPA 24</v>
      </c>
      <c r="E52" s="111">
        <v>0.15</v>
      </c>
      <c r="F52" s="111">
        <v>0.5</v>
      </c>
      <c r="G52" s="111">
        <v>0.2</v>
      </c>
      <c r="H52" s="111">
        <f t="shared" si="2"/>
        <v>0.21</v>
      </c>
      <c r="I52" s="111">
        <f t="shared" si="4"/>
        <v>5.2</v>
      </c>
      <c r="J52" s="113">
        <f t="shared" si="3"/>
        <v>1.0920000000000001</v>
      </c>
    </row>
    <row r="53" spans="2:10" s="92" customFormat="1" ht="20.100000000000001" customHeight="1" x14ac:dyDescent="0.25">
      <c r="B53" s="404" t="s">
        <v>1088</v>
      </c>
      <c r="C53" s="405"/>
      <c r="D53" s="111" t="str">
        <f t="shared" si="1"/>
        <v>CHAPA 24</v>
      </c>
      <c r="E53" s="111">
        <v>0.84</v>
      </c>
      <c r="F53" s="111">
        <v>0.6</v>
      </c>
      <c r="G53" s="111">
        <v>0.3</v>
      </c>
      <c r="H53" s="111">
        <f t="shared" si="2"/>
        <v>1.5119999999999998</v>
      </c>
      <c r="I53" s="111">
        <f t="shared" si="4"/>
        <v>5.2</v>
      </c>
      <c r="J53" s="113">
        <f t="shared" si="3"/>
        <v>7.8623999999999992</v>
      </c>
    </row>
    <row r="54" spans="2:10" s="92" customFormat="1" ht="20.100000000000001" customHeight="1" x14ac:dyDescent="0.25">
      <c r="B54" s="404" t="s">
        <v>1088</v>
      </c>
      <c r="C54" s="405"/>
      <c r="D54" s="111" t="str">
        <f t="shared" si="1"/>
        <v>CHAPA 26</v>
      </c>
      <c r="E54" s="111">
        <v>0.48</v>
      </c>
      <c r="F54" s="111">
        <v>0.3</v>
      </c>
      <c r="G54" s="111">
        <v>0.3</v>
      </c>
      <c r="H54" s="111">
        <f t="shared" si="2"/>
        <v>0.57599999999999996</v>
      </c>
      <c r="I54" s="111">
        <f t="shared" si="4"/>
        <v>4</v>
      </c>
      <c r="J54" s="113">
        <f t="shared" si="3"/>
        <v>2.3039999999999998</v>
      </c>
    </row>
    <row r="55" spans="2:10" s="92" customFormat="1" ht="20.100000000000001" customHeight="1" x14ac:dyDescent="0.25">
      <c r="B55" s="404" t="s">
        <v>1088</v>
      </c>
      <c r="C55" s="405"/>
      <c r="D55" s="111" t="str">
        <f t="shared" si="1"/>
        <v>CHAPA 26</v>
      </c>
      <c r="E55" s="111">
        <v>2.4900000000000002</v>
      </c>
      <c r="F55" s="111">
        <v>0.25</v>
      </c>
      <c r="G55" s="111">
        <v>0.25</v>
      </c>
      <c r="H55" s="111">
        <f t="shared" si="2"/>
        <v>2.4900000000000002</v>
      </c>
      <c r="I55" s="111">
        <f t="shared" si="4"/>
        <v>4</v>
      </c>
      <c r="J55" s="113">
        <f t="shared" si="3"/>
        <v>9.9600000000000009</v>
      </c>
    </row>
    <row r="56" spans="2:10" s="92" customFormat="1" ht="20.100000000000001" customHeight="1" x14ac:dyDescent="0.25">
      <c r="B56" s="404" t="s">
        <v>1088</v>
      </c>
      <c r="C56" s="405"/>
      <c r="D56" s="111" t="str">
        <f t="shared" ref="D56:D57" si="5">IF(LARGE(F56:G56,1)&lt;=0.3,"CHAPA 26",
 IF(AND(LARGE(F56:G56,1)&gt;0.3,LARGE(F56:G56,1)&lt;=0.75),"CHAPA 24",
 IF(AND(LARGE(F56:G56,1)&gt;0.75,LARGE(F56:G56,1)&lt;=1.4),"CHAPA 22",
 IF(AND(LARGE(F56:G56,1)&gt;1.4,LARGE(F56:G56,1)&lt;=2.1),"CHAPA 20",
 "FORA DA FAIXA"))))</f>
        <v>CHAPA 26</v>
      </c>
      <c r="E56" s="111">
        <v>2.79</v>
      </c>
      <c r="F56" s="111">
        <v>0.25</v>
      </c>
      <c r="G56" s="111">
        <v>0.25</v>
      </c>
      <c r="H56" s="111">
        <f t="shared" ref="H56:H57" si="6">+(F56+G56)*2*E56</f>
        <v>2.79</v>
      </c>
      <c r="I56" s="111">
        <f t="shared" ref="I56:I57" si="7">IF(D56="CHAPA 20",7.6,IF(D56="CHAPA 22",6.4,IF(D56="CHAPA 24",5.2,IF(D56="CHAPA 26",4,0))))</f>
        <v>4</v>
      </c>
      <c r="J56" s="113">
        <f t="shared" ref="J56:J57" si="8">+H56*I56</f>
        <v>11.16</v>
      </c>
    </row>
    <row r="57" spans="2:10" s="92" customFormat="1" ht="20.100000000000001" customHeight="1" thickBot="1" x14ac:dyDescent="0.3">
      <c r="B57" s="404" t="s">
        <v>1088</v>
      </c>
      <c r="C57" s="405"/>
      <c r="D57" s="111" t="str">
        <f t="shared" si="5"/>
        <v>CHAPA 24</v>
      </c>
      <c r="E57" s="111">
        <v>0.15</v>
      </c>
      <c r="F57" s="111">
        <v>0.5</v>
      </c>
      <c r="G57" s="111">
        <v>0.2</v>
      </c>
      <c r="H57" s="111">
        <f t="shared" si="6"/>
        <v>0.21</v>
      </c>
      <c r="I57" s="111">
        <f t="shared" si="7"/>
        <v>5.2</v>
      </c>
      <c r="J57" s="113">
        <f t="shared" si="8"/>
        <v>1.0920000000000001</v>
      </c>
    </row>
    <row r="58" spans="2:10" s="92" customFormat="1" ht="30" customHeight="1" thickBot="1" x14ac:dyDescent="0.3">
      <c r="B58" s="421" t="s">
        <v>148</v>
      </c>
      <c r="C58" s="422"/>
      <c r="D58" s="422"/>
      <c r="E58" s="422"/>
      <c r="F58" s="422"/>
      <c r="G58" s="422"/>
      <c r="H58" s="104">
        <f>SUM(H12:H57)</f>
        <v>62.974000000000011</v>
      </c>
      <c r="I58" s="104">
        <f>SUM(I12:I57)</f>
        <v>199.59999999999997</v>
      </c>
      <c r="J58" s="106">
        <f>SUM(J12:J57)</f>
        <v>273.41920000000005</v>
      </c>
    </row>
    <row r="59" spans="2:10" ht="14.25" thickBot="1" x14ac:dyDescent="0.3">
      <c r="J59" s="94"/>
    </row>
    <row r="60" spans="2:10" s="82" customFormat="1" ht="20.100000000000001" customHeight="1" x14ac:dyDescent="0.25">
      <c r="B60" s="314"/>
      <c r="C60" s="231"/>
      <c r="D60" s="631" t="s">
        <v>1089</v>
      </c>
      <c r="E60" s="631"/>
      <c r="F60" s="631"/>
      <c r="G60" s="631"/>
      <c r="H60" s="315">
        <f>+SUMIFS($H$12:$H$57,$D$12:$D$57,"CHAPA 24")</f>
        <v>17.936</v>
      </c>
      <c r="I60" s="316"/>
      <c r="J60" s="315">
        <f>+SUMIFS($J$12:$J$57,$D$12:$D$57,"CHAPA 24")</f>
        <v>93.267199999999988</v>
      </c>
    </row>
    <row r="61" spans="2:10" s="82" customFormat="1" ht="20.100000000000001" customHeight="1" x14ac:dyDescent="0.25">
      <c r="B61" s="317"/>
      <c r="C61" s="232"/>
      <c r="D61" s="632" t="s">
        <v>1090</v>
      </c>
      <c r="E61" s="632"/>
      <c r="F61" s="632"/>
      <c r="G61" s="632"/>
      <c r="H61" s="318">
        <f>+SUMIFS($H$12:$H$57,$D$12:$D$57,"CHAPA 26")</f>
        <v>45.037999999999997</v>
      </c>
      <c r="I61" s="319"/>
      <c r="J61" s="318">
        <f>+SUMIFS($J$12:$J$57,$D$12:$D$57,"CHAPA 26")</f>
        <v>180.15199999999999</v>
      </c>
    </row>
    <row r="62" spans="2:10" s="82" customFormat="1" ht="20.100000000000001" customHeight="1" thickBot="1" x14ac:dyDescent="0.3">
      <c r="B62" s="320"/>
      <c r="C62" s="321"/>
      <c r="D62" s="630"/>
      <c r="E62" s="630"/>
      <c r="F62" s="630"/>
      <c r="G62" s="630"/>
      <c r="H62" s="322"/>
      <c r="I62" s="323"/>
      <c r="J62" s="322"/>
    </row>
    <row r="63" spans="2:10" x14ac:dyDescent="0.25">
      <c r="J63" s="94"/>
    </row>
    <row r="64" spans="2:10" x14ac:dyDescent="0.25">
      <c r="J64" s="94"/>
    </row>
    <row r="65" spans="10:10" x14ac:dyDescent="0.25">
      <c r="J65" s="94"/>
    </row>
    <row r="66" spans="10:10" x14ac:dyDescent="0.25">
      <c r="J66" s="94"/>
    </row>
    <row r="67" spans="10:10" x14ac:dyDescent="0.25">
      <c r="J67" s="94"/>
    </row>
    <row r="68" spans="10:10" x14ac:dyDescent="0.25">
      <c r="J68" s="94"/>
    </row>
  </sheetData>
  <mergeCells count="60"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7:C47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D61:G61"/>
    <mergeCell ref="D62:G62"/>
    <mergeCell ref="B56:C56"/>
    <mergeCell ref="B57:C57"/>
    <mergeCell ref="B48:C48"/>
    <mergeCell ref="B58:G58"/>
    <mergeCell ref="B49:C49"/>
    <mergeCell ref="B50:C50"/>
    <mergeCell ref="B51:C51"/>
    <mergeCell ref="B52:C52"/>
    <mergeCell ref="B53:C53"/>
    <mergeCell ref="B54:C54"/>
    <mergeCell ref="B55:C55"/>
    <mergeCell ref="D60:G6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BCACC-F278-47B7-AA4B-F892B8A7B1F1}">
  <sheetPr>
    <tabColor rgb="FF0070C0"/>
  </sheetPr>
  <dimension ref="B1:P32"/>
  <sheetViews>
    <sheetView showGridLines="0" view="pageBreakPreview" zoomScale="85" zoomScaleNormal="70" zoomScaleSheetLayoutView="85" workbookViewId="0">
      <selection activeCell="J4" sqref="J4:J5"/>
    </sheetView>
  </sheetViews>
  <sheetFormatPr defaultColWidth="9.140625" defaultRowHeight="13.5" x14ac:dyDescent="0.25"/>
  <cols>
    <col min="1" max="1" width="1.7109375" style="93" customWidth="1"/>
    <col min="2" max="2" width="13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</row>
    <row r="2" spans="2:1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236" t="str">
        <f>+'DADOS DA OBRA'!$N$25</f>
        <v>18/03/2026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 xml:space="preserve">, , , </v>
      </c>
    </row>
    <row r="7" spans="2:16" s="5" customFormat="1" ht="20.100000000000001" customHeight="1" x14ac:dyDescent="0.25">
      <c r="B7" s="1" t="s">
        <v>24</v>
      </c>
      <c r="C7" s="43" t="s">
        <v>1083</v>
      </c>
      <c r="G7" s="3" t="s">
        <v>234</v>
      </c>
      <c r="H7" s="313" t="s">
        <v>235</v>
      </c>
      <c r="I7" s="3" t="s">
        <v>25</v>
      </c>
      <c r="J7" s="68" t="s">
        <v>120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08" t="s">
        <v>135</v>
      </c>
      <c r="C9" s="409"/>
      <c r="D9" s="414" t="s">
        <v>1084</v>
      </c>
      <c r="E9" s="424" t="s">
        <v>114</v>
      </c>
      <c r="F9" s="425"/>
      <c r="G9" s="426"/>
      <c r="H9" s="414" t="s">
        <v>16</v>
      </c>
      <c r="I9" s="427" t="s">
        <v>1085</v>
      </c>
      <c r="J9" s="429" t="s">
        <v>1086</v>
      </c>
    </row>
    <row r="10" spans="2:16" s="92" customFormat="1" ht="20.100000000000001" customHeight="1" x14ac:dyDescent="0.25">
      <c r="B10" s="410"/>
      <c r="C10" s="411"/>
      <c r="D10" s="415"/>
      <c r="E10" s="406" t="s">
        <v>149</v>
      </c>
      <c r="F10" s="406" t="s">
        <v>150</v>
      </c>
      <c r="G10" s="406" t="s">
        <v>151</v>
      </c>
      <c r="H10" s="633"/>
      <c r="I10" s="428"/>
      <c r="J10" s="430"/>
    </row>
    <row r="11" spans="2:16" s="92" customFormat="1" ht="20.100000000000001" customHeight="1" thickBot="1" x14ac:dyDescent="0.3">
      <c r="B11" s="412"/>
      <c r="C11" s="413"/>
      <c r="D11" s="416"/>
      <c r="E11" s="407"/>
      <c r="F11" s="407"/>
      <c r="G11" s="407"/>
      <c r="H11" s="101" t="s">
        <v>159</v>
      </c>
      <c r="I11" s="101" t="s">
        <v>1087</v>
      </c>
      <c r="J11" s="107" t="s">
        <v>1087</v>
      </c>
    </row>
    <row r="12" spans="2:16" s="92" customFormat="1" ht="20.100000000000001" customHeight="1" x14ac:dyDescent="0.25">
      <c r="B12" s="402" t="s">
        <v>1088</v>
      </c>
      <c r="C12" s="403"/>
      <c r="D12" s="108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08">
        <v>1</v>
      </c>
      <c r="F12" s="108">
        <v>0.4</v>
      </c>
      <c r="G12" s="108">
        <v>0.3</v>
      </c>
      <c r="H12" s="108">
        <f>+(F12+G12)*2*E12</f>
        <v>1.4</v>
      </c>
      <c r="I12" s="108">
        <f t="shared" ref="I12:I15" si="0">IF(D12="CHAPA 20",7.6,IF(D12="CHAPA 22",6.4,IF(D12="CHAPA 24",5.2,IF(D12="CHAPA 26",4,0))))</f>
        <v>5.2</v>
      </c>
      <c r="J12" s="110">
        <f>+H12*I12</f>
        <v>7.2799999999999994</v>
      </c>
    </row>
    <row r="13" spans="2:16" s="92" customFormat="1" ht="20.100000000000001" customHeight="1" x14ac:dyDescent="0.25">
      <c r="B13" s="404" t="s">
        <v>1088</v>
      </c>
      <c r="C13" s="405"/>
      <c r="D13" s="111" t="str">
        <f t="shared" ref="D13:D21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111">
        <v>1</v>
      </c>
      <c r="F13" s="111">
        <v>0.4</v>
      </c>
      <c r="G13" s="111">
        <v>0.3</v>
      </c>
      <c r="H13" s="111">
        <f t="shared" ref="H13:H21" si="2">+(F13+G13)*2*E13</f>
        <v>1.4</v>
      </c>
      <c r="I13" s="111">
        <f t="shared" si="0"/>
        <v>5.2</v>
      </c>
      <c r="J13" s="113">
        <f t="shared" ref="J13:J21" si="3">+H13*I13</f>
        <v>7.2799999999999994</v>
      </c>
    </row>
    <row r="14" spans="2:16" s="92" customFormat="1" ht="20.100000000000001" customHeight="1" x14ac:dyDescent="0.25">
      <c r="B14" s="404" t="s">
        <v>1088</v>
      </c>
      <c r="C14" s="405"/>
      <c r="D14" s="111" t="str">
        <f t="shared" si="1"/>
        <v>CHAPA 24</v>
      </c>
      <c r="E14" s="111">
        <v>1.8</v>
      </c>
      <c r="F14" s="111">
        <v>0.4</v>
      </c>
      <c r="G14" s="111">
        <v>0.3</v>
      </c>
      <c r="H14" s="111">
        <f t="shared" si="2"/>
        <v>2.52</v>
      </c>
      <c r="I14" s="111">
        <f t="shared" si="0"/>
        <v>5.2</v>
      </c>
      <c r="J14" s="113">
        <f t="shared" si="3"/>
        <v>13.104000000000001</v>
      </c>
    </row>
    <row r="15" spans="2:16" s="92" customFormat="1" ht="20.100000000000001" customHeight="1" x14ac:dyDescent="0.25">
      <c r="B15" s="404" t="s">
        <v>1088</v>
      </c>
      <c r="C15" s="405"/>
      <c r="D15" s="111" t="str">
        <f t="shared" si="1"/>
        <v>CHAPA 24</v>
      </c>
      <c r="E15" s="111">
        <v>5.12</v>
      </c>
      <c r="F15" s="111">
        <v>0.4</v>
      </c>
      <c r="G15" s="111">
        <v>0.3</v>
      </c>
      <c r="H15" s="111">
        <f t="shared" si="2"/>
        <v>7.1679999999999993</v>
      </c>
      <c r="I15" s="111">
        <f t="shared" si="0"/>
        <v>5.2</v>
      </c>
      <c r="J15" s="113">
        <f t="shared" si="3"/>
        <v>37.273599999999995</v>
      </c>
    </row>
    <row r="16" spans="2:16" s="92" customFormat="1" ht="20.100000000000001" customHeight="1" x14ac:dyDescent="0.25">
      <c r="B16" s="404" t="s">
        <v>1088</v>
      </c>
      <c r="C16" s="405"/>
      <c r="D16" s="111" t="str">
        <f t="shared" si="1"/>
        <v>CHAPA 24</v>
      </c>
      <c r="E16" s="111">
        <v>4.97</v>
      </c>
      <c r="F16" s="111">
        <v>0.4</v>
      </c>
      <c r="G16" s="111">
        <v>0.3</v>
      </c>
      <c r="H16" s="111">
        <f t="shared" si="2"/>
        <v>6.9579999999999993</v>
      </c>
      <c r="I16" s="111">
        <f>IF(D16="CHAPA 20",7.6,IF(D16="CHAPA 22",6.4,IF(D16="CHAPA 24",5.2,IF(D16="CHAPA 26",4,0))))</f>
        <v>5.2</v>
      </c>
      <c r="J16" s="113">
        <f t="shared" si="3"/>
        <v>36.181599999999996</v>
      </c>
    </row>
    <row r="17" spans="2:10" s="92" customFormat="1" ht="20.100000000000001" customHeight="1" x14ac:dyDescent="0.25">
      <c r="B17" s="404" t="s">
        <v>1088</v>
      </c>
      <c r="C17" s="405"/>
      <c r="D17" s="111" t="str">
        <f t="shared" si="1"/>
        <v>CHAPA 24</v>
      </c>
      <c r="E17" s="111">
        <v>1.88</v>
      </c>
      <c r="F17" s="111">
        <v>0.4</v>
      </c>
      <c r="G17" s="111">
        <v>0.3</v>
      </c>
      <c r="H17" s="111">
        <f t="shared" si="2"/>
        <v>2.6319999999999997</v>
      </c>
      <c r="I17" s="111">
        <f t="shared" ref="I17:I21" si="4">IF(D17="CHAPA 20",7.6,IF(D17="CHAPA 22",6.4,IF(D17="CHAPA 24",5.2,IF(D17="CHAPA 26",4,0))))</f>
        <v>5.2</v>
      </c>
      <c r="J17" s="113">
        <f t="shared" si="3"/>
        <v>13.686399999999999</v>
      </c>
    </row>
    <row r="18" spans="2:10" s="92" customFormat="1" ht="20.100000000000001" customHeight="1" x14ac:dyDescent="0.25">
      <c r="B18" s="404" t="s">
        <v>1088</v>
      </c>
      <c r="C18" s="405"/>
      <c r="D18" s="111" t="str">
        <f t="shared" si="1"/>
        <v>CHAPA 24</v>
      </c>
      <c r="E18" s="111">
        <v>0.9</v>
      </c>
      <c r="F18" s="111">
        <v>0.4</v>
      </c>
      <c r="G18" s="111">
        <v>0.3</v>
      </c>
      <c r="H18" s="111">
        <f t="shared" si="2"/>
        <v>1.26</v>
      </c>
      <c r="I18" s="111">
        <f t="shared" si="4"/>
        <v>5.2</v>
      </c>
      <c r="J18" s="113">
        <f t="shared" si="3"/>
        <v>6.5520000000000005</v>
      </c>
    </row>
    <row r="19" spans="2:10" s="92" customFormat="1" ht="20.100000000000001" customHeight="1" x14ac:dyDescent="0.25">
      <c r="B19" s="404" t="s">
        <v>1088</v>
      </c>
      <c r="C19" s="405"/>
      <c r="D19" s="111" t="str">
        <f t="shared" si="1"/>
        <v>CHAPA 24</v>
      </c>
      <c r="E19" s="111">
        <v>4.5199999999999996</v>
      </c>
      <c r="F19" s="111">
        <v>0.4</v>
      </c>
      <c r="G19" s="111">
        <v>0.3</v>
      </c>
      <c r="H19" s="111">
        <f t="shared" si="2"/>
        <v>6.3279999999999994</v>
      </c>
      <c r="I19" s="111">
        <f t="shared" si="4"/>
        <v>5.2</v>
      </c>
      <c r="J19" s="113">
        <f t="shared" si="3"/>
        <v>32.9056</v>
      </c>
    </row>
    <row r="20" spans="2:10" s="92" customFormat="1" ht="20.100000000000001" customHeight="1" x14ac:dyDescent="0.25">
      <c r="B20" s="404" t="s">
        <v>1088</v>
      </c>
      <c r="C20" s="405"/>
      <c r="D20" s="111" t="str">
        <f t="shared" si="1"/>
        <v>CHAPA 24</v>
      </c>
      <c r="E20" s="111">
        <v>3.23</v>
      </c>
      <c r="F20" s="111">
        <v>0.4</v>
      </c>
      <c r="G20" s="111">
        <v>0.3</v>
      </c>
      <c r="H20" s="111">
        <f t="shared" si="2"/>
        <v>4.5219999999999994</v>
      </c>
      <c r="I20" s="111">
        <f t="shared" si="4"/>
        <v>5.2</v>
      </c>
      <c r="J20" s="113">
        <f t="shared" si="3"/>
        <v>23.514399999999998</v>
      </c>
    </row>
    <row r="21" spans="2:10" s="92" customFormat="1" ht="20.100000000000001" customHeight="1" thickBot="1" x14ac:dyDescent="0.3">
      <c r="B21" s="404" t="s">
        <v>1088</v>
      </c>
      <c r="C21" s="405"/>
      <c r="D21" s="111" t="str">
        <f t="shared" si="1"/>
        <v>CHAPA 24</v>
      </c>
      <c r="E21" s="111">
        <v>1.73</v>
      </c>
      <c r="F21" s="111">
        <v>0.4</v>
      </c>
      <c r="G21" s="111">
        <v>0.3</v>
      </c>
      <c r="H21" s="111">
        <f t="shared" si="2"/>
        <v>2.4219999999999997</v>
      </c>
      <c r="I21" s="111">
        <f t="shared" si="4"/>
        <v>5.2</v>
      </c>
      <c r="J21" s="113">
        <f t="shared" si="3"/>
        <v>12.594399999999998</v>
      </c>
    </row>
    <row r="22" spans="2:10" s="92" customFormat="1" ht="30" customHeight="1" thickBot="1" x14ac:dyDescent="0.3">
      <c r="B22" s="421" t="s">
        <v>148</v>
      </c>
      <c r="C22" s="422"/>
      <c r="D22" s="422"/>
      <c r="E22" s="422"/>
      <c r="F22" s="422"/>
      <c r="G22" s="422"/>
      <c r="H22" s="104">
        <f>SUM(H12:H21)</f>
        <v>36.609999999999992</v>
      </c>
      <c r="I22" s="104">
        <f>SUM(I12:I21)</f>
        <v>52.000000000000007</v>
      </c>
      <c r="J22" s="106">
        <f>SUM(J12:J21)</f>
        <v>190.37200000000001</v>
      </c>
    </row>
    <row r="23" spans="2:10" ht="14.25" thickBot="1" x14ac:dyDescent="0.3">
      <c r="J23" s="94"/>
    </row>
    <row r="24" spans="2:10" s="82" customFormat="1" ht="20.100000000000001" customHeight="1" x14ac:dyDescent="0.25">
      <c r="B24" s="314"/>
      <c r="C24" s="231"/>
      <c r="D24" s="631" t="s">
        <v>1089</v>
      </c>
      <c r="E24" s="631"/>
      <c r="F24" s="631"/>
      <c r="G24" s="631"/>
      <c r="H24" s="315">
        <f>+SUMIFS($H$12:$H$21,$D$12:$D$21,"CHAPA 24")</f>
        <v>36.609999999999992</v>
      </c>
      <c r="I24" s="316"/>
      <c r="J24" s="315">
        <f>+SUMIFS($J$12:$J$21,$D$12:$D$21,"CHAPA 24")</f>
        <v>190.37200000000001</v>
      </c>
    </row>
    <row r="25" spans="2:10" s="82" customFormat="1" ht="20.100000000000001" customHeight="1" x14ac:dyDescent="0.25">
      <c r="B25" s="317"/>
      <c r="C25" s="232"/>
      <c r="D25" s="632" t="s">
        <v>1090</v>
      </c>
      <c r="E25" s="632"/>
      <c r="F25" s="632"/>
      <c r="G25" s="632"/>
      <c r="H25" s="318">
        <f>+SUMIFS($H$12:$H$21,$D$12:$D$21,"CHAPA 26")</f>
        <v>0</v>
      </c>
      <c r="I25" s="319"/>
      <c r="J25" s="318">
        <f>+SUMIFS($J$12:$J$21,$D$12:$D$21,"CHAPA 26")</f>
        <v>0</v>
      </c>
    </row>
    <row r="26" spans="2:10" s="82" customFormat="1" ht="20.100000000000001" customHeight="1" thickBot="1" x14ac:dyDescent="0.3">
      <c r="B26" s="320"/>
      <c r="C26" s="321"/>
      <c r="D26" s="630"/>
      <c r="E26" s="630"/>
      <c r="F26" s="630"/>
      <c r="G26" s="630"/>
      <c r="H26" s="322"/>
      <c r="I26" s="323"/>
      <c r="J26" s="322"/>
    </row>
    <row r="27" spans="2:10" x14ac:dyDescent="0.25">
      <c r="J27" s="94"/>
    </row>
    <row r="28" spans="2:10" x14ac:dyDescent="0.25">
      <c r="J28" s="94"/>
    </row>
    <row r="29" spans="2:10" x14ac:dyDescent="0.25">
      <c r="J29" s="94"/>
    </row>
    <row r="30" spans="2:10" x14ac:dyDescent="0.25">
      <c r="J30" s="94"/>
    </row>
    <row r="31" spans="2:10" x14ac:dyDescent="0.25">
      <c r="J31" s="94"/>
    </row>
    <row r="32" spans="2:10" x14ac:dyDescent="0.25">
      <c r="J32" s="94"/>
    </row>
  </sheetData>
  <mergeCells count="24">
    <mergeCell ref="B17:C17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12:C12"/>
    <mergeCell ref="B13:C13"/>
    <mergeCell ref="B14:C14"/>
    <mergeCell ref="B15:C15"/>
    <mergeCell ref="B16:C16"/>
    <mergeCell ref="D25:G25"/>
    <mergeCell ref="D26:G26"/>
    <mergeCell ref="B22:G22"/>
    <mergeCell ref="D24:G24"/>
    <mergeCell ref="B18:C18"/>
    <mergeCell ref="B19:C19"/>
    <mergeCell ref="B20:C20"/>
    <mergeCell ref="B21:C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05F0-DB5E-498B-A860-6F0ED837DD1B}">
  <sheetPr>
    <tabColor rgb="FF0070C0"/>
  </sheetPr>
  <dimension ref="B1:Z80"/>
  <sheetViews>
    <sheetView showGridLines="0" view="pageBreakPreview" topLeftCell="A65" zoomScaleNormal="70" zoomScaleSheetLayoutView="100" workbookViewId="0">
      <selection activeCell="B12" sqref="B12:C7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7" width="11.7109375" style="32" customWidth="1"/>
    <col min="18" max="19" width="11.42578125" style="34" customWidth="1"/>
    <col min="20" max="20" width="1.7109375" style="33" customWidth="1"/>
    <col min="21" max="21" width="9.140625" style="32"/>
    <col min="22" max="22" width="9.140625" style="337"/>
    <col min="23" max="16384" width="9.140625" style="32"/>
  </cols>
  <sheetData>
    <row r="1" spans="2:2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72"/>
      <c r="V1" s="328"/>
    </row>
    <row r="2" spans="2:2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72"/>
      <c r="V2" s="328"/>
    </row>
    <row r="3" spans="2:26" s="73" customFormat="1" ht="20.100000000000001" customHeight="1" x14ac:dyDescent="0.25">
      <c r="T3" s="72"/>
      <c r="V3" s="328"/>
    </row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O4" s="3"/>
      <c r="P4" s="3"/>
      <c r="R4" s="3" t="s">
        <v>21</v>
      </c>
      <c r="S4" s="236" t="str">
        <f>+'DADOS DA OBRA'!$N$25</f>
        <v>18/03/2026</v>
      </c>
      <c r="T4" s="217"/>
      <c r="U4" s="35"/>
      <c r="V4" s="329"/>
      <c r="W4" s="36"/>
      <c r="X4" s="36"/>
      <c r="Y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P5" s="3"/>
      <c r="R5" s="3" t="s">
        <v>22</v>
      </c>
      <c r="S5" s="4" t="str">
        <f>'DADOS DA OBRA'!$N$28</f>
        <v>00</v>
      </c>
      <c r="T5" s="217"/>
      <c r="V5" s="330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17"/>
      <c r="V6" s="330"/>
    </row>
    <row r="7" spans="2:26" s="5" customFormat="1" ht="20.100000000000001" customHeight="1" x14ac:dyDescent="0.25">
      <c r="B7" s="1" t="s">
        <v>24</v>
      </c>
      <c r="D7" s="43" t="s">
        <v>63</v>
      </c>
      <c r="M7" s="3"/>
      <c r="N7" s="3"/>
      <c r="O7" s="3"/>
      <c r="P7" s="3" t="s">
        <v>234</v>
      </c>
      <c r="Q7" s="313" t="s">
        <v>235</v>
      </c>
      <c r="R7" s="3" t="s">
        <v>25</v>
      </c>
      <c r="S7" s="68" t="s">
        <v>37</v>
      </c>
      <c r="T7" s="217"/>
      <c r="V7" s="330"/>
    </row>
    <row r="8" spans="2:26" s="72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V8" s="331"/>
    </row>
    <row r="9" spans="2:26" s="72" customFormat="1" ht="20.100000000000001" customHeight="1" x14ac:dyDescent="0.25">
      <c r="B9" s="601" t="s">
        <v>5</v>
      </c>
      <c r="C9" s="635"/>
      <c r="D9" s="605" t="s">
        <v>41</v>
      </c>
      <c r="E9" s="605"/>
      <c r="F9" s="605"/>
      <c r="G9" s="605"/>
      <c r="H9" s="605"/>
      <c r="I9" s="605"/>
      <c r="J9" s="605"/>
      <c r="K9" s="605" t="s">
        <v>3</v>
      </c>
      <c r="L9" s="605" t="s">
        <v>220</v>
      </c>
      <c r="M9" s="605"/>
      <c r="N9" s="605"/>
      <c r="O9" s="605"/>
      <c r="P9" s="605"/>
      <c r="Q9" s="605"/>
      <c r="R9" s="605"/>
      <c r="S9" s="607" t="s">
        <v>4</v>
      </c>
      <c r="T9" s="620"/>
      <c r="V9" s="331"/>
    </row>
    <row r="10" spans="2:26" s="72" customFormat="1" ht="20.100000000000001" customHeight="1" thickBot="1" x14ac:dyDescent="0.3">
      <c r="B10" s="603"/>
      <c r="C10" s="636"/>
      <c r="D10" s="606"/>
      <c r="E10" s="606"/>
      <c r="F10" s="606"/>
      <c r="G10" s="606"/>
      <c r="H10" s="606"/>
      <c r="I10" s="606"/>
      <c r="J10" s="606"/>
      <c r="K10" s="606"/>
      <c r="L10" s="216" t="s">
        <v>296</v>
      </c>
      <c r="M10" s="216" t="s">
        <v>83</v>
      </c>
      <c r="N10" s="216" t="s">
        <v>215</v>
      </c>
      <c r="O10" s="216" t="s">
        <v>216</v>
      </c>
      <c r="P10" s="216" t="s">
        <v>217</v>
      </c>
      <c r="Q10" s="216" t="s">
        <v>297</v>
      </c>
      <c r="R10" s="216" t="s">
        <v>1718</v>
      </c>
      <c r="S10" s="608"/>
      <c r="T10" s="620"/>
      <c r="V10" s="331"/>
    </row>
    <row r="11" spans="2:26" s="72" customFormat="1" ht="20.100000000000001" customHeight="1" x14ac:dyDescent="0.25">
      <c r="B11" s="609">
        <v>1</v>
      </c>
      <c r="C11" s="610"/>
      <c r="D11" s="634" t="s">
        <v>1277</v>
      </c>
      <c r="E11" s="634"/>
      <c r="F11" s="634"/>
      <c r="G11" s="634"/>
      <c r="H11" s="634"/>
      <c r="I11" s="634"/>
      <c r="J11" s="634"/>
      <c r="K11" s="332" t="s">
        <v>12</v>
      </c>
      <c r="L11" s="338"/>
      <c r="M11" s="338"/>
      <c r="N11" s="338"/>
      <c r="O11" s="338"/>
      <c r="P11" s="338"/>
      <c r="Q11" s="338"/>
      <c r="R11" s="338"/>
      <c r="S11" s="220">
        <f t="shared" ref="S11:S78" si="0">SUM(L11:R11)</f>
        <v>0</v>
      </c>
      <c r="U11" s="310" t="s">
        <v>292</v>
      </c>
      <c r="V11" s="331">
        <v>71411</v>
      </c>
      <c r="W11" s="310"/>
      <c r="X11" s="310"/>
      <c r="Y11" s="310"/>
      <c r="Z11" s="310"/>
    </row>
    <row r="12" spans="2:26" s="72" customFormat="1" ht="24.95" customHeight="1" x14ac:dyDescent="0.25">
      <c r="B12" s="609">
        <v>2</v>
      </c>
      <c r="C12" s="610"/>
      <c r="D12" s="634" t="s">
        <v>1278</v>
      </c>
      <c r="E12" s="634"/>
      <c r="F12" s="634"/>
      <c r="G12" s="634"/>
      <c r="H12" s="634"/>
      <c r="I12" s="634"/>
      <c r="J12" s="634"/>
      <c r="K12" s="332" t="s">
        <v>12</v>
      </c>
      <c r="L12" s="338">
        <v>26</v>
      </c>
      <c r="M12" s="338">
        <v>43</v>
      </c>
      <c r="N12" s="338">
        <v>39</v>
      </c>
      <c r="O12" s="338">
        <v>14</v>
      </c>
      <c r="P12" s="338">
        <v>23</v>
      </c>
      <c r="Q12" s="338">
        <v>38</v>
      </c>
      <c r="R12" s="338"/>
      <c r="S12" s="220">
        <f t="shared" si="0"/>
        <v>183</v>
      </c>
      <c r="U12" s="310" t="s">
        <v>293</v>
      </c>
      <c r="V12" s="331">
        <v>92000</v>
      </c>
      <c r="W12" s="310"/>
      <c r="X12" s="310"/>
      <c r="Y12" s="310"/>
      <c r="Z12" s="310"/>
    </row>
    <row r="13" spans="2:26" s="72" customFormat="1" ht="24.95" customHeight="1" x14ac:dyDescent="0.25">
      <c r="B13" s="609">
        <v>3</v>
      </c>
      <c r="C13" s="610"/>
      <c r="D13" s="634" t="s">
        <v>1279</v>
      </c>
      <c r="E13" s="634"/>
      <c r="F13" s="634"/>
      <c r="G13" s="634"/>
      <c r="H13" s="634"/>
      <c r="I13" s="634"/>
      <c r="J13" s="634"/>
      <c r="K13" s="332" t="s">
        <v>17</v>
      </c>
      <c r="L13" s="338">
        <v>2938.89</v>
      </c>
      <c r="M13" s="338">
        <v>2476.62</v>
      </c>
      <c r="N13" s="338">
        <v>1875.6</v>
      </c>
      <c r="O13" s="338">
        <v>2445.56</v>
      </c>
      <c r="P13" s="338">
        <v>1718.97</v>
      </c>
      <c r="Q13" s="338">
        <v>1168.73</v>
      </c>
      <c r="R13" s="338">
        <v>1328.9</v>
      </c>
      <c r="S13" s="220">
        <f t="shared" si="0"/>
        <v>13953.269999999999</v>
      </c>
      <c r="U13" s="310" t="s">
        <v>293</v>
      </c>
      <c r="V13" s="331">
        <v>91926</v>
      </c>
      <c r="W13" s="310"/>
      <c r="X13" s="310"/>
      <c r="Y13" s="310"/>
      <c r="Z13" s="310"/>
    </row>
    <row r="14" spans="2:26" s="72" customFormat="1" ht="20.100000000000001" customHeight="1" x14ac:dyDescent="0.25">
      <c r="B14" s="609">
        <v>4</v>
      </c>
      <c r="C14" s="610"/>
      <c r="D14" s="634" t="s">
        <v>1280</v>
      </c>
      <c r="E14" s="634"/>
      <c r="F14" s="634"/>
      <c r="G14" s="634"/>
      <c r="H14" s="634"/>
      <c r="I14" s="634"/>
      <c r="J14" s="634"/>
      <c r="K14" s="332" t="s">
        <v>17</v>
      </c>
      <c r="L14" s="338"/>
      <c r="M14" s="338"/>
      <c r="N14" s="338"/>
      <c r="O14" s="338"/>
      <c r="P14" s="338"/>
      <c r="Q14" s="338"/>
      <c r="R14" s="338"/>
      <c r="S14" s="220">
        <f t="shared" ref="S14:S69" si="1">SUM(L14:R14)</f>
        <v>0</v>
      </c>
      <c r="U14" s="310" t="s">
        <v>292</v>
      </c>
      <c r="V14" s="331">
        <v>71201</v>
      </c>
      <c r="W14" s="310"/>
      <c r="X14" s="310"/>
      <c r="Y14" s="310"/>
      <c r="Z14" s="310"/>
    </row>
    <row r="15" spans="2:26" s="72" customFormat="1" ht="20.100000000000001" customHeight="1" x14ac:dyDescent="0.25">
      <c r="B15" s="609">
        <v>5</v>
      </c>
      <c r="C15" s="610"/>
      <c r="D15" s="634" t="s">
        <v>1242</v>
      </c>
      <c r="E15" s="634"/>
      <c r="F15" s="634"/>
      <c r="G15" s="634"/>
      <c r="H15" s="634"/>
      <c r="I15" s="634"/>
      <c r="J15" s="634"/>
      <c r="K15" s="332" t="s">
        <v>17</v>
      </c>
      <c r="L15" s="338">
        <v>550.52</v>
      </c>
      <c r="M15" s="338">
        <v>457.9</v>
      </c>
      <c r="N15" s="338">
        <v>359.19</v>
      </c>
      <c r="O15" s="338">
        <v>319.81</v>
      </c>
      <c r="P15" s="338">
        <v>310.98</v>
      </c>
      <c r="Q15" s="338">
        <v>369.74</v>
      </c>
      <c r="R15" s="338"/>
      <c r="S15" s="220">
        <f t="shared" si="1"/>
        <v>2368.14</v>
      </c>
      <c r="U15" s="310" t="s">
        <v>292</v>
      </c>
      <c r="V15" s="331">
        <v>71202</v>
      </c>
      <c r="W15" s="310"/>
      <c r="X15" s="310"/>
      <c r="Y15" s="310"/>
      <c r="Z15" s="310"/>
    </row>
    <row r="16" spans="2:26" s="72" customFormat="1" ht="20.100000000000001" customHeight="1" x14ac:dyDescent="0.25">
      <c r="B16" s="609">
        <v>6</v>
      </c>
      <c r="C16" s="610"/>
      <c r="D16" s="634" t="s">
        <v>1176</v>
      </c>
      <c r="E16" s="634"/>
      <c r="F16" s="634"/>
      <c r="G16" s="634"/>
      <c r="H16" s="634"/>
      <c r="I16" s="634"/>
      <c r="J16" s="634"/>
      <c r="K16" s="332" t="s">
        <v>12</v>
      </c>
      <c r="L16" s="338">
        <f>+ROUND(L15/1,0)</f>
        <v>551</v>
      </c>
      <c r="M16" s="338">
        <f t="shared" ref="M16:Q16" si="2">+ROUND(M15/1,0)</f>
        <v>458</v>
      </c>
      <c r="N16" s="338">
        <f t="shared" si="2"/>
        <v>359</v>
      </c>
      <c r="O16" s="338">
        <f t="shared" si="2"/>
        <v>320</v>
      </c>
      <c r="P16" s="338">
        <f t="shared" si="2"/>
        <v>311</v>
      </c>
      <c r="Q16" s="338">
        <f t="shared" si="2"/>
        <v>370</v>
      </c>
      <c r="R16" s="338"/>
      <c r="S16" s="220">
        <f t="shared" si="1"/>
        <v>2369</v>
      </c>
      <c r="U16" s="310" t="s">
        <v>292</v>
      </c>
      <c r="V16" s="331">
        <v>70372</v>
      </c>
      <c r="W16" s="310"/>
      <c r="X16" s="310"/>
      <c r="Y16" s="310"/>
      <c r="Z16" s="310"/>
    </row>
    <row r="17" spans="2:26" s="72" customFormat="1" ht="20.100000000000001" customHeight="1" x14ac:dyDescent="0.25">
      <c r="B17" s="609">
        <v>7</v>
      </c>
      <c r="C17" s="610"/>
      <c r="D17" s="634" t="s">
        <v>1281</v>
      </c>
      <c r="E17" s="634"/>
      <c r="F17" s="634"/>
      <c r="G17" s="634"/>
      <c r="H17" s="634"/>
      <c r="I17" s="634"/>
      <c r="J17" s="634"/>
      <c r="K17" s="332" t="s">
        <v>12</v>
      </c>
      <c r="L17" s="338">
        <f t="shared" ref="L17:Q17" si="3">+ROUND(L14/1,0)</f>
        <v>0</v>
      </c>
      <c r="M17" s="338">
        <f t="shared" ref="M17:N17" si="4">+ROUND(M14/1,0)</f>
        <v>0</v>
      </c>
      <c r="N17" s="338">
        <f t="shared" si="4"/>
        <v>0</v>
      </c>
      <c r="O17" s="338">
        <f t="shared" si="3"/>
        <v>0</v>
      </c>
      <c r="P17" s="338">
        <f t="shared" si="3"/>
        <v>0</v>
      </c>
      <c r="Q17" s="338">
        <f t="shared" si="3"/>
        <v>0</v>
      </c>
      <c r="R17" s="338">
        <v>675</v>
      </c>
      <c r="S17" s="220">
        <f>SUM(L17:R17)</f>
        <v>675</v>
      </c>
      <c r="U17" s="310" t="s">
        <v>292</v>
      </c>
      <c r="V17" s="331">
        <v>70371</v>
      </c>
      <c r="W17" s="310"/>
      <c r="X17" s="310"/>
      <c r="Y17" s="310"/>
      <c r="Z17" s="310"/>
    </row>
    <row r="18" spans="2:26" s="72" customFormat="1" ht="24.95" customHeight="1" x14ac:dyDescent="0.25">
      <c r="B18" s="609">
        <v>8</v>
      </c>
      <c r="C18" s="610"/>
      <c r="D18" s="634" t="s">
        <v>1244</v>
      </c>
      <c r="E18" s="634"/>
      <c r="F18" s="634"/>
      <c r="G18" s="634"/>
      <c r="H18" s="634"/>
      <c r="I18" s="634"/>
      <c r="J18" s="634"/>
      <c r="K18" s="332" t="s">
        <v>12</v>
      </c>
      <c r="L18" s="338">
        <v>94</v>
      </c>
      <c r="M18" s="338">
        <v>96</v>
      </c>
      <c r="N18" s="338">
        <v>92</v>
      </c>
      <c r="O18" s="338">
        <v>58</v>
      </c>
      <c r="P18" s="338">
        <v>50</v>
      </c>
      <c r="Q18" s="338">
        <v>88</v>
      </c>
      <c r="R18" s="338"/>
      <c r="S18" s="220">
        <f t="shared" si="1"/>
        <v>478</v>
      </c>
      <c r="U18" s="310" t="s">
        <v>293</v>
      </c>
      <c r="V18" s="331">
        <v>91880</v>
      </c>
      <c r="W18" s="310"/>
      <c r="X18" s="310"/>
      <c r="Y18" s="310"/>
      <c r="Z18" s="310"/>
    </row>
    <row r="19" spans="2:26" s="72" customFormat="1" ht="24.95" customHeight="1" x14ac:dyDescent="0.25">
      <c r="B19" s="609">
        <v>9</v>
      </c>
      <c r="C19" s="610"/>
      <c r="D19" s="634" t="s">
        <v>1282</v>
      </c>
      <c r="E19" s="634"/>
      <c r="F19" s="634"/>
      <c r="G19" s="634"/>
      <c r="H19" s="634"/>
      <c r="I19" s="634"/>
      <c r="J19" s="634"/>
      <c r="K19" s="332" t="s">
        <v>12</v>
      </c>
      <c r="L19" s="338"/>
      <c r="M19" s="338"/>
      <c r="N19" s="338"/>
      <c r="O19" s="338"/>
      <c r="P19" s="338"/>
      <c r="Q19" s="338"/>
      <c r="R19" s="338"/>
      <c r="S19" s="220">
        <f t="shared" si="1"/>
        <v>0</v>
      </c>
      <c r="U19" s="310" t="s">
        <v>293</v>
      </c>
      <c r="V19" s="331">
        <v>91879</v>
      </c>
      <c r="W19" s="310"/>
      <c r="X19" s="310"/>
      <c r="Y19" s="310"/>
      <c r="Z19" s="310"/>
    </row>
    <row r="20" spans="2:26" s="72" customFormat="1" ht="20.100000000000001" customHeight="1" x14ac:dyDescent="0.25">
      <c r="B20" s="609">
        <v>10</v>
      </c>
      <c r="C20" s="610"/>
      <c r="D20" s="634" t="s">
        <v>1199</v>
      </c>
      <c r="E20" s="634"/>
      <c r="F20" s="634"/>
      <c r="G20" s="634"/>
      <c r="H20" s="634"/>
      <c r="I20" s="634"/>
      <c r="J20" s="634"/>
      <c r="K20" s="332" t="s">
        <v>12</v>
      </c>
      <c r="L20" s="338">
        <v>148</v>
      </c>
      <c r="M20" s="338">
        <v>108</v>
      </c>
      <c r="N20" s="338">
        <v>71</v>
      </c>
      <c r="O20" s="338">
        <v>107</v>
      </c>
      <c r="P20" s="338">
        <v>105</v>
      </c>
      <c r="Q20" s="338">
        <v>113</v>
      </c>
      <c r="R20" s="338">
        <v>94</v>
      </c>
      <c r="S20" s="220">
        <f t="shared" si="1"/>
        <v>746</v>
      </c>
      <c r="U20" s="310" t="s">
        <v>292</v>
      </c>
      <c r="V20" s="331">
        <v>70924</v>
      </c>
      <c r="W20" s="310"/>
      <c r="X20" s="310"/>
      <c r="Y20" s="310"/>
      <c r="Z20" s="310"/>
    </row>
    <row r="21" spans="2:26" s="72" customFormat="1" ht="20.100000000000001" customHeight="1" x14ac:dyDescent="0.25">
      <c r="B21" s="609">
        <v>11</v>
      </c>
      <c r="C21" s="610"/>
      <c r="D21" s="634" t="s">
        <v>1201</v>
      </c>
      <c r="E21" s="634"/>
      <c r="F21" s="634"/>
      <c r="G21" s="634"/>
      <c r="H21" s="634"/>
      <c r="I21" s="634"/>
      <c r="J21" s="634"/>
      <c r="K21" s="332" t="s">
        <v>12</v>
      </c>
      <c r="L21" s="338">
        <f>+L20</f>
        <v>148</v>
      </c>
      <c r="M21" s="338">
        <f t="shared" ref="M21:N21" si="5">+M20</f>
        <v>108</v>
      </c>
      <c r="N21" s="338">
        <f t="shared" si="5"/>
        <v>71</v>
      </c>
      <c r="O21" s="338">
        <f t="shared" ref="O21:R21" si="6">+O20</f>
        <v>107</v>
      </c>
      <c r="P21" s="338">
        <f t="shared" si="6"/>
        <v>105</v>
      </c>
      <c r="Q21" s="338">
        <f t="shared" si="6"/>
        <v>113</v>
      </c>
      <c r="R21" s="338">
        <f t="shared" si="6"/>
        <v>94</v>
      </c>
      <c r="S21" s="220">
        <f t="shared" si="1"/>
        <v>746</v>
      </c>
      <c r="U21" s="310" t="s">
        <v>292</v>
      </c>
      <c r="V21" s="331">
        <v>72385</v>
      </c>
      <c r="W21" s="310"/>
      <c r="X21" s="310"/>
      <c r="Y21" s="310"/>
      <c r="Z21" s="310"/>
    </row>
    <row r="22" spans="2:26" s="72" customFormat="1" ht="24.95" customHeight="1" x14ac:dyDescent="0.25">
      <c r="B22" s="609">
        <v>12</v>
      </c>
      <c r="C22" s="610"/>
      <c r="D22" s="634" t="s">
        <v>1283</v>
      </c>
      <c r="E22" s="634"/>
      <c r="F22" s="634"/>
      <c r="G22" s="634"/>
      <c r="H22" s="634"/>
      <c r="I22" s="634"/>
      <c r="J22" s="634"/>
      <c r="K22" s="332" t="s">
        <v>12</v>
      </c>
      <c r="L22" s="338"/>
      <c r="M22" s="338"/>
      <c r="N22" s="338"/>
      <c r="O22" s="338"/>
      <c r="P22" s="338"/>
      <c r="Q22" s="338"/>
      <c r="R22" s="338"/>
      <c r="S22" s="220">
        <f t="shared" si="1"/>
        <v>0</v>
      </c>
      <c r="U22" s="310" t="s">
        <v>293</v>
      </c>
      <c r="V22" s="331">
        <v>91939</v>
      </c>
      <c r="W22" s="310"/>
      <c r="X22" s="310"/>
      <c r="Y22" s="310"/>
      <c r="Z22" s="310"/>
    </row>
    <row r="23" spans="2:26" s="72" customFormat="1" ht="24.95" customHeight="1" x14ac:dyDescent="0.25">
      <c r="B23" s="609">
        <v>13</v>
      </c>
      <c r="C23" s="610"/>
      <c r="D23" s="634" t="s">
        <v>1284</v>
      </c>
      <c r="E23" s="634"/>
      <c r="F23" s="634"/>
      <c r="G23" s="634"/>
      <c r="H23" s="634"/>
      <c r="I23" s="634"/>
      <c r="J23" s="634"/>
      <c r="K23" s="332" t="s">
        <v>12</v>
      </c>
      <c r="L23" s="338">
        <v>49</v>
      </c>
      <c r="M23" s="338">
        <v>62</v>
      </c>
      <c r="N23" s="338">
        <v>63</v>
      </c>
      <c r="O23" s="338">
        <v>39</v>
      </c>
      <c r="P23" s="338">
        <v>37</v>
      </c>
      <c r="Q23" s="338">
        <v>55</v>
      </c>
      <c r="R23" s="338"/>
      <c r="S23" s="220">
        <f t="shared" si="1"/>
        <v>305</v>
      </c>
      <c r="U23" s="310" t="s">
        <v>293</v>
      </c>
      <c r="V23" s="331">
        <v>91941</v>
      </c>
      <c r="W23" s="310"/>
      <c r="X23" s="310"/>
      <c r="Y23" s="310"/>
      <c r="Z23" s="310"/>
    </row>
    <row r="24" spans="2:26" s="72" customFormat="1" ht="20.100000000000001" customHeight="1" x14ac:dyDescent="0.25">
      <c r="B24" s="609">
        <v>14</v>
      </c>
      <c r="C24" s="610"/>
      <c r="D24" s="634" t="s">
        <v>1285</v>
      </c>
      <c r="E24" s="634"/>
      <c r="F24" s="634"/>
      <c r="G24" s="634"/>
      <c r="H24" s="634"/>
      <c r="I24" s="634"/>
      <c r="J24" s="634"/>
      <c r="K24" s="332" t="s">
        <v>12</v>
      </c>
      <c r="L24" s="338"/>
      <c r="M24" s="338"/>
      <c r="N24" s="338"/>
      <c r="O24" s="338"/>
      <c r="P24" s="338"/>
      <c r="Q24" s="338"/>
      <c r="R24" s="338"/>
      <c r="S24" s="220">
        <f t="shared" si="1"/>
        <v>0</v>
      </c>
      <c r="U24" s="310" t="s">
        <v>292</v>
      </c>
      <c r="V24" s="331">
        <v>72170</v>
      </c>
      <c r="W24" s="310"/>
      <c r="X24" s="310"/>
      <c r="Y24" s="310"/>
      <c r="Z24" s="310"/>
    </row>
    <row r="25" spans="2:26" s="72" customFormat="1" ht="24.95" customHeight="1" x14ac:dyDescent="0.25">
      <c r="B25" s="609">
        <v>15</v>
      </c>
      <c r="C25" s="610"/>
      <c r="D25" s="634" t="s">
        <v>1286</v>
      </c>
      <c r="E25" s="634"/>
      <c r="F25" s="634"/>
      <c r="G25" s="634"/>
      <c r="H25" s="634"/>
      <c r="I25" s="634"/>
      <c r="J25" s="634"/>
      <c r="K25" s="332" t="s">
        <v>12</v>
      </c>
      <c r="L25" s="338">
        <v>2</v>
      </c>
      <c r="M25" s="338">
        <v>3</v>
      </c>
      <c r="N25" s="338">
        <v>4</v>
      </c>
      <c r="O25" s="338">
        <v>3</v>
      </c>
      <c r="P25" s="338">
        <v>2</v>
      </c>
      <c r="Q25" s="338">
        <v>2</v>
      </c>
      <c r="R25" s="338"/>
      <c r="S25" s="220">
        <f t="shared" si="1"/>
        <v>16</v>
      </c>
      <c r="U25" s="310" t="s">
        <v>293</v>
      </c>
      <c r="V25" s="331">
        <v>93654</v>
      </c>
      <c r="W25" s="310"/>
      <c r="X25" s="310"/>
      <c r="Y25" s="310"/>
      <c r="Z25" s="310"/>
    </row>
    <row r="26" spans="2:26" s="72" customFormat="1" ht="24.95" customHeight="1" x14ac:dyDescent="0.25">
      <c r="B26" s="609">
        <v>16</v>
      </c>
      <c r="C26" s="610"/>
      <c r="D26" s="634" t="s">
        <v>1290</v>
      </c>
      <c r="E26" s="634"/>
      <c r="F26" s="634"/>
      <c r="G26" s="634"/>
      <c r="H26" s="634"/>
      <c r="I26" s="634"/>
      <c r="J26" s="634"/>
      <c r="K26" s="332" t="s">
        <v>12</v>
      </c>
      <c r="L26" s="338"/>
      <c r="M26" s="338"/>
      <c r="N26" s="338"/>
      <c r="O26" s="338"/>
      <c r="P26" s="338"/>
      <c r="Q26" s="338"/>
      <c r="R26" s="338"/>
      <c r="S26" s="220">
        <f t="shared" si="1"/>
        <v>0</v>
      </c>
      <c r="U26" s="310" t="s">
        <v>293</v>
      </c>
      <c r="V26" s="331">
        <v>93670</v>
      </c>
      <c r="W26" s="310"/>
      <c r="X26" s="310"/>
      <c r="Y26" s="310"/>
      <c r="Z26" s="310"/>
    </row>
    <row r="27" spans="2:26" s="72" customFormat="1" ht="20.100000000000001" customHeight="1" x14ac:dyDescent="0.25">
      <c r="B27" s="609">
        <v>17</v>
      </c>
      <c r="C27" s="610"/>
      <c r="D27" s="634" t="s">
        <v>1287</v>
      </c>
      <c r="E27" s="634"/>
      <c r="F27" s="634"/>
      <c r="G27" s="634"/>
      <c r="H27" s="634"/>
      <c r="I27" s="634"/>
      <c r="J27" s="634"/>
      <c r="K27" s="332" t="s">
        <v>12</v>
      </c>
      <c r="L27" s="338">
        <v>4</v>
      </c>
      <c r="M27" s="338">
        <v>4</v>
      </c>
      <c r="N27" s="338">
        <v>4</v>
      </c>
      <c r="O27" s="338">
        <v>4</v>
      </c>
      <c r="P27" s="338">
        <v>4</v>
      </c>
      <c r="Q27" s="338">
        <v>4</v>
      </c>
      <c r="R27" s="338">
        <v>24</v>
      </c>
      <c r="S27" s="220">
        <f t="shared" si="1"/>
        <v>48</v>
      </c>
      <c r="U27" s="310" t="s">
        <v>292</v>
      </c>
      <c r="V27" s="331">
        <v>71184</v>
      </c>
      <c r="W27" s="310"/>
      <c r="X27" s="310"/>
      <c r="Y27" s="310"/>
      <c r="Z27" s="310"/>
    </row>
    <row r="28" spans="2:26" s="72" customFormat="1" ht="20.100000000000001" customHeight="1" x14ac:dyDescent="0.25">
      <c r="B28" s="609">
        <v>18</v>
      </c>
      <c r="C28" s="610"/>
      <c r="D28" s="634" t="s">
        <v>1206</v>
      </c>
      <c r="E28" s="634"/>
      <c r="F28" s="634"/>
      <c r="G28" s="634"/>
      <c r="H28" s="634"/>
      <c r="I28" s="634"/>
      <c r="J28" s="634"/>
      <c r="K28" s="332" t="s">
        <v>1141</v>
      </c>
      <c r="L28" s="338">
        <v>398</v>
      </c>
      <c r="M28" s="338">
        <v>366</v>
      </c>
      <c r="N28" s="338">
        <v>316</v>
      </c>
      <c r="O28" s="338">
        <v>270</v>
      </c>
      <c r="P28" s="338">
        <v>288</v>
      </c>
      <c r="Q28" s="338">
        <v>342</v>
      </c>
      <c r="R28" s="338"/>
      <c r="S28" s="220">
        <f t="shared" si="1"/>
        <v>1980</v>
      </c>
      <c r="U28" s="310" t="s">
        <v>292</v>
      </c>
      <c r="V28" s="331">
        <v>70422</v>
      </c>
      <c r="W28" s="310"/>
      <c r="X28" s="310"/>
      <c r="Y28" s="310"/>
      <c r="Z28" s="310"/>
    </row>
    <row r="29" spans="2:26" s="72" customFormat="1" ht="20.100000000000001" customHeight="1" x14ac:dyDescent="0.25">
      <c r="B29" s="609">
        <v>19</v>
      </c>
      <c r="C29" s="610"/>
      <c r="D29" s="634" t="s">
        <v>1288</v>
      </c>
      <c r="E29" s="634"/>
      <c r="F29" s="634"/>
      <c r="G29" s="634"/>
      <c r="H29" s="634"/>
      <c r="I29" s="634"/>
      <c r="J29" s="634"/>
      <c r="K29" s="332" t="s">
        <v>12</v>
      </c>
      <c r="L29" s="338">
        <v>5</v>
      </c>
      <c r="M29" s="338"/>
      <c r="N29" s="338"/>
      <c r="O29" s="338"/>
      <c r="P29" s="338"/>
      <c r="Q29" s="338"/>
      <c r="R29" s="338"/>
      <c r="S29" s="220">
        <f t="shared" si="1"/>
        <v>5</v>
      </c>
      <c r="U29" s="310" t="s">
        <v>292</v>
      </c>
      <c r="V29" s="331">
        <v>71451</v>
      </c>
      <c r="W29" s="310"/>
      <c r="X29" s="310"/>
      <c r="Y29" s="310"/>
      <c r="Z29" s="310"/>
    </row>
    <row r="30" spans="2:26" s="72" customFormat="1" ht="24.95" customHeight="1" x14ac:dyDescent="0.25">
      <c r="B30" s="609">
        <v>20</v>
      </c>
      <c r="C30" s="610"/>
      <c r="D30" s="634" t="s">
        <v>1289</v>
      </c>
      <c r="E30" s="634"/>
      <c r="F30" s="634"/>
      <c r="G30" s="634"/>
      <c r="H30" s="634"/>
      <c r="I30" s="634"/>
      <c r="J30" s="634"/>
      <c r="K30" s="332" t="s">
        <v>12</v>
      </c>
      <c r="L30" s="338"/>
      <c r="M30" s="338"/>
      <c r="N30" s="338"/>
      <c r="O30" s="338"/>
      <c r="P30" s="338"/>
      <c r="Q30" s="338"/>
      <c r="R30" s="338"/>
      <c r="S30" s="220">
        <f t="shared" si="1"/>
        <v>0</v>
      </c>
      <c r="U30" s="310" t="s">
        <v>293</v>
      </c>
      <c r="V30" s="331">
        <v>101894</v>
      </c>
      <c r="W30" s="310"/>
      <c r="X30" s="310"/>
      <c r="Y30" s="310"/>
      <c r="Z30" s="310"/>
    </row>
    <row r="31" spans="2:26" s="72" customFormat="1" ht="24.95" customHeight="1" x14ac:dyDescent="0.25">
      <c r="B31" s="609">
        <v>21</v>
      </c>
      <c r="C31" s="610"/>
      <c r="D31" s="637" t="s">
        <v>1290</v>
      </c>
      <c r="E31" s="638"/>
      <c r="F31" s="638"/>
      <c r="G31" s="638"/>
      <c r="H31" s="638"/>
      <c r="I31" s="638"/>
      <c r="J31" s="639"/>
      <c r="K31" s="332" t="s">
        <v>12</v>
      </c>
      <c r="L31" s="338"/>
      <c r="M31" s="338"/>
      <c r="N31" s="338"/>
      <c r="O31" s="338"/>
      <c r="P31" s="338"/>
      <c r="Q31" s="338"/>
      <c r="R31" s="338">
        <v>3</v>
      </c>
      <c r="S31" s="220">
        <f>SUM(L31:R31)</f>
        <v>3</v>
      </c>
      <c r="U31" s="310" t="s">
        <v>293</v>
      </c>
      <c r="V31" s="331">
        <v>93671</v>
      </c>
      <c r="W31" s="310"/>
      <c r="X31" s="310"/>
      <c r="Y31" s="310"/>
      <c r="Z31" s="310"/>
    </row>
    <row r="32" spans="2:26" s="72" customFormat="1" ht="20.100000000000001" customHeight="1" x14ac:dyDescent="0.25">
      <c r="B32" s="609">
        <v>22</v>
      </c>
      <c r="C32" s="610"/>
      <c r="D32" s="637" t="s">
        <v>1291</v>
      </c>
      <c r="E32" s="638"/>
      <c r="F32" s="638"/>
      <c r="G32" s="638"/>
      <c r="H32" s="638"/>
      <c r="I32" s="638"/>
      <c r="J32" s="639"/>
      <c r="K32" s="332" t="s">
        <v>12</v>
      </c>
      <c r="L32" s="338">
        <v>1</v>
      </c>
      <c r="M32" s="338"/>
      <c r="N32" s="338"/>
      <c r="O32" s="338"/>
      <c r="P32" s="338"/>
      <c r="Q32" s="338"/>
      <c r="R32" s="338">
        <v>1</v>
      </c>
      <c r="S32" s="220">
        <f t="shared" ref="S32:S33" si="7">SUM(L32:R32)</f>
        <v>2</v>
      </c>
      <c r="U32" s="310" t="s">
        <v>292</v>
      </c>
      <c r="V32" s="331">
        <v>71174</v>
      </c>
      <c r="W32" s="310"/>
      <c r="X32" s="310"/>
      <c r="Y32" s="310"/>
      <c r="Z32" s="310"/>
    </row>
    <row r="33" spans="2:26" s="72" customFormat="1" ht="24.95" customHeight="1" x14ac:dyDescent="0.25">
      <c r="B33" s="609">
        <v>23</v>
      </c>
      <c r="C33" s="610"/>
      <c r="D33" s="634" t="s">
        <v>1292</v>
      </c>
      <c r="E33" s="634"/>
      <c r="F33" s="634"/>
      <c r="G33" s="634"/>
      <c r="H33" s="634"/>
      <c r="I33" s="634"/>
      <c r="J33" s="634"/>
      <c r="K33" s="332" t="s">
        <v>17</v>
      </c>
      <c r="L33" s="338">
        <v>607.29</v>
      </c>
      <c r="M33" s="338">
        <v>512.25</v>
      </c>
      <c r="N33" s="338"/>
      <c r="O33" s="338"/>
      <c r="P33" s="338"/>
      <c r="Q33" s="338"/>
      <c r="R33" s="338"/>
      <c r="S33" s="220">
        <f t="shared" si="7"/>
        <v>1119.54</v>
      </c>
      <c r="U33" s="310" t="s">
        <v>293</v>
      </c>
      <c r="V33" s="331">
        <v>91930</v>
      </c>
      <c r="W33" s="310"/>
      <c r="X33" s="310"/>
      <c r="Y33" s="310"/>
      <c r="Z33" s="310"/>
    </row>
    <row r="34" spans="2:26" s="72" customFormat="1" ht="24.95" customHeight="1" x14ac:dyDescent="0.25">
      <c r="B34" s="609">
        <v>24</v>
      </c>
      <c r="C34" s="610"/>
      <c r="D34" s="634" t="s">
        <v>1293</v>
      </c>
      <c r="E34" s="634"/>
      <c r="F34" s="634"/>
      <c r="G34" s="634"/>
      <c r="H34" s="634"/>
      <c r="I34" s="634"/>
      <c r="J34" s="634"/>
      <c r="K34" s="332" t="s">
        <v>12</v>
      </c>
      <c r="L34" s="338">
        <v>4</v>
      </c>
      <c r="M34" s="338"/>
      <c r="N34" s="338"/>
      <c r="O34" s="338"/>
      <c r="P34" s="338"/>
      <c r="Q34" s="338"/>
      <c r="R34" s="338">
        <v>17</v>
      </c>
      <c r="S34" s="220">
        <f t="shared" si="1"/>
        <v>21</v>
      </c>
      <c r="U34" s="310" t="s">
        <v>293</v>
      </c>
      <c r="V34" s="331">
        <v>91992</v>
      </c>
      <c r="W34" s="310"/>
      <c r="X34" s="310"/>
      <c r="Y34" s="310"/>
      <c r="Z34" s="310"/>
    </row>
    <row r="35" spans="2:26" s="72" customFormat="1" ht="54.95" customHeight="1" x14ac:dyDescent="0.25">
      <c r="B35" s="609">
        <v>25</v>
      </c>
      <c r="C35" s="610"/>
      <c r="D35" s="637" t="s">
        <v>1294</v>
      </c>
      <c r="E35" s="638"/>
      <c r="F35" s="638"/>
      <c r="G35" s="638"/>
      <c r="H35" s="638"/>
      <c r="I35" s="638"/>
      <c r="J35" s="639"/>
      <c r="K35" s="332" t="s">
        <v>12</v>
      </c>
      <c r="L35" s="338"/>
      <c r="M35" s="338"/>
      <c r="N35" s="338"/>
      <c r="O35" s="338"/>
      <c r="P35" s="338"/>
      <c r="Q35" s="338"/>
      <c r="R35" s="338"/>
      <c r="S35" s="220">
        <f>SUM(L35:R35)</f>
        <v>0</v>
      </c>
      <c r="U35" s="310" t="s">
        <v>293</v>
      </c>
      <c r="V35" s="331">
        <v>101878</v>
      </c>
      <c r="W35" s="310" t="s">
        <v>1295</v>
      </c>
      <c r="X35" s="310"/>
      <c r="Y35" s="310"/>
      <c r="Z35" s="310"/>
    </row>
    <row r="36" spans="2:26" s="72" customFormat="1" ht="54.95" customHeight="1" x14ac:dyDescent="0.25">
      <c r="B36" s="609">
        <v>26</v>
      </c>
      <c r="C36" s="610"/>
      <c r="D36" s="637" t="s">
        <v>1296</v>
      </c>
      <c r="E36" s="638"/>
      <c r="F36" s="638"/>
      <c r="G36" s="638"/>
      <c r="H36" s="638"/>
      <c r="I36" s="638"/>
      <c r="J36" s="639"/>
      <c r="K36" s="332" t="s">
        <v>12</v>
      </c>
      <c r="L36" s="338"/>
      <c r="M36" s="338"/>
      <c r="N36" s="338"/>
      <c r="O36" s="338">
        <v>1</v>
      </c>
      <c r="P36" s="338">
        <v>1</v>
      </c>
      <c r="Q36" s="338">
        <v>1</v>
      </c>
      <c r="R36" s="338">
        <v>1</v>
      </c>
      <c r="S36" s="220">
        <f t="shared" si="1"/>
        <v>4</v>
      </c>
      <c r="U36" s="310" t="s">
        <v>294</v>
      </c>
      <c r="V36" s="335" t="s">
        <v>1297</v>
      </c>
      <c r="W36" s="310" t="s">
        <v>1295</v>
      </c>
      <c r="X36" s="310"/>
      <c r="Y36" s="310"/>
      <c r="Z36" s="310"/>
    </row>
    <row r="37" spans="2:26" s="72" customFormat="1" ht="54.95" customHeight="1" x14ac:dyDescent="0.25">
      <c r="B37" s="609">
        <v>27</v>
      </c>
      <c r="C37" s="610"/>
      <c r="D37" s="634" t="s">
        <v>1298</v>
      </c>
      <c r="E37" s="634"/>
      <c r="F37" s="634"/>
      <c r="G37" s="634"/>
      <c r="H37" s="634"/>
      <c r="I37" s="634"/>
      <c r="J37" s="634"/>
      <c r="K37" s="332" t="s">
        <v>12</v>
      </c>
      <c r="L37" s="338"/>
      <c r="M37" s="338"/>
      <c r="N37" s="338">
        <v>1</v>
      </c>
      <c r="O37" s="338"/>
      <c r="P37" s="338"/>
      <c r="Q37" s="338"/>
      <c r="R37" s="338"/>
      <c r="S37" s="220">
        <f>SUM(L37:R37)</f>
        <v>1</v>
      </c>
      <c r="U37" s="310" t="s">
        <v>294</v>
      </c>
      <c r="V37" s="335" t="s">
        <v>1299</v>
      </c>
      <c r="W37" s="310" t="s">
        <v>1295</v>
      </c>
      <c r="X37" s="310"/>
      <c r="Y37" s="310"/>
      <c r="Z37" s="310"/>
    </row>
    <row r="38" spans="2:26" s="72" customFormat="1" ht="20.100000000000001" customHeight="1" x14ac:dyDescent="0.25">
      <c r="B38" s="609">
        <v>28</v>
      </c>
      <c r="C38" s="610"/>
      <c r="D38" s="637" t="s">
        <v>1300</v>
      </c>
      <c r="E38" s="638"/>
      <c r="F38" s="638"/>
      <c r="G38" s="638"/>
      <c r="H38" s="638"/>
      <c r="I38" s="638"/>
      <c r="J38" s="639"/>
      <c r="K38" s="332" t="s">
        <v>17</v>
      </c>
      <c r="L38" s="338"/>
      <c r="M38" s="338">
        <v>232.95</v>
      </c>
      <c r="N38" s="338">
        <f>5*5+5*4</f>
        <v>45</v>
      </c>
      <c r="O38" s="338">
        <f>5*5+5*4*2+79.24</f>
        <v>144.24</v>
      </c>
      <c r="P38" s="338">
        <f>5*5*3</f>
        <v>75</v>
      </c>
      <c r="Q38" s="338">
        <f>5*5*4+798.39</f>
        <v>898.39</v>
      </c>
      <c r="R38" s="338">
        <v>60</v>
      </c>
      <c r="S38" s="220">
        <f t="shared" ref="S38" si="8">SUM(L38:R38)</f>
        <v>1455.58</v>
      </c>
      <c r="U38" s="310" t="s">
        <v>292</v>
      </c>
      <c r="V38" s="331">
        <v>70564</v>
      </c>
      <c r="W38" s="310" t="s">
        <v>1295</v>
      </c>
      <c r="X38" s="310"/>
      <c r="Y38" s="310"/>
      <c r="Z38" s="310"/>
    </row>
    <row r="39" spans="2:26" s="72" customFormat="1" ht="20.100000000000001" customHeight="1" x14ac:dyDescent="0.25">
      <c r="B39" s="609">
        <v>29</v>
      </c>
      <c r="C39" s="610"/>
      <c r="D39" s="637" t="s">
        <v>1301</v>
      </c>
      <c r="E39" s="638"/>
      <c r="F39" s="638"/>
      <c r="G39" s="638"/>
      <c r="H39" s="638"/>
      <c r="I39" s="638"/>
      <c r="J39" s="639"/>
      <c r="K39" s="332" t="s">
        <v>17</v>
      </c>
      <c r="L39" s="338"/>
      <c r="M39" s="338">
        <v>96.42</v>
      </c>
      <c r="N39" s="338"/>
      <c r="O39" s="338"/>
      <c r="P39" s="338"/>
      <c r="Q39" s="338"/>
      <c r="R39" s="338"/>
      <c r="S39" s="220">
        <f t="shared" si="1"/>
        <v>96.42</v>
      </c>
      <c r="U39" s="310" t="s">
        <v>292</v>
      </c>
      <c r="V39" s="331">
        <v>70570</v>
      </c>
      <c r="W39" s="310" t="s">
        <v>1295</v>
      </c>
      <c r="X39" s="310"/>
      <c r="Y39" s="310"/>
      <c r="Z39" s="310"/>
    </row>
    <row r="40" spans="2:26" s="72" customFormat="1" ht="20.100000000000001" customHeight="1" x14ac:dyDescent="0.25">
      <c r="B40" s="609">
        <v>30</v>
      </c>
      <c r="C40" s="610"/>
      <c r="D40" s="634" t="s">
        <v>1163</v>
      </c>
      <c r="E40" s="634"/>
      <c r="F40" s="634"/>
      <c r="G40" s="634"/>
      <c r="H40" s="634"/>
      <c r="I40" s="634"/>
      <c r="J40" s="634"/>
      <c r="K40" s="332" t="s">
        <v>17</v>
      </c>
      <c r="L40" s="338">
        <f>ROUNDUP(L15*0.7*0.4,0)</f>
        <v>155</v>
      </c>
      <c r="M40" s="338">
        <f t="shared" ref="M40:Q40" si="9">ROUNDUP(M15*0.7*0.4,0)</f>
        <v>129</v>
      </c>
      <c r="N40" s="338">
        <f t="shared" si="9"/>
        <v>101</v>
      </c>
      <c r="O40" s="338">
        <f t="shared" si="9"/>
        <v>90</v>
      </c>
      <c r="P40" s="338">
        <f t="shared" si="9"/>
        <v>88</v>
      </c>
      <c r="Q40" s="338">
        <f t="shared" si="9"/>
        <v>104</v>
      </c>
      <c r="R40" s="338"/>
      <c r="S40" s="220">
        <f t="shared" si="1"/>
        <v>667</v>
      </c>
      <c r="U40" s="310" t="s">
        <v>292</v>
      </c>
      <c r="V40" s="331">
        <v>72660</v>
      </c>
      <c r="W40" s="310" t="s">
        <v>1295</v>
      </c>
      <c r="X40" s="310"/>
      <c r="Y40" s="310"/>
      <c r="Z40" s="310"/>
    </row>
    <row r="41" spans="2:26" s="72" customFormat="1" ht="20.100000000000001" customHeight="1" x14ac:dyDescent="0.25">
      <c r="B41" s="609">
        <v>31</v>
      </c>
      <c r="C41" s="610"/>
      <c r="D41" s="634" t="s">
        <v>1302</v>
      </c>
      <c r="E41" s="634"/>
      <c r="F41" s="634"/>
      <c r="G41" s="634"/>
      <c r="H41" s="634"/>
      <c r="I41" s="634"/>
      <c r="J41" s="634"/>
      <c r="K41" s="332" t="s">
        <v>12</v>
      </c>
      <c r="L41" s="338"/>
      <c r="M41" s="338">
        <v>3</v>
      </c>
      <c r="N41" s="338">
        <v>1</v>
      </c>
      <c r="O41" s="338">
        <v>1</v>
      </c>
      <c r="P41" s="338">
        <v>1</v>
      </c>
      <c r="Q41" s="338">
        <v>1</v>
      </c>
      <c r="R41" s="338"/>
      <c r="S41" s="220">
        <f t="shared" si="1"/>
        <v>7</v>
      </c>
      <c r="U41" s="310" t="s">
        <v>292</v>
      </c>
      <c r="V41" s="331">
        <v>71450</v>
      </c>
      <c r="W41" s="310" t="s">
        <v>1295</v>
      </c>
      <c r="X41" s="310"/>
      <c r="Y41" s="310"/>
      <c r="Z41" s="310"/>
    </row>
    <row r="42" spans="2:26" s="72" customFormat="1" ht="20.100000000000001" customHeight="1" x14ac:dyDescent="0.25">
      <c r="B42" s="609">
        <v>32</v>
      </c>
      <c r="C42" s="610"/>
      <c r="D42" s="634" t="s">
        <v>1303</v>
      </c>
      <c r="E42" s="634"/>
      <c r="F42" s="634"/>
      <c r="G42" s="634"/>
      <c r="H42" s="634"/>
      <c r="I42" s="634"/>
      <c r="J42" s="634"/>
      <c r="K42" s="332" t="s">
        <v>12</v>
      </c>
      <c r="L42" s="338">
        <v>10</v>
      </c>
      <c r="M42" s="338">
        <v>11</v>
      </c>
      <c r="N42" s="338">
        <v>3</v>
      </c>
      <c r="O42" s="338">
        <v>3</v>
      </c>
      <c r="P42" s="338">
        <v>3</v>
      </c>
      <c r="Q42" s="338">
        <v>3</v>
      </c>
      <c r="R42" s="338">
        <v>31</v>
      </c>
      <c r="S42" s="220">
        <f t="shared" si="1"/>
        <v>64</v>
      </c>
      <c r="U42" s="310" t="s">
        <v>292</v>
      </c>
      <c r="V42" s="331">
        <v>71171</v>
      </c>
      <c r="W42" s="310" t="s">
        <v>1295</v>
      </c>
      <c r="X42" s="310"/>
      <c r="Y42" s="310"/>
      <c r="Z42" s="310"/>
    </row>
    <row r="43" spans="2:26" s="72" customFormat="1" ht="20.100000000000001" customHeight="1" x14ac:dyDescent="0.25">
      <c r="B43" s="609">
        <v>33</v>
      </c>
      <c r="C43" s="610"/>
      <c r="D43" s="634" t="s">
        <v>1304</v>
      </c>
      <c r="E43" s="634"/>
      <c r="F43" s="634"/>
      <c r="G43" s="634"/>
      <c r="H43" s="634"/>
      <c r="I43" s="634"/>
      <c r="J43" s="634"/>
      <c r="K43" s="332" t="s">
        <v>12</v>
      </c>
      <c r="L43" s="338"/>
      <c r="M43" s="338">
        <v>1</v>
      </c>
      <c r="N43" s="338"/>
      <c r="O43" s="338"/>
      <c r="P43" s="338"/>
      <c r="Q43" s="338"/>
      <c r="R43" s="338"/>
      <c r="S43" s="220">
        <f t="shared" ref="S43:S63" si="10">SUM(L43:R43)</f>
        <v>1</v>
      </c>
      <c r="U43" s="310" t="s">
        <v>292</v>
      </c>
      <c r="V43" s="331">
        <v>71172</v>
      </c>
      <c r="W43" s="310" t="s">
        <v>1295</v>
      </c>
      <c r="X43" s="310"/>
      <c r="Y43" s="310"/>
      <c r="Z43" s="310"/>
    </row>
    <row r="44" spans="2:26" s="72" customFormat="1" ht="39.950000000000003" customHeight="1" x14ac:dyDescent="0.25">
      <c r="B44" s="609">
        <v>34</v>
      </c>
      <c r="C44" s="610"/>
      <c r="D44" s="634" t="s">
        <v>1310</v>
      </c>
      <c r="E44" s="634"/>
      <c r="F44" s="634"/>
      <c r="G44" s="634"/>
      <c r="H44" s="634"/>
      <c r="I44" s="634"/>
      <c r="J44" s="634"/>
      <c r="K44" s="332" t="s">
        <v>12</v>
      </c>
      <c r="L44" s="338">
        <v>1</v>
      </c>
      <c r="M44" s="338">
        <v>1</v>
      </c>
      <c r="N44" s="338">
        <v>1</v>
      </c>
      <c r="O44" s="338">
        <v>1</v>
      </c>
      <c r="P44" s="338">
        <v>1</v>
      </c>
      <c r="Q44" s="338">
        <v>1</v>
      </c>
      <c r="R44" s="338"/>
      <c r="S44" s="220">
        <f t="shared" si="10"/>
        <v>6</v>
      </c>
      <c r="U44" s="310" t="s">
        <v>1274</v>
      </c>
      <c r="V44" s="335" t="s">
        <v>1311</v>
      </c>
      <c r="W44" s="310" t="s">
        <v>1295</v>
      </c>
      <c r="X44" s="310"/>
      <c r="Y44" s="310"/>
      <c r="Z44" s="310"/>
    </row>
    <row r="45" spans="2:26" s="72" customFormat="1" ht="39.950000000000003" customHeight="1" x14ac:dyDescent="0.25">
      <c r="B45" s="609">
        <v>35</v>
      </c>
      <c r="C45" s="610"/>
      <c r="D45" s="634" t="s">
        <v>1312</v>
      </c>
      <c r="E45" s="634"/>
      <c r="F45" s="634"/>
      <c r="G45" s="634"/>
      <c r="H45" s="634"/>
      <c r="I45" s="634"/>
      <c r="J45" s="634"/>
      <c r="K45" s="332" t="s">
        <v>12</v>
      </c>
      <c r="L45" s="338">
        <v>11</v>
      </c>
      <c r="M45" s="338">
        <v>4</v>
      </c>
      <c r="N45" s="338">
        <v>1</v>
      </c>
      <c r="O45" s="338">
        <v>1</v>
      </c>
      <c r="P45" s="338">
        <v>1</v>
      </c>
      <c r="Q45" s="338">
        <v>1</v>
      </c>
      <c r="R45" s="338"/>
      <c r="S45" s="220">
        <f t="shared" si="10"/>
        <v>19</v>
      </c>
      <c r="U45" s="310" t="s">
        <v>868</v>
      </c>
      <c r="V45" s="331">
        <v>8688</v>
      </c>
      <c r="W45" s="310" t="s">
        <v>1295</v>
      </c>
      <c r="X45" s="310"/>
      <c r="Y45" s="310"/>
      <c r="Z45" s="310"/>
    </row>
    <row r="46" spans="2:26" s="72" customFormat="1" ht="20.100000000000001" customHeight="1" x14ac:dyDescent="0.25">
      <c r="B46" s="609">
        <v>36</v>
      </c>
      <c r="C46" s="610"/>
      <c r="D46" s="634" t="s">
        <v>1313</v>
      </c>
      <c r="E46" s="634"/>
      <c r="F46" s="634"/>
      <c r="G46" s="634"/>
      <c r="H46" s="634"/>
      <c r="I46" s="634"/>
      <c r="J46" s="634"/>
      <c r="K46" s="332" t="s">
        <v>12</v>
      </c>
      <c r="L46" s="338"/>
      <c r="M46" s="338"/>
      <c r="N46" s="338"/>
      <c r="O46" s="338"/>
      <c r="P46" s="338"/>
      <c r="Q46" s="338"/>
      <c r="R46" s="338"/>
      <c r="S46" s="220">
        <f t="shared" si="10"/>
        <v>0</v>
      </c>
      <c r="U46" s="310" t="s">
        <v>292</v>
      </c>
      <c r="V46" s="331">
        <v>70682</v>
      </c>
      <c r="W46" s="310" t="s">
        <v>1295</v>
      </c>
      <c r="X46" s="310"/>
      <c r="Y46" s="310"/>
      <c r="Z46" s="310"/>
    </row>
    <row r="47" spans="2:26" s="72" customFormat="1" ht="24.95" customHeight="1" x14ac:dyDescent="0.25">
      <c r="B47" s="609">
        <v>37</v>
      </c>
      <c r="C47" s="610"/>
      <c r="D47" s="634" t="s">
        <v>1314</v>
      </c>
      <c r="E47" s="634"/>
      <c r="F47" s="634"/>
      <c r="G47" s="634"/>
      <c r="H47" s="634"/>
      <c r="I47" s="634"/>
      <c r="J47" s="634"/>
      <c r="K47" s="332" t="s">
        <v>12</v>
      </c>
      <c r="L47" s="338"/>
      <c r="M47" s="338"/>
      <c r="N47" s="338"/>
      <c r="O47" s="338"/>
      <c r="P47" s="338"/>
      <c r="Q47" s="338"/>
      <c r="R47" s="338"/>
      <c r="S47" s="220">
        <f t="shared" si="10"/>
        <v>0</v>
      </c>
      <c r="U47" s="310" t="s">
        <v>868</v>
      </c>
      <c r="V47" s="331">
        <v>9424</v>
      </c>
      <c r="W47" s="310" t="s">
        <v>1295</v>
      </c>
      <c r="X47" s="310"/>
      <c r="Y47" s="310"/>
      <c r="Z47" s="310"/>
    </row>
    <row r="48" spans="2:26" s="72" customFormat="1" ht="24.95" customHeight="1" x14ac:dyDescent="0.25">
      <c r="B48" s="609">
        <v>38</v>
      </c>
      <c r="C48" s="610"/>
      <c r="D48" s="634" t="s">
        <v>1315</v>
      </c>
      <c r="E48" s="634"/>
      <c r="F48" s="634"/>
      <c r="G48" s="634"/>
      <c r="H48" s="634"/>
      <c r="I48" s="634"/>
      <c r="J48" s="634"/>
      <c r="K48" s="332" t="s">
        <v>12</v>
      </c>
      <c r="L48" s="338">
        <v>29</v>
      </c>
      <c r="M48" s="338">
        <v>41</v>
      </c>
      <c r="N48" s="338">
        <v>49</v>
      </c>
      <c r="O48" s="338">
        <v>32</v>
      </c>
      <c r="P48" s="338">
        <v>21</v>
      </c>
      <c r="Q48" s="338">
        <v>50</v>
      </c>
      <c r="R48" s="338"/>
      <c r="S48" s="220">
        <f t="shared" si="10"/>
        <v>222</v>
      </c>
      <c r="U48" s="310" t="s">
        <v>868</v>
      </c>
      <c r="V48" s="331">
        <v>363</v>
      </c>
      <c r="W48" s="310" t="s">
        <v>1295</v>
      </c>
      <c r="X48" s="310"/>
      <c r="Y48" s="310"/>
      <c r="Z48" s="310"/>
    </row>
    <row r="49" spans="2:26" s="72" customFormat="1" ht="20.100000000000001" customHeight="1" x14ac:dyDescent="0.25">
      <c r="B49" s="609">
        <v>39</v>
      </c>
      <c r="C49" s="610"/>
      <c r="D49" s="634" t="s">
        <v>1316</v>
      </c>
      <c r="E49" s="634"/>
      <c r="F49" s="634"/>
      <c r="G49" s="634"/>
      <c r="H49" s="634"/>
      <c r="I49" s="634"/>
      <c r="J49" s="634"/>
      <c r="K49" s="332" t="s">
        <v>12</v>
      </c>
      <c r="L49" s="338"/>
      <c r="M49" s="338">
        <v>1</v>
      </c>
      <c r="N49" s="338">
        <v>2</v>
      </c>
      <c r="O49" s="338">
        <v>2</v>
      </c>
      <c r="P49" s="338">
        <v>2</v>
      </c>
      <c r="Q49" s="338">
        <v>2</v>
      </c>
      <c r="R49" s="338">
        <v>12</v>
      </c>
      <c r="S49" s="220">
        <f t="shared" si="10"/>
        <v>21</v>
      </c>
      <c r="U49" s="310" t="s">
        <v>292</v>
      </c>
      <c r="V49" s="331">
        <v>71173</v>
      </c>
      <c r="W49" s="310" t="s">
        <v>1295</v>
      </c>
      <c r="X49" s="310"/>
      <c r="Y49" s="310" t="s">
        <v>1317</v>
      </c>
      <c r="Z49" s="310"/>
    </row>
    <row r="50" spans="2:26" s="72" customFormat="1" ht="20.100000000000001" customHeight="1" x14ac:dyDescent="0.25">
      <c r="B50" s="609">
        <v>40</v>
      </c>
      <c r="C50" s="610"/>
      <c r="D50" s="634" t="s">
        <v>1318</v>
      </c>
      <c r="E50" s="634"/>
      <c r="F50" s="634"/>
      <c r="G50" s="634"/>
      <c r="H50" s="634"/>
      <c r="I50" s="634"/>
      <c r="J50" s="634"/>
      <c r="K50" s="332" t="s">
        <v>12</v>
      </c>
      <c r="L50" s="338">
        <v>1</v>
      </c>
      <c r="M50" s="338">
        <v>1</v>
      </c>
      <c r="N50" s="338"/>
      <c r="O50" s="338"/>
      <c r="P50" s="338"/>
      <c r="Q50" s="338"/>
      <c r="R50" s="338"/>
      <c r="S50" s="220">
        <f t="shared" si="10"/>
        <v>2</v>
      </c>
      <c r="U50" s="310" t="s">
        <v>292</v>
      </c>
      <c r="V50" s="331">
        <v>71175</v>
      </c>
      <c r="W50" s="310" t="s">
        <v>1295</v>
      </c>
      <c r="X50" s="310"/>
      <c r="Y50" s="310" t="str">
        <f>+UPPER(Y49)</f>
        <v>TAMPA DE ENCAIXE 100 X 3000 MM, GALVANIZADA À FOGO, PARA ELETROCALHA METÁLICA (REF.: MOPA OU SIMILAR) - (ADAPTADO CONFORME DECRETO ESTADUAL 9900/2021)</v>
      </c>
      <c r="Z50" s="310"/>
    </row>
    <row r="51" spans="2:26" s="72" customFormat="1" ht="20.100000000000001" customHeight="1" x14ac:dyDescent="0.25">
      <c r="B51" s="609">
        <v>41</v>
      </c>
      <c r="C51" s="610"/>
      <c r="D51" s="634" t="s">
        <v>1319</v>
      </c>
      <c r="E51" s="634"/>
      <c r="F51" s="634"/>
      <c r="G51" s="634"/>
      <c r="H51" s="634"/>
      <c r="I51" s="634"/>
      <c r="J51" s="634"/>
      <c r="K51" s="332" t="s">
        <v>12</v>
      </c>
      <c r="L51" s="338"/>
      <c r="M51" s="338"/>
      <c r="N51" s="338"/>
      <c r="O51" s="338"/>
      <c r="P51" s="338"/>
      <c r="Q51" s="338"/>
      <c r="R51" s="338"/>
      <c r="S51" s="220">
        <f t="shared" si="10"/>
        <v>0</v>
      </c>
      <c r="U51" s="310" t="s">
        <v>292</v>
      </c>
      <c r="V51" s="331">
        <v>71176</v>
      </c>
      <c r="W51" s="310" t="s">
        <v>1295</v>
      </c>
      <c r="X51" s="310"/>
      <c r="Y51" s="310"/>
      <c r="Z51" s="310"/>
    </row>
    <row r="52" spans="2:26" s="72" customFormat="1" ht="39.950000000000003" customHeight="1" x14ac:dyDescent="0.25">
      <c r="B52" s="609">
        <v>42</v>
      </c>
      <c r="C52" s="610"/>
      <c r="D52" s="634" t="s">
        <v>1320</v>
      </c>
      <c r="E52" s="634"/>
      <c r="F52" s="634"/>
      <c r="G52" s="634"/>
      <c r="H52" s="634"/>
      <c r="I52" s="634"/>
      <c r="J52" s="634"/>
      <c r="K52" s="332" t="s">
        <v>12</v>
      </c>
      <c r="L52" s="338">
        <v>27</v>
      </c>
      <c r="M52" s="338">
        <v>22</v>
      </c>
      <c r="N52" s="338">
        <v>14</v>
      </c>
      <c r="O52" s="338">
        <v>14</v>
      </c>
      <c r="P52" s="338">
        <v>12</v>
      </c>
      <c r="Q52" s="338">
        <v>13</v>
      </c>
      <c r="R52" s="338"/>
      <c r="S52" s="220">
        <f t="shared" si="10"/>
        <v>102</v>
      </c>
      <c r="U52" s="310" t="s">
        <v>868</v>
      </c>
      <c r="V52" s="331">
        <v>8684</v>
      </c>
      <c r="W52" s="310" t="s">
        <v>1295</v>
      </c>
      <c r="X52" s="310"/>
      <c r="Y52" s="310"/>
      <c r="Z52" s="310"/>
    </row>
    <row r="53" spans="2:26" s="72" customFormat="1" ht="20.100000000000001" customHeight="1" x14ac:dyDescent="0.25">
      <c r="B53" s="609">
        <v>43</v>
      </c>
      <c r="C53" s="610"/>
      <c r="D53" s="634" t="s">
        <v>1321</v>
      </c>
      <c r="E53" s="634"/>
      <c r="F53" s="634"/>
      <c r="G53" s="634"/>
      <c r="H53" s="634"/>
      <c r="I53" s="634"/>
      <c r="J53" s="634"/>
      <c r="K53" s="332" t="s">
        <v>17</v>
      </c>
      <c r="L53" s="338"/>
      <c r="M53" s="338"/>
      <c r="N53" s="338"/>
      <c r="O53" s="338"/>
      <c r="P53" s="338"/>
      <c r="Q53" s="338"/>
      <c r="R53" s="338"/>
      <c r="S53" s="220">
        <f t="shared" si="10"/>
        <v>0</v>
      </c>
      <c r="U53" s="310" t="s">
        <v>292</v>
      </c>
      <c r="V53" s="331">
        <v>70565</v>
      </c>
      <c r="W53" s="310" t="s">
        <v>1295</v>
      </c>
      <c r="X53" s="310"/>
      <c r="Y53" s="310"/>
      <c r="Z53" s="310"/>
    </row>
    <row r="54" spans="2:26" s="72" customFormat="1" ht="20.100000000000001" customHeight="1" x14ac:dyDescent="0.25">
      <c r="B54" s="609">
        <v>44</v>
      </c>
      <c r="C54" s="610"/>
      <c r="D54" s="634" t="s">
        <v>1322</v>
      </c>
      <c r="E54" s="634"/>
      <c r="F54" s="634"/>
      <c r="G54" s="634"/>
      <c r="H54" s="634"/>
      <c r="I54" s="634"/>
      <c r="J54" s="634"/>
      <c r="K54" s="332" t="s">
        <v>17</v>
      </c>
      <c r="L54" s="338"/>
      <c r="M54" s="338">
        <v>32.69</v>
      </c>
      <c r="N54" s="338">
        <v>2.92</v>
      </c>
      <c r="O54" s="338">
        <v>38.619999999999997</v>
      </c>
      <c r="P54" s="338">
        <v>2.91</v>
      </c>
      <c r="Q54" s="338">
        <v>7.85</v>
      </c>
      <c r="R54" s="338"/>
      <c r="S54" s="220">
        <f t="shared" si="10"/>
        <v>84.989999999999981</v>
      </c>
      <c r="U54" s="310" t="s">
        <v>292</v>
      </c>
      <c r="V54" s="331">
        <v>71195</v>
      </c>
      <c r="W54" s="310" t="s">
        <v>1295</v>
      </c>
      <c r="X54" s="310"/>
      <c r="Y54" s="310"/>
      <c r="Z54" s="310"/>
    </row>
    <row r="55" spans="2:26" s="72" customFormat="1" ht="20.100000000000001" customHeight="1" x14ac:dyDescent="0.25">
      <c r="B55" s="609">
        <v>45</v>
      </c>
      <c r="C55" s="610"/>
      <c r="D55" s="634" t="s">
        <v>1323</v>
      </c>
      <c r="E55" s="634"/>
      <c r="F55" s="634"/>
      <c r="G55" s="634"/>
      <c r="H55" s="634"/>
      <c r="I55" s="634"/>
      <c r="J55" s="634"/>
      <c r="K55" s="332" t="s">
        <v>17</v>
      </c>
      <c r="L55" s="338"/>
      <c r="M55" s="338"/>
      <c r="N55" s="338"/>
      <c r="O55" s="338"/>
      <c r="P55" s="338"/>
      <c r="Q55" s="338"/>
      <c r="R55" s="338"/>
      <c r="S55" s="220">
        <f t="shared" si="10"/>
        <v>0</v>
      </c>
      <c r="U55" s="310" t="s">
        <v>292</v>
      </c>
      <c r="V55" s="331">
        <v>70510</v>
      </c>
      <c r="W55" s="310" t="s">
        <v>1295</v>
      </c>
      <c r="X55" s="310"/>
      <c r="Y55" s="310"/>
      <c r="Z55" s="310"/>
    </row>
    <row r="56" spans="2:26" s="72" customFormat="1" ht="20.100000000000001" customHeight="1" x14ac:dyDescent="0.25">
      <c r="B56" s="609">
        <v>46</v>
      </c>
      <c r="C56" s="610"/>
      <c r="D56" s="634" t="s">
        <v>1324</v>
      </c>
      <c r="E56" s="634"/>
      <c r="F56" s="634"/>
      <c r="G56" s="634"/>
      <c r="H56" s="634"/>
      <c r="I56" s="634"/>
      <c r="J56" s="634"/>
      <c r="K56" s="332" t="s">
        <v>17</v>
      </c>
      <c r="L56" s="338">
        <f>5*5</f>
        <v>25</v>
      </c>
      <c r="M56" s="338">
        <f>5*4</f>
        <v>20</v>
      </c>
      <c r="N56" s="338"/>
      <c r="O56" s="338"/>
      <c r="P56" s="338"/>
      <c r="Q56" s="338"/>
      <c r="R56" s="338"/>
      <c r="S56" s="220">
        <f t="shared" si="10"/>
        <v>45</v>
      </c>
      <c r="U56" s="310" t="s">
        <v>292</v>
      </c>
      <c r="V56" s="331">
        <v>70511</v>
      </c>
      <c r="W56" s="310"/>
      <c r="X56" s="310"/>
      <c r="Y56" s="310"/>
      <c r="Z56" s="310"/>
    </row>
    <row r="57" spans="2:26" s="72" customFormat="1" ht="24.95" customHeight="1" x14ac:dyDescent="0.25">
      <c r="B57" s="609">
        <v>47</v>
      </c>
      <c r="C57" s="610"/>
      <c r="D57" s="634" t="s">
        <v>1325</v>
      </c>
      <c r="E57" s="634"/>
      <c r="F57" s="634"/>
      <c r="G57" s="634"/>
      <c r="H57" s="634"/>
      <c r="I57" s="634"/>
      <c r="J57" s="634"/>
      <c r="K57" s="332" t="s">
        <v>12</v>
      </c>
      <c r="L57" s="338">
        <v>2</v>
      </c>
      <c r="M57" s="338">
        <v>3</v>
      </c>
      <c r="N57" s="338">
        <v>4</v>
      </c>
      <c r="O57" s="338">
        <v>3</v>
      </c>
      <c r="P57" s="338">
        <v>3</v>
      </c>
      <c r="Q57" s="338">
        <v>3</v>
      </c>
      <c r="R57" s="338"/>
      <c r="S57" s="220">
        <f t="shared" si="10"/>
        <v>18</v>
      </c>
      <c r="U57" s="310" t="s">
        <v>868</v>
      </c>
      <c r="V57" s="331">
        <v>9533</v>
      </c>
      <c r="W57" s="310" t="s">
        <v>1295</v>
      </c>
      <c r="X57" s="310"/>
      <c r="Y57" s="310"/>
      <c r="Z57" s="310"/>
    </row>
    <row r="58" spans="2:26" s="72" customFormat="1" ht="20.100000000000001" customHeight="1" x14ac:dyDescent="0.25">
      <c r="B58" s="609">
        <v>48</v>
      </c>
      <c r="C58" s="610"/>
      <c r="D58" s="634" t="s">
        <v>1326</v>
      </c>
      <c r="E58" s="634"/>
      <c r="F58" s="634"/>
      <c r="G58" s="634"/>
      <c r="H58" s="634"/>
      <c r="I58" s="634"/>
      <c r="J58" s="634"/>
      <c r="K58" s="332" t="s">
        <v>12</v>
      </c>
      <c r="L58" s="338">
        <v>19</v>
      </c>
      <c r="M58" s="338">
        <v>15</v>
      </c>
      <c r="N58" s="338">
        <v>20</v>
      </c>
      <c r="O58" s="338">
        <v>13</v>
      </c>
      <c r="P58" s="338">
        <v>14</v>
      </c>
      <c r="Q58" s="338">
        <v>15</v>
      </c>
      <c r="R58" s="338"/>
      <c r="S58" s="220">
        <f t="shared" si="10"/>
        <v>96</v>
      </c>
      <c r="U58" s="310" t="s">
        <v>292</v>
      </c>
      <c r="V58" s="331">
        <v>72328</v>
      </c>
      <c r="W58" s="310"/>
      <c r="X58" s="310"/>
      <c r="Y58" s="310"/>
      <c r="Z58" s="310"/>
    </row>
    <row r="59" spans="2:26" s="72" customFormat="1" ht="24.95" customHeight="1" x14ac:dyDescent="0.25">
      <c r="B59" s="609">
        <v>49</v>
      </c>
      <c r="C59" s="610"/>
      <c r="D59" s="637" t="s">
        <v>1327</v>
      </c>
      <c r="E59" s="638"/>
      <c r="F59" s="638"/>
      <c r="G59" s="638"/>
      <c r="H59" s="638"/>
      <c r="I59" s="638"/>
      <c r="J59" s="639"/>
      <c r="K59" s="332" t="s">
        <v>12</v>
      </c>
      <c r="L59" s="338">
        <v>1</v>
      </c>
      <c r="M59" s="338">
        <v>2</v>
      </c>
      <c r="N59" s="338">
        <v>3</v>
      </c>
      <c r="O59" s="338">
        <v>2</v>
      </c>
      <c r="P59" s="338">
        <v>2</v>
      </c>
      <c r="Q59" s="338">
        <v>2</v>
      </c>
      <c r="R59" s="338"/>
      <c r="S59" s="220">
        <f t="shared" si="10"/>
        <v>12</v>
      </c>
      <c r="U59" s="310" t="s">
        <v>868</v>
      </c>
      <c r="V59" s="331">
        <v>8687</v>
      </c>
      <c r="W59" s="310" t="s">
        <v>1295</v>
      </c>
      <c r="X59" s="310"/>
      <c r="Y59" s="310"/>
      <c r="Z59" s="310"/>
    </row>
    <row r="60" spans="2:26" s="72" customFormat="1" ht="39.950000000000003" customHeight="1" x14ac:dyDescent="0.25">
      <c r="B60" s="609">
        <v>50</v>
      </c>
      <c r="C60" s="610"/>
      <c r="D60" s="634" t="s">
        <v>1328</v>
      </c>
      <c r="E60" s="634"/>
      <c r="F60" s="634"/>
      <c r="G60" s="634"/>
      <c r="H60" s="634"/>
      <c r="I60" s="634"/>
      <c r="J60" s="634"/>
      <c r="K60" s="332" t="s">
        <v>12</v>
      </c>
      <c r="L60" s="338"/>
      <c r="M60" s="338"/>
      <c r="N60" s="338"/>
      <c r="O60" s="338"/>
      <c r="P60" s="338"/>
      <c r="Q60" s="338"/>
      <c r="R60" s="338">
        <v>7</v>
      </c>
      <c r="S60" s="220">
        <f t="shared" si="10"/>
        <v>7</v>
      </c>
      <c r="U60" s="310" t="s">
        <v>868</v>
      </c>
      <c r="V60" s="331">
        <v>9422</v>
      </c>
      <c r="W60" s="310" t="s">
        <v>1295</v>
      </c>
      <c r="X60" s="310"/>
      <c r="Y60" s="310"/>
      <c r="Z60" s="310"/>
    </row>
    <row r="61" spans="2:26" s="72" customFormat="1" ht="24.95" customHeight="1" x14ac:dyDescent="0.25">
      <c r="B61" s="609">
        <v>51</v>
      </c>
      <c r="C61" s="610"/>
      <c r="D61" s="634" t="s">
        <v>1329</v>
      </c>
      <c r="E61" s="634"/>
      <c r="F61" s="634"/>
      <c r="G61" s="634"/>
      <c r="H61" s="634"/>
      <c r="I61" s="634"/>
      <c r="J61" s="634"/>
      <c r="K61" s="332" t="s">
        <v>12</v>
      </c>
      <c r="L61" s="338">
        <f>+L52*3</f>
        <v>81</v>
      </c>
      <c r="M61" s="338">
        <f>+M52*3</f>
        <v>66</v>
      </c>
      <c r="N61" s="338">
        <f t="shared" ref="N61:Q61" si="11">+N52*3</f>
        <v>42</v>
      </c>
      <c r="O61" s="338">
        <f t="shared" si="11"/>
        <v>42</v>
      </c>
      <c r="P61" s="338">
        <f t="shared" si="11"/>
        <v>36</v>
      </c>
      <c r="Q61" s="338">
        <f t="shared" si="11"/>
        <v>39</v>
      </c>
      <c r="R61" s="338"/>
      <c r="S61" s="220">
        <f t="shared" si="10"/>
        <v>306</v>
      </c>
      <c r="U61" s="310" t="s">
        <v>868</v>
      </c>
      <c r="V61" s="331">
        <v>7819</v>
      </c>
      <c r="W61" s="310" t="s">
        <v>1295</v>
      </c>
      <c r="X61" s="310"/>
      <c r="Y61" s="310"/>
      <c r="Z61" s="310"/>
    </row>
    <row r="62" spans="2:26" s="72" customFormat="1" ht="20.100000000000001" customHeight="1" x14ac:dyDescent="0.25">
      <c r="B62" s="609">
        <v>52</v>
      </c>
      <c r="C62" s="610"/>
      <c r="D62" s="634" t="s">
        <v>1330</v>
      </c>
      <c r="E62" s="634"/>
      <c r="F62" s="634"/>
      <c r="G62" s="634"/>
      <c r="H62" s="634"/>
      <c r="I62" s="634"/>
      <c r="J62" s="634"/>
      <c r="K62" s="332" t="s">
        <v>12</v>
      </c>
      <c r="L62" s="338">
        <f>+L61</f>
        <v>81</v>
      </c>
      <c r="M62" s="338">
        <f t="shared" ref="M62:Q62" si="12">+M61</f>
        <v>66</v>
      </c>
      <c r="N62" s="338">
        <f t="shared" si="12"/>
        <v>42</v>
      </c>
      <c r="O62" s="338">
        <f t="shared" si="12"/>
        <v>42</v>
      </c>
      <c r="P62" s="338">
        <f t="shared" si="12"/>
        <v>36</v>
      </c>
      <c r="Q62" s="338">
        <f t="shared" si="12"/>
        <v>39</v>
      </c>
      <c r="R62" s="338"/>
      <c r="S62" s="220">
        <f t="shared" si="10"/>
        <v>306</v>
      </c>
      <c r="U62" s="310" t="s">
        <v>292</v>
      </c>
      <c r="V62" s="331">
        <v>70769</v>
      </c>
      <c r="W62" s="310" t="s">
        <v>1295</v>
      </c>
      <c r="X62" s="310"/>
      <c r="Y62" s="310"/>
      <c r="Z62" s="310"/>
    </row>
    <row r="63" spans="2:26" s="72" customFormat="1" ht="39.950000000000003" customHeight="1" x14ac:dyDescent="0.25">
      <c r="B63" s="609">
        <v>53</v>
      </c>
      <c r="C63" s="610"/>
      <c r="D63" s="634" t="s">
        <v>1331</v>
      </c>
      <c r="E63" s="634"/>
      <c r="F63" s="634"/>
      <c r="G63" s="634"/>
      <c r="H63" s="634"/>
      <c r="I63" s="634"/>
      <c r="J63" s="634"/>
      <c r="K63" s="332" t="s">
        <v>12</v>
      </c>
      <c r="L63" s="338">
        <f>+L52</f>
        <v>27</v>
      </c>
      <c r="M63" s="338">
        <f>+M52</f>
        <v>22</v>
      </c>
      <c r="N63" s="338">
        <f>+N52</f>
        <v>14</v>
      </c>
      <c r="O63" s="338">
        <f>+O52</f>
        <v>14</v>
      </c>
      <c r="P63" s="338">
        <f t="shared" ref="P63:Q63" si="13">+P52</f>
        <v>12</v>
      </c>
      <c r="Q63" s="338">
        <f t="shared" si="13"/>
        <v>13</v>
      </c>
      <c r="R63" s="338">
        <f>+R52</f>
        <v>0</v>
      </c>
      <c r="S63" s="220">
        <f t="shared" si="10"/>
        <v>102</v>
      </c>
      <c r="U63" s="310" t="s">
        <v>868</v>
      </c>
      <c r="V63" s="331">
        <v>12471</v>
      </c>
      <c r="W63" s="310" t="s">
        <v>1295</v>
      </c>
      <c r="X63" s="310"/>
      <c r="Y63" s="310"/>
      <c r="Z63" s="310"/>
    </row>
    <row r="64" spans="2:26" s="72" customFormat="1" ht="20.100000000000001" customHeight="1" x14ac:dyDescent="0.25">
      <c r="B64" s="609">
        <v>54</v>
      </c>
      <c r="C64" s="610"/>
      <c r="D64" s="634" t="s">
        <v>1268</v>
      </c>
      <c r="E64" s="634"/>
      <c r="F64" s="634"/>
      <c r="G64" s="634"/>
      <c r="H64" s="634"/>
      <c r="I64" s="634"/>
      <c r="J64" s="634"/>
      <c r="K64" s="332" t="s">
        <v>12</v>
      </c>
      <c r="L64" s="338">
        <v>18</v>
      </c>
      <c r="M64" s="338">
        <v>22</v>
      </c>
      <c r="N64" s="338">
        <v>24</v>
      </c>
      <c r="O64" s="338">
        <v>4</v>
      </c>
      <c r="P64" s="338">
        <v>9</v>
      </c>
      <c r="Q64" s="338">
        <v>4</v>
      </c>
      <c r="R64" s="338"/>
      <c r="S64" s="220">
        <f t="shared" si="1"/>
        <v>81</v>
      </c>
      <c r="U64" s="310" t="s">
        <v>292</v>
      </c>
      <c r="V64" s="335">
        <v>71142</v>
      </c>
      <c r="W64" s="310"/>
      <c r="X64" s="310"/>
      <c r="Y64" s="310"/>
      <c r="Z64" s="310"/>
    </row>
    <row r="65" spans="2:26" s="72" customFormat="1" ht="20.100000000000001" customHeight="1" x14ac:dyDescent="0.25">
      <c r="B65" s="609">
        <v>55</v>
      </c>
      <c r="C65" s="610"/>
      <c r="D65" s="640" t="s">
        <v>1305</v>
      </c>
      <c r="E65" s="640"/>
      <c r="F65" s="640"/>
      <c r="G65" s="640"/>
      <c r="H65" s="640"/>
      <c r="I65" s="640"/>
      <c r="J65" s="640"/>
      <c r="K65" s="333" t="s">
        <v>12</v>
      </c>
      <c r="L65" s="341">
        <v>12</v>
      </c>
      <c r="M65" s="341">
        <v>14</v>
      </c>
      <c r="N65" s="341">
        <v>21</v>
      </c>
      <c r="O65" s="341">
        <v>12</v>
      </c>
      <c r="P65" s="341">
        <v>11</v>
      </c>
      <c r="Q65" s="341">
        <v>14</v>
      </c>
      <c r="R65" s="341"/>
      <c r="S65" s="220">
        <f t="shared" si="1"/>
        <v>84</v>
      </c>
      <c r="U65" s="310" t="s">
        <v>292</v>
      </c>
      <c r="V65" s="331">
        <v>71440</v>
      </c>
      <c r="W65" s="310"/>
      <c r="X65" s="310"/>
      <c r="Y65" s="310"/>
      <c r="Z65" s="310"/>
    </row>
    <row r="66" spans="2:26" s="72" customFormat="1" ht="20.100000000000001" customHeight="1" x14ac:dyDescent="0.25">
      <c r="B66" s="609">
        <v>56</v>
      </c>
      <c r="C66" s="610"/>
      <c r="D66" s="640" t="s">
        <v>1306</v>
      </c>
      <c r="E66" s="640"/>
      <c r="F66" s="640"/>
      <c r="G66" s="640"/>
      <c r="H66" s="640"/>
      <c r="I66" s="640"/>
      <c r="J66" s="640"/>
      <c r="K66" s="333" t="s">
        <v>12</v>
      </c>
      <c r="L66" s="341">
        <v>1</v>
      </c>
      <c r="M66" s="341"/>
      <c r="N66" s="341"/>
      <c r="O66" s="341"/>
      <c r="P66" s="341"/>
      <c r="Q66" s="341"/>
      <c r="R66" s="341"/>
      <c r="S66" s="220">
        <f t="shared" si="1"/>
        <v>1</v>
      </c>
      <c r="U66" s="310" t="s">
        <v>292</v>
      </c>
      <c r="V66" s="331">
        <v>71442</v>
      </c>
      <c r="W66" s="310"/>
      <c r="X66" s="310"/>
      <c r="Y66" s="310"/>
      <c r="Z66" s="310"/>
    </row>
    <row r="67" spans="2:26" s="72" customFormat="1" ht="20.100000000000001" customHeight="1" x14ac:dyDescent="0.25">
      <c r="B67" s="609">
        <v>57</v>
      </c>
      <c r="C67" s="610"/>
      <c r="D67" s="634" t="s">
        <v>1307</v>
      </c>
      <c r="E67" s="634"/>
      <c r="F67" s="634"/>
      <c r="G67" s="634"/>
      <c r="H67" s="634"/>
      <c r="I67" s="634"/>
      <c r="J67" s="634"/>
      <c r="K67" s="332" t="s">
        <v>12</v>
      </c>
      <c r="L67" s="338"/>
      <c r="M67" s="338"/>
      <c r="N67" s="338"/>
      <c r="O67" s="338"/>
      <c r="P67" s="338"/>
      <c r="Q67" s="338">
        <v>1</v>
      </c>
      <c r="R67" s="338"/>
      <c r="S67" s="220">
        <f t="shared" si="1"/>
        <v>1</v>
      </c>
      <c r="U67" s="310" t="s">
        <v>292</v>
      </c>
      <c r="V67" s="331">
        <v>71430</v>
      </c>
      <c r="W67" s="310"/>
      <c r="X67" s="310"/>
      <c r="Y67" s="310"/>
      <c r="Z67" s="310" t="s">
        <v>1723</v>
      </c>
    </row>
    <row r="68" spans="2:26" s="72" customFormat="1" ht="20.100000000000001" customHeight="1" x14ac:dyDescent="0.25">
      <c r="B68" s="609">
        <v>58</v>
      </c>
      <c r="C68" s="610"/>
      <c r="D68" s="634" t="s">
        <v>1308</v>
      </c>
      <c r="E68" s="634"/>
      <c r="F68" s="634"/>
      <c r="G68" s="634"/>
      <c r="H68" s="634"/>
      <c r="I68" s="634"/>
      <c r="J68" s="634"/>
      <c r="K68" s="332" t="s">
        <v>12</v>
      </c>
      <c r="L68" s="338">
        <v>4</v>
      </c>
      <c r="M68" s="338">
        <v>6</v>
      </c>
      <c r="N68" s="338">
        <v>4</v>
      </c>
      <c r="O68" s="338">
        <v>4</v>
      </c>
      <c r="P68" s="338">
        <v>4</v>
      </c>
      <c r="Q68" s="338">
        <v>2</v>
      </c>
      <c r="R68" s="338"/>
      <c r="S68" s="220">
        <f t="shared" si="1"/>
        <v>24</v>
      </c>
      <c r="U68" s="310" t="s">
        <v>292</v>
      </c>
      <c r="V68" s="331">
        <v>71431</v>
      </c>
      <c r="W68" s="310"/>
      <c r="X68" s="310"/>
      <c r="Y68" s="310"/>
      <c r="Z68" s="310"/>
    </row>
    <row r="69" spans="2:26" s="72" customFormat="1" ht="20.100000000000001" customHeight="1" x14ac:dyDescent="0.25">
      <c r="B69" s="609">
        <v>59</v>
      </c>
      <c r="C69" s="610"/>
      <c r="D69" s="634" t="s">
        <v>1309</v>
      </c>
      <c r="E69" s="634"/>
      <c r="F69" s="634"/>
      <c r="G69" s="634"/>
      <c r="H69" s="634"/>
      <c r="I69" s="634"/>
      <c r="J69" s="634"/>
      <c r="K69" s="332" t="s">
        <v>12</v>
      </c>
      <c r="L69" s="338">
        <v>26</v>
      </c>
      <c r="M69" s="338">
        <v>11</v>
      </c>
      <c r="N69" s="338">
        <v>4</v>
      </c>
      <c r="O69" s="338">
        <v>11</v>
      </c>
      <c r="P69" s="338">
        <v>8</v>
      </c>
      <c r="Q69" s="338">
        <v>4</v>
      </c>
      <c r="R69" s="338"/>
      <c r="S69" s="220">
        <f t="shared" si="1"/>
        <v>64</v>
      </c>
      <c r="U69" s="310" t="s">
        <v>292</v>
      </c>
      <c r="V69" s="331">
        <v>72579</v>
      </c>
      <c r="W69" s="310"/>
      <c r="X69" s="310"/>
      <c r="Y69" s="310"/>
      <c r="Z69" s="310" t="str">
        <f>+UPPER(Z67)</f>
        <v>TOMADA 2P+T, ABNT, 10 A, PARA PISO, COM PLACA EM METAL AMARELO E CAIXA PVC</v>
      </c>
    </row>
    <row r="70" spans="2:26" s="72" customFormat="1" ht="20.100000000000001" customHeight="1" x14ac:dyDescent="0.25">
      <c r="B70" s="609">
        <v>60</v>
      </c>
      <c r="C70" s="610"/>
      <c r="D70" s="640" t="s">
        <v>1719</v>
      </c>
      <c r="E70" s="640"/>
      <c r="F70" s="640"/>
      <c r="G70" s="640"/>
      <c r="H70" s="640"/>
      <c r="I70" s="640"/>
      <c r="J70" s="640"/>
      <c r="K70" s="333" t="s">
        <v>12</v>
      </c>
      <c r="L70" s="341"/>
      <c r="M70" s="341"/>
      <c r="N70" s="341"/>
      <c r="O70" s="341"/>
      <c r="P70" s="341"/>
      <c r="Q70" s="341"/>
      <c r="R70" s="341">
        <v>29</v>
      </c>
      <c r="S70" s="220">
        <f t="shared" ref="S70" si="14">SUM(L70:R70)</f>
        <v>29</v>
      </c>
      <c r="U70" s="310" t="s">
        <v>292</v>
      </c>
      <c r="V70" s="331">
        <v>71141</v>
      </c>
      <c r="W70" s="310"/>
      <c r="X70" s="310"/>
      <c r="Y70" s="310"/>
      <c r="Z70" s="310"/>
    </row>
    <row r="71" spans="2:26" s="72" customFormat="1" ht="20.100000000000001" customHeight="1" x14ac:dyDescent="0.25">
      <c r="B71" s="609">
        <v>61</v>
      </c>
      <c r="C71" s="610"/>
      <c r="D71" s="640" t="s">
        <v>1720</v>
      </c>
      <c r="E71" s="640"/>
      <c r="F71" s="640"/>
      <c r="G71" s="640"/>
      <c r="H71" s="640"/>
      <c r="I71" s="640"/>
      <c r="J71" s="640"/>
      <c r="K71" s="333" t="s">
        <v>12</v>
      </c>
      <c r="L71" s="341"/>
      <c r="M71" s="341"/>
      <c r="N71" s="341"/>
      <c r="O71" s="341"/>
      <c r="P71" s="341"/>
      <c r="Q71" s="341"/>
      <c r="R71" s="341">
        <v>675</v>
      </c>
      <c r="S71" s="220">
        <f t="shared" ref="S71:S72" si="15">SUM(L71:R71)</f>
        <v>675</v>
      </c>
      <c r="U71" s="310" t="s">
        <v>292</v>
      </c>
      <c r="V71" s="331">
        <v>70421</v>
      </c>
      <c r="W71" s="310"/>
      <c r="X71" s="310"/>
      <c r="Y71" s="310"/>
      <c r="Z71" s="310" t="s">
        <v>1724</v>
      </c>
    </row>
    <row r="72" spans="2:26" s="72" customFormat="1" ht="20.100000000000001" customHeight="1" x14ac:dyDescent="0.25">
      <c r="B72" s="609">
        <v>62</v>
      </c>
      <c r="C72" s="610"/>
      <c r="D72" s="640" t="s">
        <v>1722</v>
      </c>
      <c r="E72" s="640"/>
      <c r="F72" s="640"/>
      <c r="G72" s="640"/>
      <c r="H72" s="640"/>
      <c r="I72" s="640"/>
      <c r="J72" s="640"/>
      <c r="K72" s="333" t="s">
        <v>17</v>
      </c>
      <c r="L72" s="341"/>
      <c r="M72" s="341"/>
      <c r="N72" s="341"/>
      <c r="O72" s="341"/>
      <c r="P72" s="341"/>
      <c r="Q72" s="341"/>
      <c r="R72" s="341">
        <v>346.5</v>
      </c>
      <c r="S72" s="220">
        <f t="shared" si="15"/>
        <v>346.5</v>
      </c>
      <c r="U72" s="310" t="s">
        <v>292</v>
      </c>
      <c r="V72" s="331">
        <v>70571</v>
      </c>
      <c r="W72" s="310"/>
      <c r="X72" s="310"/>
      <c r="Y72" s="310"/>
      <c r="Z72" s="310"/>
    </row>
    <row r="73" spans="2:26" s="72" customFormat="1" ht="20.100000000000001" customHeight="1" x14ac:dyDescent="0.25">
      <c r="B73" s="609">
        <v>63</v>
      </c>
      <c r="C73" s="610"/>
      <c r="D73" s="640" t="s">
        <v>1721</v>
      </c>
      <c r="E73" s="640"/>
      <c r="F73" s="640"/>
      <c r="G73" s="640"/>
      <c r="H73" s="640"/>
      <c r="I73" s="640"/>
      <c r="J73" s="640"/>
      <c r="K73" s="333" t="s">
        <v>17</v>
      </c>
      <c r="L73" s="341">
        <v>27.07</v>
      </c>
      <c r="M73" s="341"/>
      <c r="N73" s="341"/>
      <c r="O73" s="341"/>
      <c r="P73" s="341"/>
      <c r="Q73" s="341"/>
      <c r="R73" s="341"/>
      <c r="S73" s="220">
        <f t="shared" ref="S73" si="16">SUM(L73:R73)</f>
        <v>27.07</v>
      </c>
      <c r="U73" s="310" t="s">
        <v>292</v>
      </c>
      <c r="V73" s="331">
        <v>71194</v>
      </c>
      <c r="W73" s="310"/>
      <c r="X73" s="310"/>
      <c r="Y73" s="310"/>
      <c r="Z73" s="310"/>
    </row>
    <row r="74" spans="2:26" s="72" customFormat="1" ht="39.950000000000003" customHeight="1" x14ac:dyDescent="0.25">
      <c r="B74" s="609">
        <v>64</v>
      </c>
      <c r="C74" s="610"/>
      <c r="D74" s="640" t="s">
        <v>1753</v>
      </c>
      <c r="E74" s="640"/>
      <c r="F74" s="640"/>
      <c r="G74" s="640"/>
      <c r="H74" s="640"/>
      <c r="I74" s="640"/>
      <c r="J74" s="640"/>
      <c r="K74" s="333" t="s">
        <v>12</v>
      </c>
      <c r="L74" s="341">
        <v>9</v>
      </c>
      <c r="M74" s="341">
        <v>4</v>
      </c>
      <c r="N74" s="341"/>
      <c r="O74" s="341"/>
      <c r="P74" s="341"/>
      <c r="Q74" s="341"/>
      <c r="R74" s="341"/>
      <c r="S74" s="220">
        <f t="shared" ref="S74" si="17">SUM(L74:R74)</f>
        <v>13</v>
      </c>
      <c r="U74" s="310" t="s">
        <v>868</v>
      </c>
      <c r="V74" s="331">
        <v>780</v>
      </c>
      <c r="W74" s="310"/>
      <c r="X74" s="310"/>
      <c r="Y74" s="310"/>
      <c r="Z74" s="310"/>
    </row>
    <row r="75" spans="2:26" s="72" customFormat="1" ht="20.100000000000001" customHeight="1" x14ac:dyDescent="0.25">
      <c r="B75" s="609">
        <v>65</v>
      </c>
      <c r="C75" s="610"/>
      <c r="D75" s="640" t="s">
        <v>1751</v>
      </c>
      <c r="E75" s="640"/>
      <c r="F75" s="640"/>
      <c r="G75" s="640"/>
      <c r="H75" s="640"/>
      <c r="I75" s="640"/>
      <c r="J75" s="640"/>
      <c r="K75" s="333" t="s">
        <v>17</v>
      </c>
      <c r="L75" s="341">
        <v>4</v>
      </c>
      <c r="M75" s="341">
        <v>4</v>
      </c>
      <c r="N75" s="341"/>
      <c r="O75" s="341"/>
      <c r="P75" s="341"/>
      <c r="Q75" s="341"/>
      <c r="R75" s="341"/>
      <c r="S75" s="220">
        <f t="shared" ref="S75" si="18">SUM(L75:R75)</f>
        <v>8</v>
      </c>
      <c r="U75" s="310" t="s">
        <v>292</v>
      </c>
      <c r="V75" s="331">
        <v>71205</v>
      </c>
      <c r="W75" s="310"/>
      <c r="X75" s="310"/>
      <c r="Y75" s="310"/>
      <c r="Z75" s="310"/>
    </row>
    <row r="76" spans="2:26" s="72" customFormat="1" ht="20.100000000000001" customHeight="1" x14ac:dyDescent="0.25">
      <c r="B76" s="609">
        <v>66</v>
      </c>
      <c r="C76" s="610"/>
      <c r="D76" s="634" t="s">
        <v>1752</v>
      </c>
      <c r="E76" s="634"/>
      <c r="F76" s="634"/>
      <c r="G76" s="634"/>
      <c r="H76" s="634"/>
      <c r="I76" s="634"/>
      <c r="J76" s="634"/>
      <c r="K76" s="332" t="s">
        <v>12</v>
      </c>
      <c r="L76" s="338">
        <f>+ROUND(L75/1,0)</f>
        <v>4</v>
      </c>
      <c r="M76" s="338">
        <f t="shared" ref="M76:Q76" si="19">+ROUND(M75/1,0)</f>
        <v>4</v>
      </c>
      <c r="N76" s="338">
        <f t="shared" si="19"/>
        <v>0</v>
      </c>
      <c r="O76" s="338">
        <f t="shared" si="19"/>
        <v>0</v>
      </c>
      <c r="P76" s="338">
        <f t="shared" si="19"/>
        <v>0</v>
      </c>
      <c r="Q76" s="338">
        <f t="shared" si="19"/>
        <v>0</v>
      </c>
      <c r="R76" s="338"/>
      <c r="S76" s="220">
        <f t="shared" ref="S76" si="20">SUM(L76:R76)</f>
        <v>8</v>
      </c>
      <c r="U76" s="310" t="s">
        <v>292</v>
      </c>
      <c r="V76" s="331">
        <v>70375</v>
      </c>
      <c r="W76" s="310"/>
      <c r="X76" s="310"/>
      <c r="Y76" s="310"/>
      <c r="Z76" s="310"/>
    </row>
    <row r="77" spans="2:26" s="72" customFormat="1" ht="39.950000000000003" customHeight="1" x14ac:dyDescent="0.25">
      <c r="B77" s="609">
        <v>67</v>
      </c>
      <c r="C77" s="610"/>
      <c r="D77" s="640" t="s">
        <v>1754</v>
      </c>
      <c r="E77" s="640"/>
      <c r="F77" s="640"/>
      <c r="G77" s="640"/>
      <c r="H77" s="640"/>
      <c r="I77" s="640"/>
      <c r="J77" s="640"/>
      <c r="K77" s="333" t="s">
        <v>12</v>
      </c>
      <c r="L77" s="341">
        <v>1</v>
      </c>
      <c r="M77" s="341">
        <v>1</v>
      </c>
      <c r="N77" s="341"/>
      <c r="O77" s="341"/>
      <c r="P77" s="341"/>
      <c r="Q77" s="341"/>
      <c r="R77" s="341"/>
      <c r="S77" s="220">
        <f t="shared" ref="S77" si="21">SUM(L77:R77)</f>
        <v>2</v>
      </c>
      <c r="U77" s="310"/>
      <c r="V77" s="331"/>
      <c r="W77" s="310"/>
      <c r="X77" s="310"/>
      <c r="Y77" s="310"/>
      <c r="Z77" s="310"/>
    </row>
    <row r="78" spans="2:26" s="72" customFormat="1" ht="20.100000000000001" customHeight="1" thickBot="1" x14ac:dyDescent="0.3">
      <c r="B78" s="624"/>
      <c r="C78" s="625"/>
      <c r="D78" s="641"/>
      <c r="E78" s="641"/>
      <c r="F78" s="641"/>
      <c r="G78" s="641"/>
      <c r="H78" s="641"/>
      <c r="I78" s="641"/>
      <c r="J78" s="641"/>
      <c r="K78" s="336"/>
      <c r="L78" s="304"/>
      <c r="M78" s="304"/>
      <c r="N78" s="304"/>
      <c r="O78" s="304"/>
      <c r="P78" s="304"/>
      <c r="Q78" s="304"/>
      <c r="R78" s="304"/>
      <c r="S78" s="221">
        <f t="shared" si="0"/>
        <v>0</v>
      </c>
      <c r="V78" s="331"/>
      <c r="W78" s="310"/>
      <c r="X78" s="310"/>
      <c r="Y78" s="310"/>
      <c r="Z78" s="310"/>
    </row>
    <row r="79" spans="2:26" s="72" customFormat="1" ht="9.9499999999999993" customHeight="1" x14ac:dyDescent="0.25">
      <c r="B79" s="55"/>
      <c r="C79" s="56"/>
      <c r="D79" s="9"/>
      <c r="E79" s="9"/>
      <c r="F79" s="9"/>
      <c r="G79" s="12"/>
      <c r="H79" s="12"/>
      <c r="I79" s="9"/>
      <c r="V79" s="331"/>
    </row>
    <row r="80" spans="2:26" x14ac:dyDescent="0.25">
      <c r="U80" s="72"/>
      <c r="V80" s="331"/>
      <c r="W80" s="72"/>
      <c r="X80" s="72"/>
      <c r="Y80" s="72"/>
    </row>
  </sheetData>
  <mergeCells count="143">
    <mergeCell ref="B78:C78"/>
    <mergeCell ref="D78:J78"/>
    <mergeCell ref="B65:C65"/>
    <mergeCell ref="D65:J65"/>
    <mergeCell ref="B66:C66"/>
    <mergeCell ref="D66:J66"/>
    <mergeCell ref="B67:C67"/>
    <mergeCell ref="D67:J67"/>
    <mergeCell ref="B70:C70"/>
    <mergeCell ref="D70:J70"/>
    <mergeCell ref="B71:C71"/>
    <mergeCell ref="D71:J71"/>
    <mergeCell ref="B73:C73"/>
    <mergeCell ref="D73:J73"/>
    <mergeCell ref="B72:C72"/>
    <mergeCell ref="D72:J72"/>
    <mergeCell ref="B74:C74"/>
    <mergeCell ref="D74:J74"/>
    <mergeCell ref="B75:C75"/>
    <mergeCell ref="D75:J75"/>
    <mergeCell ref="B76:C76"/>
    <mergeCell ref="D76:J76"/>
    <mergeCell ref="B77:C77"/>
    <mergeCell ref="D77:J77"/>
    <mergeCell ref="B62:C62"/>
    <mergeCell ref="D62:J62"/>
    <mergeCell ref="B63:C63"/>
    <mergeCell ref="D63:J63"/>
    <mergeCell ref="B64:C64"/>
    <mergeCell ref="D64:J64"/>
    <mergeCell ref="B68:C68"/>
    <mergeCell ref="D68:J68"/>
    <mergeCell ref="B69:C69"/>
    <mergeCell ref="D69:J69"/>
    <mergeCell ref="B50:C50"/>
    <mergeCell ref="D50:J50"/>
    <mergeCell ref="D54:J54"/>
    <mergeCell ref="B59:C59"/>
    <mergeCell ref="D59:J59"/>
    <mergeCell ref="B60:C60"/>
    <mergeCell ref="D60:J60"/>
    <mergeCell ref="B61:C61"/>
    <mergeCell ref="D61:J61"/>
    <mergeCell ref="B56:C56"/>
    <mergeCell ref="D56:J56"/>
    <mergeCell ref="B57:C57"/>
    <mergeCell ref="D57:J57"/>
    <mergeCell ref="B58:C58"/>
    <mergeCell ref="D58:J58"/>
    <mergeCell ref="B55:C55"/>
    <mergeCell ref="D55:J55"/>
    <mergeCell ref="B54:C54"/>
    <mergeCell ref="B25:C25"/>
    <mergeCell ref="D25:J25"/>
    <mergeCell ref="B24:C24"/>
    <mergeCell ref="D24:J24"/>
    <mergeCell ref="B35:C35"/>
    <mergeCell ref="D35:J35"/>
    <mergeCell ref="B33:C33"/>
    <mergeCell ref="D33:J33"/>
    <mergeCell ref="B36:C36"/>
    <mergeCell ref="D36:J36"/>
    <mergeCell ref="B26:C26"/>
    <mergeCell ref="D26:J26"/>
    <mergeCell ref="B31:C31"/>
    <mergeCell ref="D31:J31"/>
    <mergeCell ref="B34:C34"/>
    <mergeCell ref="D34:J34"/>
    <mergeCell ref="B38:C38"/>
    <mergeCell ref="D38:J38"/>
    <mergeCell ref="B39:C39"/>
    <mergeCell ref="D39:J39"/>
    <mergeCell ref="B40:C40"/>
    <mergeCell ref="D23:J23"/>
    <mergeCell ref="B18:C18"/>
    <mergeCell ref="D18:J18"/>
    <mergeCell ref="B19:C19"/>
    <mergeCell ref="D19:J19"/>
    <mergeCell ref="B20:C20"/>
    <mergeCell ref="D20:J20"/>
    <mergeCell ref="B21:C21"/>
    <mergeCell ref="D21:J21"/>
    <mergeCell ref="D40:J40"/>
    <mergeCell ref="B14:C14"/>
    <mergeCell ref="D14:J14"/>
    <mergeCell ref="B15:C15"/>
    <mergeCell ref="D15:J15"/>
    <mergeCell ref="B16:C16"/>
    <mergeCell ref="D16:J16"/>
    <mergeCell ref="B37:C37"/>
    <mergeCell ref="D37:J37"/>
    <mergeCell ref="B27:C27"/>
    <mergeCell ref="D27:J27"/>
    <mergeCell ref="B29:C29"/>
    <mergeCell ref="D29:J29"/>
    <mergeCell ref="B32:C32"/>
    <mergeCell ref="D32:J32"/>
    <mergeCell ref="B30:C30"/>
    <mergeCell ref="D30:J30"/>
    <mergeCell ref="B28:C28"/>
    <mergeCell ref="D28:J28"/>
    <mergeCell ref="B17:C17"/>
    <mergeCell ref="D17:J17"/>
    <mergeCell ref="B22:C22"/>
    <mergeCell ref="D22:J22"/>
    <mergeCell ref="B23:C23"/>
    <mergeCell ref="B41:C41"/>
    <mergeCell ref="D41:J41"/>
    <mergeCell ref="B52:C52"/>
    <mergeCell ref="D52:J52"/>
    <mergeCell ref="B53:C53"/>
    <mergeCell ref="D53:J53"/>
    <mergeCell ref="B51:C51"/>
    <mergeCell ref="D51:J51"/>
    <mergeCell ref="B43:C43"/>
    <mergeCell ref="D43:J43"/>
    <mergeCell ref="B44:C44"/>
    <mergeCell ref="D44:J44"/>
    <mergeCell ref="B45:C45"/>
    <mergeCell ref="D45:J45"/>
    <mergeCell ref="B46:C46"/>
    <mergeCell ref="D46:J46"/>
    <mergeCell ref="B49:C49"/>
    <mergeCell ref="D49:J49"/>
    <mergeCell ref="B42:C42"/>
    <mergeCell ref="D42:J42"/>
    <mergeCell ref="B47:C47"/>
    <mergeCell ref="D47:J47"/>
    <mergeCell ref="B48:C48"/>
    <mergeCell ref="D48:J48"/>
    <mergeCell ref="B1:S2"/>
    <mergeCell ref="B11:C11"/>
    <mergeCell ref="D11:J11"/>
    <mergeCell ref="B12:C12"/>
    <mergeCell ref="D12:J12"/>
    <mergeCell ref="T9:T10"/>
    <mergeCell ref="B13:C13"/>
    <mergeCell ref="D13:J13"/>
    <mergeCell ref="B9:C10"/>
    <mergeCell ref="D9:J10"/>
    <mergeCell ref="K9:K10"/>
    <mergeCell ref="L9:R9"/>
    <mergeCell ref="S9:S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623B-02C1-4125-88D7-AEBCB2365617}">
  <sheetPr>
    <tabColor rgb="FF0070C0"/>
  </sheetPr>
  <dimension ref="B1:Z19"/>
  <sheetViews>
    <sheetView showGridLines="0" view="pageBreakPreview" topLeftCell="A5" zoomScaleNormal="70" zoomScaleSheetLayoutView="100" workbookViewId="0">
      <selection activeCell="B12" sqref="B12:C1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7" width="11.7109375" style="32" customWidth="1"/>
    <col min="18" max="19" width="11.42578125" style="34" customWidth="1"/>
    <col min="20" max="20" width="1.7109375" style="33" customWidth="1"/>
    <col min="21" max="21" width="12.5703125" style="32" bestFit="1" customWidth="1"/>
    <col min="22" max="22" width="11.85546875" style="337" bestFit="1" customWidth="1"/>
    <col min="23" max="16384" width="9.140625" style="32"/>
  </cols>
  <sheetData>
    <row r="1" spans="2:2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72"/>
      <c r="V1" s="328"/>
    </row>
    <row r="2" spans="2:2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72"/>
      <c r="V2" s="328"/>
    </row>
    <row r="3" spans="2:26" s="73" customFormat="1" ht="20.100000000000001" customHeight="1" x14ac:dyDescent="0.25">
      <c r="T3" s="72"/>
      <c r="V3" s="328"/>
    </row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O4" s="3"/>
      <c r="P4" s="3"/>
      <c r="R4" s="3" t="s">
        <v>21</v>
      </c>
      <c r="S4" s="236" t="str">
        <f>+'DADOS DA OBRA'!$N$25</f>
        <v>18/03/2026</v>
      </c>
      <c r="T4" s="217"/>
      <c r="U4" s="35"/>
      <c r="V4" s="329"/>
      <c r="W4" s="36"/>
      <c r="X4" s="36"/>
      <c r="Y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P5" s="3"/>
      <c r="R5" s="3" t="s">
        <v>22</v>
      </c>
      <c r="S5" s="4" t="str">
        <f>'DADOS DA OBRA'!$N$28</f>
        <v>00</v>
      </c>
      <c r="T5" s="217"/>
      <c r="V5" s="330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17"/>
      <c r="V6" s="330"/>
    </row>
    <row r="7" spans="2:26" s="5" customFormat="1" ht="20.100000000000001" customHeight="1" x14ac:dyDescent="0.25">
      <c r="B7" s="1" t="s">
        <v>24</v>
      </c>
      <c r="D7" s="43" t="s">
        <v>1270</v>
      </c>
      <c r="M7" s="3"/>
      <c r="N7" s="3"/>
      <c r="O7" s="3"/>
      <c r="P7" s="3" t="s">
        <v>234</v>
      </c>
      <c r="Q7" s="313" t="s">
        <v>235</v>
      </c>
      <c r="R7" s="3" t="s">
        <v>25</v>
      </c>
      <c r="S7" s="68" t="s">
        <v>37</v>
      </c>
      <c r="T7" s="217"/>
      <c r="V7" s="330"/>
    </row>
    <row r="8" spans="2:26" s="72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V8" s="331"/>
    </row>
    <row r="9" spans="2:26" s="72" customFormat="1" ht="20.100000000000001" customHeight="1" x14ac:dyDescent="0.25">
      <c r="B9" s="601" t="s">
        <v>5</v>
      </c>
      <c r="C9" s="635"/>
      <c r="D9" s="605" t="s">
        <v>41</v>
      </c>
      <c r="E9" s="605"/>
      <c r="F9" s="605"/>
      <c r="G9" s="605"/>
      <c r="H9" s="605"/>
      <c r="I9" s="605"/>
      <c r="J9" s="605"/>
      <c r="K9" s="605" t="s">
        <v>3</v>
      </c>
      <c r="L9" s="605" t="s">
        <v>220</v>
      </c>
      <c r="M9" s="605"/>
      <c r="N9" s="605"/>
      <c r="O9" s="605"/>
      <c r="P9" s="605"/>
      <c r="Q9" s="605"/>
      <c r="R9" s="605"/>
      <c r="S9" s="607" t="s">
        <v>4</v>
      </c>
      <c r="T9" s="620"/>
      <c r="V9" s="331"/>
    </row>
    <row r="10" spans="2:26" s="72" customFormat="1" ht="20.100000000000001" customHeight="1" thickBot="1" x14ac:dyDescent="0.3">
      <c r="B10" s="603"/>
      <c r="C10" s="636"/>
      <c r="D10" s="606"/>
      <c r="E10" s="606"/>
      <c r="F10" s="606"/>
      <c r="G10" s="606"/>
      <c r="H10" s="606"/>
      <c r="I10" s="606"/>
      <c r="J10" s="606"/>
      <c r="K10" s="606"/>
      <c r="L10" s="216" t="s">
        <v>296</v>
      </c>
      <c r="M10" s="216" t="s">
        <v>83</v>
      </c>
      <c r="N10" s="216" t="s">
        <v>215</v>
      </c>
      <c r="O10" s="216" t="s">
        <v>216</v>
      </c>
      <c r="P10" s="216" t="s">
        <v>217</v>
      </c>
      <c r="Q10" s="216" t="s">
        <v>297</v>
      </c>
      <c r="R10" s="216"/>
      <c r="S10" s="608"/>
      <c r="T10" s="620"/>
      <c r="V10" s="331"/>
    </row>
    <row r="11" spans="2:26" s="72" customFormat="1" ht="24.95" customHeight="1" x14ac:dyDescent="0.25">
      <c r="B11" s="609">
        <v>1</v>
      </c>
      <c r="C11" s="610"/>
      <c r="D11" s="634" t="str">
        <f>+'[2]BLOCO 1'!$D$279</f>
        <v>LUMINÁRIA DE EMBUTIR COM REFLETOR DE ALUMÍNIO E ALETAS 2X28W - INCLUSO CORTE NO FORRO</v>
      </c>
      <c r="E11" s="634"/>
      <c r="F11" s="634"/>
      <c r="G11" s="634"/>
      <c r="H11" s="634"/>
      <c r="I11" s="634"/>
      <c r="J11" s="634"/>
      <c r="K11" s="332" t="s">
        <v>12</v>
      </c>
      <c r="L11" s="338"/>
      <c r="M11" s="338"/>
      <c r="N11" s="338"/>
      <c r="O11" s="338"/>
      <c r="P11" s="338"/>
      <c r="Q11" s="338"/>
      <c r="R11" s="338"/>
      <c r="S11" s="220">
        <f t="shared" ref="S11:S12" si="0">SUM(L11:R11)</f>
        <v>0</v>
      </c>
      <c r="U11" s="310"/>
      <c r="V11" s="331"/>
      <c r="W11" s="310"/>
      <c r="X11" s="310"/>
      <c r="Y11" s="310"/>
      <c r="Z11" s="310"/>
    </row>
    <row r="12" spans="2:26" s="72" customFormat="1" ht="20.100000000000001" customHeight="1" x14ac:dyDescent="0.25">
      <c r="B12" s="609">
        <v>2</v>
      </c>
      <c r="C12" s="610"/>
      <c r="D12" s="634" t="s">
        <v>1272</v>
      </c>
      <c r="E12" s="634"/>
      <c r="F12" s="634"/>
      <c r="G12" s="634"/>
      <c r="H12" s="634"/>
      <c r="I12" s="634"/>
      <c r="J12" s="634"/>
      <c r="K12" s="332" t="s">
        <v>12</v>
      </c>
      <c r="L12" s="338"/>
      <c r="M12" s="338"/>
      <c r="N12" s="338"/>
      <c r="O12" s="338"/>
      <c r="P12" s="338"/>
      <c r="Q12" s="338"/>
      <c r="R12" s="338"/>
      <c r="S12" s="220">
        <f t="shared" si="0"/>
        <v>0</v>
      </c>
      <c r="U12" s="310"/>
      <c r="V12" s="331"/>
      <c r="W12" s="310"/>
      <c r="X12" s="310"/>
      <c r="Y12" s="310"/>
      <c r="Z12" s="310"/>
    </row>
    <row r="13" spans="2:26" s="72" customFormat="1" ht="20.100000000000001" customHeight="1" x14ac:dyDescent="0.25">
      <c r="B13" s="609">
        <v>3</v>
      </c>
      <c r="C13" s="610"/>
      <c r="D13" s="634" t="s">
        <v>1273</v>
      </c>
      <c r="E13" s="634"/>
      <c r="F13" s="634"/>
      <c r="G13" s="634"/>
      <c r="H13" s="634"/>
      <c r="I13" s="634"/>
      <c r="J13" s="634"/>
      <c r="K13" s="332" t="s">
        <v>12</v>
      </c>
      <c r="L13" s="338"/>
      <c r="M13" s="338"/>
      <c r="N13" s="338"/>
      <c r="O13" s="338"/>
      <c r="P13" s="338"/>
      <c r="Q13" s="338"/>
      <c r="R13" s="338">
        <v>64</v>
      </c>
      <c r="S13" s="220">
        <f t="shared" ref="S13:S16" si="1">SUM(L13:R13)</f>
        <v>64</v>
      </c>
      <c r="U13" s="310"/>
      <c r="V13" s="331"/>
      <c r="W13" s="310"/>
      <c r="X13" s="310"/>
      <c r="Y13" s="310"/>
      <c r="Z13" s="310"/>
    </row>
    <row r="14" spans="2:26" s="72" customFormat="1" ht="30" customHeight="1" x14ac:dyDescent="0.25">
      <c r="B14" s="609">
        <v>4</v>
      </c>
      <c r="C14" s="610"/>
      <c r="D14" s="640" t="s">
        <v>1757</v>
      </c>
      <c r="E14" s="640"/>
      <c r="F14" s="640"/>
      <c r="G14" s="640"/>
      <c r="H14" s="640"/>
      <c r="I14" s="640"/>
      <c r="J14" s="640"/>
      <c r="K14" s="333" t="s">
        <v>12</v>
      </c>
      <c r="L14" s="334">
        <v>115</v>
      </c>
      <c r="M14" s="334">
        <v>80</v>
      </c>
      <c r="N14" s="334">
        <v>25</v>
      </c>
      <c r="O14" s="334">
        <v>79</v>
      </c>
      <c r="P14" s="334">
        <v>80</v>
      </c>
      <c r="Q14" s="334">
        <v>79</v>
      </c>
      <c r="R14" s="334"/>
      <c r="S14" s="220">
        <f t="shared" si="1"/>
        <v>458</v>
      </c>
      <c r="U14" s="310" t="s">
        <v>294</v>
      </c>
      <c r="V14" s="335" t="s">
        <v>1275</v>
      </c>
      <c r="W14" s="310"/>
      <c r="X14" s="310"/>
      <c r="Y14" s="310"/>
      <c r="Z14" s="310"/>
    </row>
    <row r="15" spans="2:26" s="72" customFormat="1" ht="30" customHeight="1" x14ac:dyDescent="0.25">
      <c r="B15" s="609">
        <v>5</v>
      </c>
      <c r="C15" s="610"/>
      <c r="D15" s="640" t="s">
        <v>1758</v>
      </c>
      <c r="E15" s="640"/>
      <c r="F15" s="640"/>
      <c r="G15" s="640"/>
      <c r="H15" s="640"/>
      <c r="I15" s="640"/>
      <c r="J15" s="640"/>
      <c r="K15" s="333" t="s">
        <v>12</v>
      </c>
      <c r="L15" s="334"/>
      <c r="M15" s="334"/>
      <c r="N15" s="334">
        <v>16</v>
      </c>
      <c r="O15" s="334"/>
      <c r="P15" s="334"/>
      <c r="Q15" s="334"/>
      <c r="R15" s="334"/>
      <c r="S15" s="220">
        <f t="shared" si="1"/>
        <v>16</v>
      </c>
      <c r="U15" s="310" t="s">
        <v>294</v>
      </c>
      <c r="V15" s="335" t="s">
        <v>1275</v>
      </c>
      <c r="W15" s="310"/>
      <c r="X15" s="310"/>
      <c r="Y15" s="310"/>
      <c r="Z15" s="310"/>
    </row>
    <row r="16" spans="2:26" s="72" customFormat="1" ht="39.950000000000003" customHeight="1" x14ac:dyDescent="0.25">
      <c r="B16" s="609">
        <v>6</v>
      </c>
      <c r="C16" s="610"/>
      <c r="D16" s="640" t="s">
        <v>1276</v>
      </c>
      <c r="E16" s="640"/>
      <c r="F16" s="640"/>
      <c r="G16" s="640"/>
      <c r="H16" s="640"/>
      <c r="I16" s="640"/>
      <c r="J16" s="640"/>
      <c r="K16" s="333" t="s">
        <v>12</v>
      </c>
      <c r="L16" s="334">
        <v>23</v>
      </c>
      <c r="M16" s="334">
        <v>13</v>
      </c>
      <c r="N16" s="334">
        <v>22</v>
      </c>
      <c r="O16" s="334">
        <v>11</v>
      </c>
      <c r="P16" s="334">
        <v>11</v>
      </c>
      <c r="Q16" s="334">
        <v>11</v>
      </c>
      <c r="R16" s="334"/>
      <c r="S16" s="220">
        <f t="shared" si="1"/>
        <v>91</v>
      </c>
      <c r="U16" s="310" t="s">
        <v>1193</v>
      </c>
      <c r="V16" s="335">
        <v>1201001001</v>
      </c>
      <c r="W16" s="310"/>
      <c r="X16" s="310"/>
      <c r="Y16" s="310"/>
      <c r="Z16" s="310"/>
    </row>
    <row r="17" spans="2:26" s="72" customFormat="1" ht="20.100000000000001" customHeight="1" thickBot="1" x14ac:dyDescent="0.3">
      <c r="B17" s="624"/>
      <c r="C17" s="625"/>
      <c r="D17" s="641"/>
      <c r="E17" s="641"/>
      <c r="F17" s="641"/>
      <c r="G17" s="641"/>
      <c r="H17" s="641"/>
      <c r="I17" s="641"/>
      <c r="J17" s="641"/>
      <c r="K17" s="336"/>
      <c r="L17" s="304"/>
      <c r="M17" s="304"/>
      <c r="N17" s="304"/>
      <c r="O17" s="304"/>
      <c r="P17" s="304"/>
      <c r="Q17" s="304"/>
      <c r="R17" s="304"/>
      <c r="S17" s="221"/>
      <c r="V17" s="331"/>
      <c r="W17" s="310"/>
      <c r="X17" s="310"/>
      <c r="Y17" s="310"/>
      <c r="Z17" s="310"/>
    </row>
    <row r="18" spans="2:26" s="72" customFormat="1" ht="9.9499999999999993" customHeight="1" x14ac:dyDescent="0.25">
      <c r="B18" s="55"/>
      <c r="C18" s="56"/>
      <c r="D18" s="9"/>
      <c r="E18" s="9"/>
      <c r="F18" s="9"/>
      <c r="G18" s="12"/>
      <c r="H18" s="12"/>
      <c r="I18" s="9"/>
      <c r="V18" s="331"/>
    </row>
    <row r="19" spans="2:26" x14ac:dyDescent="0.25">
      <c r="U19" s="72"/>
      <c r="V19" s="331"/>
      <c r="W19" s="72"/>
      <c r="X19" s="72"/>
      <c r="Y19" s="72"/>
    </row>
  </sheetData>
  <mergeCells count="21">
    <mergeCell ref="B16:C16"/>
    <mergeCell ref="D16:J16"/>
    <mergeCell ref="B17:C17"/>
    <mergeCell ref="D17:J17"/>
    <mergeCell ref="B15:C15"/>
    <mergeCell ref="B14:C14"/>
    <mergeCell ref="D14:J14"/>
    <mergeCell ref="D15:J15"/>
    <mergeCell ref="T9:T10"/>
    <mergeCell ref="L9:R9"/>
    <mergeCell ref="S9:S10"/>
    <mergeCell ref="B1:S2"/>
    <mergeCell ref="B13:C13"/>
    <mergeCell ref="D13:J13"/>
    <mergeCell ref="B9:C10"/>
    <mergeCell ref="D9:J10"/>
    <mergeCell ref="K9:K10"/>
    <mergeCell ref="B11:C11"/>
    <mergeCell ref="D11:J11"/>
    <mergeCell ref="B12:C12"/>
    <mergeCell ref="D12:J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landscape" horizontalDpi="1200" verticalDpi="1200" r:id="rId1"/>
  <headerFooter>
    <oddFooter>&amp;L&amp;"Arial Narrow,Normal"&amp;10&amp;A
&amp;F&amp;C&amp;"Arial Narrow,Negrito"&amp;10ENGPLAN ENGENHARIA LTDA
&amp;"Arial Narrow,Normal"Eng. Cvil Thiago Alves Silva
CREA 1004804750&amp;R&amp;"Arial Narrow,Normal"&amp;10Página &amp;P de &amp;N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F9C8-4EB4-4E34-BFD9-D2D04F031D77}">
  <sheetPr>
    <tabColor rgb="FF0070C0"/>
  </sheetPr>
  <dimension ref="B1:Z60"/>
  <sheetViews>
    <sheetView showGridLines="0" view="pageBreakPreview" topLeftCell="A34" zoomScale="85" zoomScaleNormal="70" zoomScaleSheetLayoutView="85" workbookViewId="0">
      <selection activeCell="S4" sqref="S4:S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9" width="11.7109375" style="32" customWidth="1"/>
    <col min="10" max="10" width="32.5703125" style="32" customWidth="1"/>
    <col min="11" max="17" width="11.7109375" style="32" customWidth="1"/>
    <col min="18" max="19" width="11.42578125" style="34" customWidth="1"/>
    <col min="20" max="20" width="1.7109375" style="33" customWidth="1"/>
    <col min="21" max="21" width="9.140625" style="32"/>
    <col min="22" max="22" width="9.140625" style="337"/>
    <col min="23" max="16384" width="9.140625" style="32"/>
  </cols>
  <sheetData>
    <row r="1" spans="2:2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72"/>
      <c r="V1" s="328"/>
    </row>
    <row r="2" spans="2:2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72"/>
      <c r="V2" s="328"/>
    </row>
    <row r="3" spans="2:26" s="73" customFormat="1" ht="20.100000000000001" customHeight="1" x14ac:dyDescent="0.25">
      <c r="T3" s="72"/>
      <c r="V3" s="328"/>
    </row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O4" s="3"/>
      <c r="Q4" s="4"/>
      <c r="R4" s="3" t="s">
        <v>21</v>
      </c>
      <c r="S4" s="236" t="str">
        <f>+'DADOS DA OBRA'!$N$25</f>
        <v>18/03/2026</v>
      </c>
      <c r="T4" s="217"/>
      <c r="U4" s="35"/>
      <c r="V4" s="329"/>
      <c r="W4" s="36"/>
      <c r="X4" s="36"/>
      <c r="Y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Q5" s="4"/>
      <c r="R5" s="3" t="s">
        <v>22</v>
      </c>
      <c r="S5" s="4" t="str">
        <f>'DADOS DA OBRA'!$N$28</f>
        <v>00</v>
      </c>
      <c r="T5" s="217"/>
      <c r="V5" s="330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17"/>
      <c r="V6" s="330"/>
    </row>
    <row r="7" spans="2:26" s="5" customFormat="1" ht="20.100000000000001" customHeight="1" x14ac:dyDescent="0.25">
      <c r="B7" s="1" t="s">
        <v>24</v>
      </c>
      <c r="D7" s="43" t="s">
        <v>1140</v>
      </c>
      <c r="M7" s="3"/>
      <c r="N7" s="3"/>
      <c r="O7" s="3"/>
      <c r="P7" s="3" t="s">
        <v>234</v>
      </c>
      <c r="Q7" s="313" t="s">
        <v>235</v>
      </c>
      <c r="R7" s="3" t="s">
        <v>25</v>
      </c>
      <c r="S7" s="68" t="s">
        <v>37</v>
      </c>
      <c r="T7" s="217"/>
      <c r="V7" s="330"/>
    </row>
    <row r="8" spans="2:26" s="72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V8" s="331"/>
    </row>
    <row r="9" spans="2:26" s="72" customFormat="1" ht="20.100000000000001" customHeight="1" x14ac:dyDescent="0.25">
      <c r="B9" s="601" t="s">
        <v>5</v>
      </c>
      <c r="C9" s="635"/>
      <c r="D9" s="605" t="s">
        <v>41</v>
      </c>
      <c r="E9" s="605"/>
      <c r="F9" s="605"/>
      <c r="G9" s="605"/>
      <c r="H9" s="605"/>
      <c r="I9" s="605"/>
      <c r="J9" s="605"/>
      <c r="K9" s="605" t="s">
        <v>3</v>
      </c>
      <c r="L9" s="605" t="s">
        <v>220</v>
      </c>
      <c r="M9" s="605"/>
      <c r="N9" s="605"/>
      <c r="O9" s="605"/>
      <c r="P9" s="605"/>
      <c r="Q9" s="605"/>
      <c r="R9" s="605"/>
      <c r="S9" s="607" t="s">
        <v>4</v>
      </c>
      <c r="T9" s="620"/>
      <c r="V9" s="331"/>
    </row>
    <row r="10" spans="2:26" s="72" customFormat="1" ht="20.100000000000001" customHeight="1" thickBot="1" x14ac:dyDescent="0.3">
      <c r="B10" s="603"/>
      <c r="C10" s="636"/>
      <c r="D10" s="606"/>
      <c r="E10" s="606"/>
      <c r="F10" s="606"/>
      <c r="G10" s="606"/>
      <c r="H10" s="606"/>
      <c r="I10" s="606"/>
      <c r="J10" s="606"/>
      <c r="K10" s="606"/>
      <c r="L10" s="216" t="s">
        <v>296</v>
      </c>
      <c r="M10" s="216" t="s">
        <v>83</v>
      </c>
      <c r="N10" s="216" t="s">
        <v>215</v>
      </c>
      <c r="O10" s="216" t="s">
        <v>216</v>
      </c>
      <c r="P10" s="216" t="s">
        <v>217</v>
      </c>
      <c r="Q10" s="216" t="s">
        <v>297</v>
      </c>
      <c r="R10" s="216"/>
      <c r="S10" s="608"/>
      <c r="T10" s="620"/>
      <c r="V10" s="331"/>
    </row>
    <row r="11" spans="2:26" s="72" customFormat="1" ht="20.100000000000001" customHeight="1" x14ac:dyDescent="0.25">
      <c r="B11" s="609">
        <v>1</v>
      </c>
      <c r="C11" s="610"/>
      <c r="D11" s="634" t="str">
        <f>[3]Planilha3!$D34</f>
        <v>BRACADEIRA METALICA TIPO "D" DIAM. 1"</v>
      </c>
      <c r="E11" s="634"/>
      <c r="F11" s="634"/>
      <c r="G11" s="634"/>
      <c r="H11" s="634"/>
      <c r="I11" s="634"/>
      <c r="J11" s="634"/>
      <c r="K11" s="332" t="s">
        <v>12</v>
      </c>
      <c r="L11" s="222">
        <f>+ROUND(L47,0)</f>
        <v>125</v>
      </c>
      <c r="M11" s="222">
        <f>+ROUND(M47,0)</f>
        <v>72</v>
      </c>
      <c r="N11" s="222">
        <f t="shared" ref="N11" si="0">+ROUND(N47,0)</f>
        <v>28</v>
      </c>
      <c r="O11" s="222">
        <f t="shared" ref="O11:Q11" si="1">+ROUND(O47,0)</f>
        <v>35</v>
      </c>
      <c r="P11" s="222">
        <f t="shared" si="1"/>
        <v>34</v>
      </c>
      <c r="Q11" s="222">
        <f t="shared" si="1"/>
        <v>33</v>
      </c>
      <c r="R11" s="222"/>
      <c r="S11" s="220">
        <f t="shared" ref="S11:S35" si="2">SUM(L11:R11)</f>
        <v>327</v>
      </c>
      <c r="U11" s="310" t="s">
        <v>292</v>
      </c>
      <c r="V11" s="331">
        <v>70372</v>
      </c>
      <c r="W11" s="310"/>
      <c r="X11" s="310"/>
      <c r="Y11" s="310"/>
      <c r="Z11" s="310"/>
    </row>
    <row r="12" spans="2:26" s="72" customFormat="1" ht="20.100000000000001" customHeight="1" x14ac:dyDescent="0.25">
      <c r="B12" s="609">
        <v>2</v>
      </c>
      <c r="C12" s="610"/>
      <c r="D12" s="634" t="str">
        <f>[3]Planilha3!$D35</f>
        <v>BRACADEIRA METALICA TIPO "D" DIAM. 1.1/4"</v>
      </c>
      <c r="E12" s="634"/>
      <c r="F12" s="634"/>
      <c r="G12" s="634"/>
      <c r="H12" s="634"/>
      <c r="I12" s="634"/>
      <c r="J12" s="634"/>
      <c r="K12" s="332" t="s">
        <v>12</v>
      </c>
      <c r="L12" s="222"/>
      <c r="M12" s="222"/>
      <c r="N12" s="222"/>
      <c r="O12" s="222"/>
      <c r="P12" s="222"/>
      <c r="Q12" s="222"/>
      <c r="R12" s="222"/>
      <c r="S12" s="220">
        <f t="shared" si="2"/>
        <v>0</v>
      </c>
      <c r="U12" s="310" t="s">
        <v>292</v>
      </c>
      <c r="V12" s="331">
        <v>70373</v>
      </c>
      <c r="W12" s="310"/>
      <c r="X12" s="310"/>
      <c r="Y12" s="310"/>
      <c r="Z12" s="310"/>
    </row>
    <row r="13" spans="2:26" s="72" customFormat="1" ht="20.100000000000001" customHeight="1" x14ac:dyDescent="0.25">
      <c r="B13" s="609">
        <v>3</v>
      </c>
      <c r="C13" s="610"/>
      <c r="D13" s="634" t="str">
        <f>[3]Planilha3!$D36</f>
        <v>BRACADEIRA METALICA TIPO "D" DIAM. 1.1/2"</v>
      </c>
      <c r="E13" s="634"/>
      <c r="F13" s="634"/>
      <c r="G13" s="634"/>
      <c r="H13" s="634"/>
      <c r="I13" s="634"/>
      <c r="J13" s="634"/>
      <c r="K13" s="332" t="s">
        <v>12</v>
      </c>
      <c r="L13" s="222"/>
      <c r="M13" s="222">
        <f>+ROUND(M48,0)</f>
        <v>18</v>
      </c>
      <c r="N13" s="222"/>
      <c r="O13" s="222"/>
      <c r="P13" s="222"/>
      <c r="Q13" s="222"/>
      <c r="R13" s="222"/>
      <c r="S13" s="220">
        <f t="shared" si="2"/>
        <v>18</v>
      </c>
      <c r="U13" s="310" t="s">
        <v>292</v>
      </c>
      <c r="V13" s="331">
        <v>70374</v>
      </c>
      <c r="W13" s="310"/>
      <c r="X13" s="310"/>
      <c r="Y13" s="310"/>
      <c r="Z13" s="310"/>
    </row>
    <row r="14" spans="2:26" s="72" customFormat="1" ht="20.100000000000001" customHeight="1" x14ac:dyDescent="0.25">
      <c r="B14" s="609">
        <v>4</v>
      </c>
      <c r="C14" s="610"/>
      <c r="D14" s="634" t="str">
        <f>[3]Planilha3!$D37</f>
        <v>BRACADEIRA METALICA TIPO "D" DIAM. 2.1/2"</v>
      </c>
      <c r="E14" s="634"/>
      <c r="F14" s="634"/>
      <c r="G14" s="634"/>
      <c r="H14" s="634"/>
      <c r="I14" s="634"/>
      <c r="J14" s="634"/>
      <c r="K14" s="332" t="s">
        <v>12</v>
      </c>
      <c r="L14" s="222"/>
      <c r="M14" s="222"/>
      <c r="N14" s="222"/>
      <c r="O14" s="222"/>
      <c r="P14" s="222"/>
      <c r="Q14" s="222"/>
      <c r="R14" s="222"/>
      <c r="S14" s="220">
        <f t="shared" si="2"/>
        <v>0</v>
      </c>
      <c r="U14" s="310" t="s">
        <v>292</v>
      </c>
      <c r="V14" s="331">
        <v>70376</v>
      </c>
      <c r="W14" s="310"/>
      <c r="X14" s="310"/>
      <c r="Y14" s="310"/>
      <c r="Z14" s="310"/>
    </row>
    <row r="15" spans="2:26" s="72" customFormat="1" ht="20.100000000000001" customHeight="1" x14ac:dyDescent="0.25">
      <c r="B15" s="609">
        <v>5</v>
      </c>
      <c r="C15" s="610"/>
      <c r="D15" s="634" t="str">
        <f>[3]Planilha3!$D38</f>
        <v>BUCHA E ARRUELA METALICA DIAM. 1"</v>
      </c>
      <c r="E15" s="634"/>
      <c r="F15" s="634"/>
      <c r="G15" s="634"/>
      <c r="H15" s="634"/>
      <c r="I15" s="634"/>
      <c r="J15" s="634"/>
      <c r="K15" s="332" t="s">
        <v>1141</v>
      </c>
      <c r="L15" s="222">
        <f>+L11</f>
        <v>125</v>
      </c>
      <c r="M15" s="222">
        <f t="shared" ref="M15:Q15" si="3">+M11</f>
        <v>72</v>
      </c>
      <c r="N15" s="222">
        <f t="shared" si="3"/>
        <v>28</v>
      </c>
      <c r="O15" s="222">
        <f t="shared" si="3"/>
        <v>35</v>
      </c>
      <c r="P15" s="222">
        <f t="shared" si="3"/>
        <v>34</v>
      </c>
      <c r="Q15" s="222">
        <f t="shared" si="3"/>
        <v>33</v>
      </c>
      <c r="R15" s="222"/>
      <c r="S15" s="220">
        <f t="shared" si="2"/>
        <v>327</v>
      </c>
      <c r="U15" s="310" t="s">
        <v>292</v>
      </c>
      <c r="V15" s="331">
        <v>70422</v>
      </c>
      <c r="W15" s="310"/>
      <c r="X15" s="310"/>
      <c r="Y15" s="310"/>
      <c r="Z15" s="310"/>
    </row>
    <row r="16" spans="2:26" s="72" customFormat="1" ht="20.100000000000001" customHeight="1" x14ac:dyDescent="0.25">
      <c r="B16" s="609">
        <v>6</v>
      </c>
      <c r="C16" s="610"/>
      <c r="D16" s="634" t="str">
        <f>[3]Planilha3!$D39</f>
        <v>BUCHA E ARRUELA METALICA DIAM. 1.1/4"</v>
      </c>
      <c r="E16" s="634"/>
      <c r="F16" s="634"/>
      <c r="G16" s="634"/>
      <c r="H16" s="634"/>
      <c r="I16" s="634"/>
      <c r="J16" s="634"/>
      <c r="K16" s="332" t="s">
        <v>1141</v>
      </c>
      <c r="L16" s="222"/>
      <c r="M16" s="222"/>
      <c r="N16" s="222"/>
      <c r="O16" s="222"/>
      <c r="P16" s="222"/>
      <c r="Q16" s="222"/>
      <c r="R16" s="222"/>
      <c r="S16" s="220">
        <f t="shared" si="2"/>
        <v>0</v>
      </c>
      <c r="U16" s="310" t="s">
        <v>292</v>
      </c>
      <c r="V16" s="331">
        <v>70423</v>
      </c>
      <c r="W16" s="310"/>
      <c r="X16" s="310"/>
      <c r="Y16" s="310"/>
      <c r="Z16" s="310"/>
    </row>
    <row r="17" spans="2:26" s="72" customFormat="1" ht="20.100000000000001" customHeight="1" x14ac:dyDescent="0.25">
      <c r="B17" s="609">
        <v>7</v>
      </c>
      <c r="C17" s="610"/>
      <c r="D17" s="634" t="str">
        <f>[3]Planilha3!$D40</f>
        <v>BUCHA E ARRUELA METALICA DIAM. 1.1/2"</v>
      </c>
      <c r="E17" s="634"/>
      <c r="F17" s="634"/>
      <c r="G17" s="634"/>
      <c r="H17" s="634"/>
      <c r="I17" s="634"/>
      <c r="J17" s="634"/>
      <c r="K17" s="332" t="s">
        <v>1141</v>
      </c>
      <c r="L17" s="222"/>
      <c r="M17" s="222">
        <f>+M13</f>
        <v>18</v>
      </c>
      <c r="N17" s="222"/>
      <c r="O17" s="222"/>
      <c r="P17" s="222"/>
      <c r="Q17" s="222"/>
      <c r="R17" s="222"/>
      <c r="S17" s="220">
        <f t="shared" si="2"/>
        <v>18</v>
      </c>
      <c r="U17" s="310" t="s">
        <v>292</v>
      </c>
      <c r="V17" s="331">
        <v>70424</v>
      </c>
      <c r="W17" s="310"/>
      <c r="X17" s="310"/>
      <c r="Y17" s="310"/>
      <c r="Z17" s="310"/>
    </row>
    <row r="18" spans="2:26" s="72" customFormat="1" ht="20.100000000000001" customHeight="1" x14ac:dyDescent="0.25">
      <c r="B18" s="609">
        <v>8</v>
      </c>
      <c r="C18" s="610"/>
      <c r="D18" s="634" t="str">
        <f>[3]Planilha3!$D41</f>
        <v>BUCHA E ARRUELA METALICA DIAM. 2.1/2"</v>
      </c>
      <c r="E18" s="634"/>
      <c r="F18" s="634"/>
      <c r="G18" s="634"/>
      <c r="H18" s="634"/>
      <c r="I18" s="634"/>
      <c r="J18" s="634"/>
      <c r="K18" s="332" t="s">
        <v>1141</v>
      </c>
      <c r="L18" s="222"/>
      <c r="M18" s="222"/>
      <c r="N18" s="222"/>
      <c r="O18" s="222"/>
      <c r="P18" s="222"/>
      <c r="Q18" s="222"/>
      <c r="R18" s="222"/>
      <c r="S18" s="220">
        <f t="shared" si="2"/>
        <v>0</v>
      </c>
      <c r="U18" s="310" t="s">
        <v>292</v>
      </c>
      <c r="V18" s="331">
        <v>70426</v>
      </c>
      <c r="W18" s="310"/>
      <c r="X18" s="310"/>
      <c r="Y18" s="310"/>
      <c r="Z18" s="310"/>
    </row>
    <row r="19" spans="2:26" s="72" customFormat="1" ht="20.100000000000001" customHeight="1" x14ac:dyDescent="0.25">
      <c r="B19" s="609">
        <v>9</v>
      </c>
      <c r="C19" s="610"/>
      <c r="D19" s="634" t="str">
        <f>[3]Planilha3!$D42</f>
        <v>CABO FLEXIVEL PARALELO 2 X 2,5 MM2</v>
      </c>
      <c r="E19" s="634"/>
      <c r="F19" s="634"/>
      <c r="G19" s="634"/>
      <c r="H19" s="634"/>
      <c r="I19" s="634"/>
      <c r="J19" s="634"/>
      <c r="K19" s="332" t="s">
        <v>17</v>
      </c>
      <c r="L19" s="222"/>
      <c r="M19" s="222"/>
      <c r="N19" s="222"/>
      <c r="O19" s="222"/>
      <c r="P19" s="222"/>
      <c r="Q19" s="222"/>
      <c r="R19" s="222"/>
      <c r="S19" s="220">
        <f t="shared" ref="S19:S27" si="4">SUM(L19:R19)</f>
        <v>0</v>
      </c>
      <c r="U19" s="310" t="s">
        <v>292</v>
      </c>
      <c r="V19" s="331">
        <v>70556</v>
      </c>
      <c r="W19" s="310"/>
      <c r="X19" s="310"/>
      <c r="Y19" s="310"/>
      <c r="Z19" s="310"/>
    </row>
    <row r="20" spans="2:26" s="72" customFormat="1" ht="20.100000000000001" customHeight="1" x14ac:dyDescent="0.25">
      <c r="B20" s="609">
        <v>10</v>
      </c>
      <c r="C20" s="610"/>
      <c r="D20" s="634" t="str">
        <f>[3]Planilha3!$D43</f>
        <v>CABO ISOLADO PP 3 X 2,5 MM2</v>
      </c>
      <c r="E20" s="634"/>
      <c r="F20" s="634"/>
      <c r="G20" s="634"/>
      <c r="H20" s="634"/>
      <c r="I20" s="634"/>
      <c r="J20" s="634"/>
      <c r="K20" s="332" t="s">
        <v>17</v>
      </c>
      <c r="L20" s="222"/>
      <c r="M20" s="222"/>
      <c r="N20" s="222"/>
      <c r="O20" s="222"/>
      <c r="P20" s="222"/>
      <c r="Q20" s="222"/>
      <c r="R20" s="222"/>
      <c r="S20" s="220">
        <f t="shared" si="4"/>
        <v>0</v>
      </c>
      <c r="U20" s="310" t="s">
        <v>292</v>
      </c>
      <c r="V20" s="331">
        <v>70561</v>
      </c>
      <c r="W20" s="310"/>
      <c r="X20" s="310"/>
      <c r="Y20" s="310"/>
      <c r="Z20" s="310"/>
    </row>
    <row r="21" spans="2:26" s="72" customFormat="1" ht="30" customHeight="1" x14ac:dyDescent="0.25">
      <c r="B21" s="609">
        <v>11</v>
      </c>
      <c r="C21" s="610"/>
      <c r="D21" s="634" t="str">
        <f>[3]Planilha3!$D44</f>
        <v>ELETRODUTO FLEXÍVEL CORRUGADO, PEAD, DN 50 (1 1/2"), PARA REDE ENTERRADA DE DISTRIBUIÇÃO DE ENERGIA ELÉTRICA - FORNECIMENTO E INSTALAÇÃO. AF_12/2021</v>
      </c>
      <c r="E21" s="634"/>
      <c r="F21" s="634"/>
      <c r="G21" s="634"/>
      <c r="H21" s="634"/>
      <c r="I21" s="634"/>
      <c r="J21" s="634"/>
      <c r="K21" s="332" t="s">
        <v>17</v>
      </c>
      <c r="L21" s="222"/>
      <c r="M21" s="222"/>
      <c r="N21" s="222"/>
      <c r="O21" s="222"/>
      <c r="P21" s="222"/>
      <c r="Q21" s="222"/>
      <c r="R21" s="222"/>
      <c r="S21" s="220">
        <f t="shared" si="4"/>
        <v>0</v>
      </c>
      <c r="U21" s="310" t="s">
        <v>293</v>
      </c>
      <c r="V21" s="331">
        <v>97667</v>
      </c>
      <c r="W21" s="310"/>
      <c r="X21" s="310"/>
      <c r="Y21" s="310"/>
      <c r="Z21" s="310"/>
    </row>
    <row r="22" spans="2:26" s="72" customFormat="1" ht="20.100000000000001" customHeight="1" x14ac:dyDescent="0.25">
      <c r="B22" s="609">
        <v>12</v>
      </c>
      <c r="C22" s="610"/>
      <c r="D22" s="634" t="str">
        <f>[3]Planilha3!$D45</f>
        <v>ELETRODUTO EM AÇO ZINCADO DIÂMETRO 1"</v>
      </c>
      <c r="E22" s="634"/>
      <c r="F22" s="634"/>
      <c r="G22" s="634"/>
      <c r="H22" s="634"/>
      <c r="I22" s="634"/>
      <c r="J22" s="634"/>
      <c r="K22" s="332" t="s">
        <v>17</v>
      </c>
      <c r="L22" s="222"/>
      <c r="M22" s="222"/>
      <c r="N22" s="222"/>
      <c r="O22" s="222"/>
      <c r="P22" s="222"/>
      <c r="Q22" s="222"/>
      <c r="R22" s="222"/>
      <c r="S22" s="220">
        <f t="shared" si="4"/>
        <v>0</v>
      </c>
      <c r="U22" s="310" t="s">
        <v>292</v>
      </c>
      <c r="V22" s="331">
        <v>71252</v>
      </c>
      <c r="W22" s="310"/>
      <c r="X22" s="310"/>
      <c r="Y22" s="310"/>
      <c r="Z22" s="310"/>
    </row>
    <row r="23" spans="2:26" s="72" customFormat="1" ht="20.100000000000001" customHeight="1" x14ac:dyDescent="0.25">
      <c r="B23" s="609">
        <v>13</v>
      </c>
      <c r="C23" s="610"/>
      <c r="D23" s="634" t="str">
        <f>[3]Planilha3!$D46</f>
        <v>ELETRODUTO EM AÇO ZINCADO DIÂMETRO 1.1/4"</v>
      </c>
      <c r="E23" s="634"/>
      <c r="F23" s="634"/>
      <c r="G23" s="634"/>
      <c r="H23" s="634"/>
      <c r="I23" s="634"/>
      <c r="J23" s="634"/>
      <c r="K23" s="332" t="s">
        <v>17</v>
      </c>
      <c r="L23" s="222"/>
      <c r="M23" s="222"/>
      <c r="N23" s="222"/>
      <c r="O23" s="222"/>
      <c r="P23" s="222"/>
      <c r="Q23" s="222"/>
      <c r="R23" s="222"/>
      <c r="S23" s="220">
        <f t="shared" si="4"/>
        <v>0</v>
      </c>
      <c r="U23" s="310" t="s">
        <v>292</v>
      </c>
      <c r="V23" s="331">
        <v>71253</v>
      </c>
      <c r="W23" s="310"/>
      <c r="X23" s="310"/>
      <c r="Y23" s="310"/>
      <c r="Z23" s="310"/>
    </row>
    <row r="24" spans="2:26" s="72" customFormat="1" ht="20.100000000000001" customHeight="1" x14ac:dyDescent="0.25">
      <c r="B24" s="609">
        <v>14</v>
      </c>
      <c r="C24" s="610"/>
      <c r="D24" s="634" t="str">
        <f>[3]Planilha3!$D47</f>
        <v>ELETRODUTO EM AÇO ZINCADO DIÂMETRO 1.1/2"</v>
      </c>
      <c r="E24" s="634"/>
      <c r="F24" s="634"/>
      <c r="G24" s="634"/>
      <c r="H24" s="634"/>
      <c r="I24" s="634"/>
      <c r="J24" s="634"/>
      <c r="K24" s="332" t="s">
        <v>17</v>
      </c>
      <c r="L24" s="222"/>
      <c r="M24" s="222"/>
      <c r="N24" s="222"/>
      <c r="O24" s="222"/>
      <c r="P24" s="222"/>
      <c r="Q24" s="222"/>
      <c r="R24" s="222"/>
      <c r="S24" s="220">
        <f t="shared" si="4"/>
        <v>0</v>
      </c>
      <c r="U24" s="310" t="s">
        <v>292</v>
      </c>
      <c r="V24" s="331">
        <v>71254</v>
      </c>
      <c r="W24" s="310"/>
      <c r="X24" s="310"/>
      <c r="Y24" s="310"/>
      <c r="Z24" s="310"/>
    </row>
    <row r="25" spans="2:26" s="72" customFormat="1" ht="20.100000000000001" customHeight="1" x14ac:dyDescent="0.25">
      <c r="B25" s="609">
        <v>15</v>
      </c>
      <c r="C25" s="610"/>
      <c r="D25" s="634" t="str">
        <f>[3]Planilha3!$D48</f>
        <v>ELETRODUTO EM AÇO ZINCADO DIÂMETRO 2.1/2"</v>
      </c>
      <c r="E25" s="634"/>
      <c r="F25" s="634"/>
      <c r="G25" s="634"/>
      <c r="H25" s="634"/>
      <c r="I25" s="634"/>
      <c r="J25" s="634"/>
      <c r="K25" s="332" t="s">
        <v>17</v>
      </c>
      <c r="L25" s="222"/>
      <c r="M25" s="222"/>
      <c r="N25" s="222"/>
      <c r="O25" s="222"/>
      <c r="P25" s="222"/>
      <c r="Q25" s="222"/>
      <c r="R25" s="222"/>
      <c r="S25" s="220">
        <f t="shared" si="4"/>
        <v>0</v>
      </c>
      <c r="U25" s="310" t="s">
        <v>292</v>
      </c>
      <c r="V25" s="331">
        <v>71256</v>
      </c>
      <c r="W25" s="310"/>
      <c r="X25" s="310"/>
      <c r="Y25" s="310"/>
      <c r="Z25" s="310"/>
    </row>
    <row r="26" spans="2:26" s="72" customFormat="1" ht="20.100000000000001" customHeight="1" x14ac:dyDescent="0.25">
      <c r="B26" s="609">
        <v>16</v>
      </c>
      <c r="C26" s="610"/>
      <c r="D26" s="634" t="str">
        <f>[3]Planilha3!$D49</f>
        <v>LUVA EM AÇO ZINCADO DIÂMETRO 1"</v>
      </c>
      <c r="E26" s="634"/>
      <c r="F26" s="634"/>
      <c r="G26" s="634"/>
      <c r="H26" s="634"/>
      <c r="I26" s="634"/>
      <c r="J26" s="634"/>
      <c r="K26" s="332" t="s">
        <v>12</v>
      </c>
      <c r="L26" s="222"/>
      <c r="M26" s="222"/>
      <c r="N26" s="222"/>
      <c r="O26" s="222"/>
      <c r="P26" s="222"/>
      <c r="Q26" s="222"/>
      <c r="R26" s="222"/>
      <c r="S26" s="220">
        <f t="shared" si="4"/>
        <v>0</v>
      </c>
      <c r="U26" s="310" t="s">
        <v>292</v>
      </c>
      <c r="V26" s="331">
        <v>71721</v>
      </c>
      <c r="W26" s="310"/>
      <c r="X26" s="310"/>
      <c r="Y26" s="310"/>
      <c r="Z26" s="310"/>
    </row>
    <row r="27" spans="2:26" s="72" customFormat="1" ht="20.100000000000001" customHeight="1" x14ac:dyDescent="0.25">
      <c r="B27" s="609">
        <v>17</v>
      </c>
      <c r="C27" s="610"/>
      <c r="D27" s="634" t="str">
        <f>[3]Planilha3!$D50</f>
        <v>LUVA EM AÇO ZINCADO DIÂMETRO 1.1/2"</v>
      </c>
      <c r="E27" s="634"/>
      <c r="F27" s="634"/>
      <c r="G27" s="634"/>
      <c r="H27" s="634"/>
      <c r="I27" s="634"/>
      <c r="J27" s="634"/>
      <c r="K27" s="332" t="s">
        <v>12</v>
      </c>
      <c r="L27" s="222"/>
      <c r="M27" s="222"/>
      <c r="N27" s="222"/>
      <c r="O27" s="222"/>
      <c r="P27" s="222"/>
      <c r="Q27" s="222"/>
      <c r="R27" s="222"/>
      <c r="S27" s="220">
        <f t="shared" si="4"/>
        <v>0</v>
      </c>
      <c r="U27" s="310" t="s">
        <v>292</v>
      </c>
      <c r="V27" s="331">
        <v>71724</v>
      </c>
      <c r="W27" s="310"/>
      <c r="X27" s="310"/>
      <c r="Y27" s="310"/>
      <c r="Z27" s="310"/>
    </row>
    <row r="28" spans="2:26" s="72" customFormat="1" ht="20.100000000000001" customHeight="1" x14ac:dyDescent="0.25">
      <c r="B28" s="609">
        <v>18</v>
      </c>
      <c r="C28" s="610"/>
      <c r="D28" s="634" t="str">
        <f>[3]Planilha3!$D51</f>
        <v xml:space="preserve">CONDULETE METÁLICO - CAIXA COM 5 ENTRADAS </v>
      </c>
      <c r="E28" s="634"/>
      <c r="F28" s="634"/>
      <c r="G28" s="634"/>
      <c r="H28" s="634"/>
      <c r="I28" s="634"/>
      <c r="J28" s="634"/>
      <c r="K28" s="332" t="s">
        <v>12</v>
      </c>
      <c r="L28" s="222"/>
      <c r="M28" s="222"/>
      <c r="N28" s="222"/>
      <c r="O28" s="222"/>
      <c r="P28" s="222"/>
      <c r="Q28" s="222"/>
      <c r="R28" s="222"/>
      <c r="S28" s="220">
        <f t="shared" si="2"/>
        <v>0</v>
      </c>
      <c r="U28" s="310" t="s">
        <v>292</v>
      </c>
      <c r="V28" s="331">
        <v>70929</v>
      </c>
      <c r="W28" s="310"/>
      <c r="X28" s="310"/>
      <c r="Y28" s="310"/>
      <c r="Z28" s="310"/>
    </row>
    <row r="29" spans="2:26" s="72" customFormat="1" ht="20.100000000000001" customHeight="1" x14ac:dyDescent="0.25">
      <c r="B29" s="609">
        <v>19</v>
      </c>
      <c r="C29" s="610"/>
      <c r="D29" s="634" t="str">
        <f>[3]Planilha3!$D52</f>
        <v>CONDULETE METÁLICO - ADAPTADOR DE SAÍDA 1"</v>
      </c>
      <c r="E29" s="634"/>
      <c r="F29" s="634"/>
      <c r="G29" s="634"/>
      <c r="H29" s="634"/>
      <c r="I29" s="634"/>
      <c r="J29" s="634"/>
      <c r="K29" s="332" t="s">
        <v>12</v>
      </c>
      <c r="L29" s="222"/>
      <c r="M29" s="222"/>
      <c r="N29" s="222"/>
      <c r="O29" s="222"/>
      <c r="P29" s="222"/>
      <c r="Q29" s="222"/>
      <c r="R29" s="222"/>
      <c r="S29" s="220">
        <f t="shared" si="2"/>
        <v>0</v>
      </c>
      <c r="U29" s="310" t="s">
        <v>292</v>
      </c>
      <c r="V29" s="331">
        <v>70931</v>
      </c>
      <c r="W29" s="310"/>
      <c r="X29" s="310"/>
      <c r="Y29" s="310"/>
      <c r="Z29" s="310"/>
    </row>
    <row r="30" spans="2:26" s="72" customFormat="1" ht="20.100000000000001" customHeight="1" x14ac:dyDescent="0.25">
      <c r="B30" s="609">
        <v>20</v>
      </c>
      <c r="C30" s="610"/>
      <c r="D30" s="634" t="str">
        <f>[3]Planilha3!$D53</f>
        <v>TAMPA CEGA PARA CONDULETE METÁLICO</v>
      </c>
      <c r="E30" s="634"/>
      <c r="F30" s="634"/>
      <c r="G30" s="634"/>
      <c r="H30" s="634"/>
      <c r="I30" s="634"/>
      <c r="J30" s="634"/>
      <c r="K30" s="332" t="s">
        <v>12</v>
      </c>
      <c r="L30" s="222"/>
      <c r="M30" s="222"/>
      <c r="N30" s="222"/>
      <c r="O30" s="222"/>
      <c r="P30" s="222"/>
      <c r="Q30" s="222"/>
      <c r="R30" s="222"/>
      <c r="S30" s="220">
        <f t="shared" si="2"/>
        <v>0</v>
      </c>
      <c r="U30" s="310" t="s">
        <v>292</v>
      </c>
      <c r="V30" s="331">
        <v>72395</v>
      </c>
      <c r="W30" s="310"/>
      <c r="X30" s="310"/>
      <c r="Y30" s="310"/>
      <c r="Z30" s="310"/>
    </row>
    <row r="31" spans="2:26" s="72" customFormat="1" ht="20.100000000000001" customHeight="1" x14ac:dyDescent="0.25">
      <c r="B31" s="609">
        <v>21</v>
      </c>
      <c r="C31" s="610"/>
      <c r="D31" s="634" t="str">
        <f>[3]Planilha3!$D54</f>
        <v xml:space="preserve">CONDULETE METÁLICO - TAMPÃO DE 1" </v>
      </c>
      <c r="E31" s="634"/>
      <c r="F31" s="634"/>
      <c r="G31" s="634"/>
      <c r="H31" s="634"/>
      <c r="I31" s="634"/>
      <c r="J31" s="634"/>
      <c r="K31" s="332" t="s">
        <v>12</v>
      </c>
      <c r="L31" s="222"/>
      <c r="M31" s="222"/>
      <c r="N31" s="222"/>
      <c r="O31" s="222"/>
      <c r="P31" s="222"/>
      <c r="Q31" s="222"/>
      <c r="R31" s="222"/>
      <c r="S31" s="220">
        <f t="shared" si="2"/>
        <v>0</v>
      </c>
      <c r="U31" s="310" t="s">
        <v>292</v>
      </c>
      <c r="V31" s="331">
        <v>70933</v>
      </c>
      <c r="W31" s="310"/>
      <c r="X31" s="310"/>
      <c r="Y31" s="310"/>
      <c r="Z31" s="310"/>
    </row>
    <row r="32" spans="2:26" s="72" customFormat="1" ht="20.100000000000001" customHeight="1" x14ac:dyDescent="0.25">
      <c r="B32" s="609">
        <v>22</v>
      </c>
      <c r="C32" s="610"/>
      <c r="D32" s="634" t="str">
        <f>[3]Planilha3!$D55</f>
        <v>CURVA 90 GRAUS AÇO ZINCADO DIÂMETRO 1"</v>
      </c>
      <c r="E32" s="634"/>
      <c r="F32" s="634"/>
      <c r="G32" s="634"/>
      <c r="H32" s="634"/>
      <c r="I32" s="634"/>
      <c r="J32" s="634"/>
      <c r="K32" s="332" t="s">
        <v>12</v>
      </c>
      <c r="L32" s="222"/>
      <c r="M32" s="222"/>
      <c r="N32" s="222"/>
      <c r="O32" s="222"/>
      <c r="P32" s="222"/>
      <c r="Q32" s="222"/>
      <c r="R32" s="222"/>
      <c r="S32" s="220">
        <f t="shared" si="2"/>
        <v>0</v>
      </c>
      <c r="U32" s="310" t="s">
        <v>292</v>
      </c>
      <c r="V32" s="331">
        <v>71122</v>
      </c>
      <c r="W32" s="310"/>
      <c r="X32" s="310"/>
      <c r="Y32" s="310"/>
      <c r="Z32" s="310"/>
    </row>
    <row r="33" spans="2:26" s="72" customFormat="1" ht="20.100000000000001" customHeight="1" x14ac:dyDescent="0.25">
      <c r="B33" s="609">
        <v>23</v>
      </c>
      <c r="C33" s="610"/>
      <c r="D33" s="634" t="str">
        <f>[3]Planilha3!$D56</f>
        <v>CURVA 90 GRAUS AÇO ZINCADO DIÂMETRO 1.1/2"</v>
      </c>
      <c r="E33" s="634"/>
      <c r="F33" s="634"/>
      <c r="G33" s="634"/>
      <c r="H33" s="634"/>
      <c r="I33" s="634"/>
      <c r="J33" s="634"/>
      <c r="K33" s="332" t="s">
        <v>12</v>
      </c>
      <c r="L33" s="222"/>
      <c r="M33" s="222"/>
      <c r="N33" s="222"/>
      <c r="O33" s="222"/>
      <c r="P33" s="222"/>
      <c r="Q33" s="222"/>
      <c r="R33" s="222"/>
      <c r="S33" s="220">
        <f t="shared" si="2"/>
        <v>0</v>
      </c>
      <c r="U33" s="310" t="s">
        <v>292</v>
      </c>
      <c r="V33" s="331">
        <v>71124</v>
      </c>
      <c r="W33" s="310"/>
      <c r="X33" s="310"/>
      <c r="Y33" s="310"/>
      <c r="Z33" s="310"/>
    </row>
    <row r="34" spans="2:26" s="72" customFormat="1" ht="20.100000000000001" customHeight="1" x14ac:dyDescent="0.25">
      <c r="B34" s="609">
        <v>24</v>
      </c>
      <c r="C34" s="610"/>
      <c r="D34" s="634" t="str">
        <f>[3]Planilha3!$D57</f>
        <v>PARAFUSO P/BUCHA S-8</v>
      </c>
      <c r="E34" s="634"/>
      <c r="F34" s="634"/>
      <c r="G34" s="634"/>
      <c r="H34" s="634"/>
      <c r="I34" s="634"/>
      <c r="J34" s="634"/>
      <c r="K34" s="332" t="s">
        <v>12</v>
      </c>
      <c r="L34" s="222">
        <f>L54*2</f>
        <v>28</v>
      </c>
      <c r="M34" s="222">
        <f>M54*2</f>
        <v>0</v>
      </c>
      <c r="N34" s="222">
        <f t="shared" ref="N34:Q34" si="5">N54*2</f>
        <v>0</v>
      </c>
      <c r="O34" s="222">
        <f t="shared" si="5"/>
        <v>0</v>
      </c>
      <c r="P34" s="222">
        <f t="shared" si="5"/>
        <v>0</v>
      </c>
      <c r="Q34" s="222">
        <f t="shared" si="5"/>
        <v>0</v>
      </c>
      <c r="R34" s="222"/>
      <c r="S34" s="220">
        <f t="shared" si="2"/>
        <v>28</v>
      </c>
      <c r="U34" s="310" t="s">
        <v>292</v>
      </c>
      <c r="V34" s="331">
        <v>71862</v>
      </c>
      <c r="W34" s="310"/>
      <c r="X34" s="310"/>
      <c r="Y34" s="310"/>
      <c r="Z34" s="310"/>
    </row>
    <row r="35" spans="2:26" s="72" customFormat="1" ht="20.100000000000001" customHeight="1" x14ac:dyDescent="0.25">
      <c r="B35" s="609">
        <v>25</v>
      </c>
      <c r="C35" s="610"/>
      <c r="D35" s="634" t="str">
        <f>[3]Planilha3!$D58</f>
        <v>BUCHA DE NYLON S-8</v>
      </c>
      <c r="E35" s="634"/>
      <c r="F35" s="634"/>
      <c r="G35" s="634"/>
      <c r="H35" s="634"/>
      <c r="I35" s="634"/>
      <c r="J35" s="634"/>
      <c r="K35" s="332" t="s">
        <v>12</v>
      </c>
      <c r="L35" s="222">
        <f>+L34</f>
        <v>28</v>
      </c>
      <c r="M35" s="222">
        <f>+M34</f>
        <v>0</v>
      </c>
      <c r="N35" s="222">
        <f t="shared" ref="N35:Q35" si="6">+N34</f>
        <v>0</v>
      </c>
      <c r="O35" s="222">
        <f t="shared" si="6"/>
        <v>0</v>
      </c>
      <c r="P35" s="222">
        <f t="shared" si="6"/>
        <v>0</v>
      </c>
      <c r="Q35" s="222">
        <f t="shared" si="6"/>
        <v>0</v>
      </c>
      <c r="R35" s="222"/>
      <c r="S35" s="220">
        <f t="shared" si="2"/>
        <v>28</v>
      </c>
      <c r="U35" s="310" t="s">
        <v>292</v>
      </c>
      <c r="V35" s="331">
        <v>70392</v>
      </c>
      <c r="W35" s="310"/>
      <c r="X35" s="310"/>
      <c r="Y35" s="310"/>
      <c r="Z35" s="310"/>
    </row>
    <row r="36" spans="2:26" s="72" customFormat="1" ht="20.100000000000001" customHeight="1" x14ac:dyDescent="0.25">
      <c r="B36" s="609">
        <v>26</v>
      </c>
      <c r="C36" s="610"/>
      <c r="D36" s="634" t="str">
        <f>[3]Planilha3!$D59</f>
        <v>CAIXA DE PASSAGEM 30X30X40CM COM TAMPA E DRENO BRITA</v>
      </c>
      <c r="E36" s="634"/>
      <c r="F36" s="634"/>
      <c r="G36" s="634"/>
      <c r="H36" s="634"/>
      <c r="I36" s="634"/>
      <c r="J36" s="634"/>
      <c r="K36" s="332" t="s">
        <v>12</v>
      </c>
      <c r="L36" s="222"/>
      <c r="M36" s="222"/>
      <c r="N36" s="222"/>
      <c r="O36" s="222"/>
      <c r="P36" s="222"/>
      <c r="Q36" s="222"/>
      <c r="R36" s="222"/>
      <c r="S36" s="220">
        <f t="shared" ref="S36:S53" si="7">SUM(L36:R36)</f>
        <v>0</v>
      </c>
      <c r="U36" s="310" t="s">
        <v>292</v>
      </c>
      <c r="V36" s="331">
        <v>70710</v>
      </c>
      <c r="W36" s="310"/>
      <c r="X36" s="310"/>
      <c r="Y36" s="310"/>
      <c r="Z36" s="310"/>
    </row>
    <row r="37" spans="2:26" s="72" customFormat="1" ht="20.100000000000001" customHeight="1" x14ac:dyDescent="0.25">
      <c r="B37" s="609">
        <v>27</v>
      </c>
      <c r="C37" s="610"/>
      <c r="D37" s="634" t="str">
        <f>[3]Planilha3!$D60</f>
        <v>CAIXA DE PASSAGEM METÁLICA DE EMBUTIR 15X15X8 CM</v>
      </c>
      <c r="E37" s="634"/>
      <c r="F37" s="634"/>
      <c r="G37" s="634"/>
      <c r="H37" s="634"/>
      <c r="I37" s="634"/>
      <c r="J37" s="634"/>
      <c r="K37" s="332" t="s">
        <v>12</v>
      </c>
      <c r="L37" s="222"/>
      <c r="M37" s="222"/>
      <c r="N37" s="222"/>
      <c r="O37" s="222"/>
      <c r="P37" s="222"/>
      <c r="Q37" s="222"/>
      <c r="R37" s="222"/>
      <c r="S37" s="220">
        <f t="shared" si="7"/>
        <v>0</v>
      </c>
      <c r="U37" s="310" t="s">
        <v>292</v>
      </c>
      <c r="V37" s="331">
        <v>70645</v>
      </c>
      <c r="W37" s="310"/>
      <c r="X37" s="310"/>
      <c r="Y37" s="310"/>
      <c r="Z37" s="310"/>
    </row>
    <row r="38" spans="2:26" s="72" customFormat="1" ht="20.100000000000001" customHeight="1" x14ac:dyDescent="0.25">
      <c r="B38" s="609">
        <v>28</v>
      </c>
      <c r="C38" s="610"/>
      <c r="D38" s="634" t="s">
        <v>1142</v>
      </c>
      <c r="E38" s="634"/>
      <c r="F38" s="634"/>
      <c r="G38" s="634"/>
      <c r="H38" s="634"/>
      <c r="I38" s="634"/>
      <c r="J38" s="634"/>
      <c r="K38" s="332" t="s">
        <v>12</v>
      </c>
      <c r="L38" s="222">
        <v>3</v>
      </c>
      <c r="M38" s="222">
        <v>2</v>
      </c>
      <c r="N38" s="222">
        <v>2</v>
      </c>
      <c r="O38" s="222">
        <v>2</v>
      </c>
      <c r="P38" s="222">
        <v>2</v>
      </c>
      <c r="Q38" s="222">
        <v>2</v>
      </c>
      <c r="R38" s="222"/>
      <c r="S38" s="220">
        <f t="shared" si="7"/>
        <v>13</v>
      </c>
      <c r="U38" s="310"/>
      <c r="V38" s="331"/>
      <c r="W38" s="310"/>
      <c r="X38" s="310"/>
      <c r="Y38" s="310"/>
      <c r="Z38" s="310"/>
    </row>
    <row r="39" spans="2:26" s="72" customFormat="1" ht="20.100000000000001" customHeight="1" x14ac:dyDescent="0.25">
      <c r="B39" s="609">
        <v>29</v>
      </c>
      <c r="C39" s="610"/>
      <c r="D39" s="634" t="s">
        <v>1143</v>
      </c>
      <c r="E39" s="634"/>
      <c r="F39" s="634"/>
      <c r="G39" s="634"/>
      <c r="H39" s="634"/>
      <c r="I39" s="634"/>
      <c r="J39" s="634"/>
      <c r="K39" s="332" t="s">
        <v>12</v>
      </c>
      <c r="L39" s="222"/>
      <c r="M39" s="222">
        <v>1</v>
      </c>
      <c r="N39" s="222"/>
      <c r="O39" s="222"/>
      <c r="P39" s="222"/>
      <c r="Q39" s="222"/>
      <c r="R39" s="222"/>
      <c r="S39" s="220">
        <f t="shared" si="7"/>
        <v>1</v>
      </c>
      <c r="U39" s="310"/>
      <c r="V39" s="331"/>
      <c r="W39" s="310"/>
      <c r="X39" s="310"/>
      <c r="Y39" s="310"/>
      <c r="Z39" s="310"/>
    </row>
    <row r="40" spans="2:26" s="72" customFormat="1" ht="20.100000000000001" customHeight="1" x14ac:dyDescent="0.25">
      <c r="B40" s="609">
        <v>30</v>
      </c>
      <c r="C40" s="610"/>
      <c r="D40" s="634" t="s">
        <v>1144</v>
      </c>
      <c r="E40" s="634"/>
      <c r="F40" s="634"/>
      <c r="G40" s="634"/>
      <c r="H40" s="634"/>
      <c r="I40" s="634"/>
      <c r="J40" s="634"/>
      <c r="K40" s="332" t="s">
        <v>12</v>
      </c>
      <c r="L40" s="222"/>
      <c r="M40" s="222">
        <v>1</v>
      </c>
      <c r="N40" s="222"/>
      <c r="O40" s="222"/>
      <c r="P40" s="222"/>
      <c r="Q40" s="222"/>
      <c r="R40" s="222"/>
      <c r="S40" s="220">
        <f t="shared" si="7"/>
        <v>1</v>
      </c>
      <c r="U40" s="310"/>
      <c r="V40" s="331"/>
      <c r="W40" s="310"/>
      <c r="X40" s="310"/>
      <c r="Y40" s="310"/>
      <c r="Z40" s="310"/>
    </row>
    <row r="41" spans="2:26" s="72" customFormat="1" ht="30" customHeight="1" x14ac:dyDescent="0.25">
      <c r="B41" s="642">
        <v>31</v>
      </c>
      <c r="C41" s="643"/>
      <c r="D41" s="640" t="s">
        <v>1145</v>
      </c>
      <c r="E41" s="640"/>
      <c r="F41" s="640"/>
      <c r="G41" s="640"/>
      <c r="H41" s="640"/>
      <c r="I41" s="640"/>
      <c r="J41" s="640"/>
      <c r="K41" s="333" t="s">
        <v>12</v>
      </c>
      <c r="L41" s="334">
        <v>4</v>
      </c>
      <c r="M41" s="334">
        <v>2</v>
      </c>
      <c r="N41" s="334">
        <v>1</v>
      </c>
      <c r="O41" s="334">
        <v>1</v>
      </c>
      <c r="P41" s="334">
        <v>1</v>
      </c>
      <c r="Q41" s="334">
        <v>1</v>
      </c>
      <c r="R41" s="334"/>
      <c r="S41" s="220">
        <f t="shared" si="7"/>
        <v>10</v>
      </c>
      <c r="U41" s="310" t="s">
        <v>868</v>
      </c>
      <c r="V41" s="331">
        <v>11751</v>
      </c>
      <c r="W41" s="310"/>
      <c r="X41" s="310"/>
      <c r="Y41" s="310"/>
      <c r="Z41" s="310"/>
    </row>
    <row r="42" spans="2:26" s="72" customFormat="1" ht="30" customHeight="1" x14ac:dyDescent="0.25">
      <c r="B42" s="642">
        <v>32</v>
      </c>
      <c r="C42" s="643"/>
      <c r="D42" s="640" t="s">
        <v>1146</v>
      </c>
      <c r="E42" s="640"/>
      <c r="F42" s="640"/>
      <c r="G42" s="640"/>
      <c r="H42" s="640"/>
      <c r="I42" s="640"/>
      <c r="J42" s="640"/>
      <c r="K42" s="333" t="s">
        <v>12</v>
      </c>
      <c r="L42" s="334"/>
      <c r="M42" s="334">
        <v>5</v>
      </c>
      <c r="N42" s="334">
        <v>2</v>
      </c>
      <c r="O42" s="334">
        <v>2</v>
      </c>
      <c r="P42" s="334">
        <v>2</v>
      </c>
      <c r="Q42" s="334">
        <v>2</v>
      </c>
      <c r="R42" s="334"/>
      <c r="S42" s="220">
        <f t="shared" si="7"/>
        <v>13</v>
      </c>
      <c r="U42" s="310" t="s">
        <v>1147</v>
      </c>
      <c r="V42" s="331">
        <v>170878</v>
      </c>
      <c r="W42" s="310"/>
      <c r="X42" s="310"/>
      <c r="Y42" s="310"/>
      <c r="Z42" s="310"/>
    </row>
    <row r="43" spans="2:26" s="72" customFormat="1" ht="30" customHeight="1" x14ac:dyDescent="0.25">
      <c r="B43" s="642">
        <v>33</v>
      </c>
      <c r="C43" s="643"/>
      <c r="D43" s="640" t="s">
        <v>1148</v>
      </c>
      <c r="E43" s="640"/>
      <c r="F43" s="640"/>
      <c r="G43" s="640"/>
      <c r="H43" s="640"/>
      <c r="I43" s="640"/>
      <c r="J43" s="640"/>
      <c r="K43" s="333" t="s">
        <v>12</v>
      </c>
      <c r="L43" s="334">
        <v>8</v>
      </c>
      <c r="M43" s="334">
        <v>1</v>
      </c>
      <c r="N43" s="334"/>
      <c r="O43" s="334">
        <v>1</v>
      </c>
      <c r="P43" s="334">
        <v>1</v>
      </c>
      <c r="Q43" s="334">
        <v>1</v>
      </c>
      <c r="R43" s="334"/>
      <c r="S43" s="220">
        <f t="shared" si="7"/>
        <v>12</v>
      </c>
      <c r="U43" s="310"/>
      <c r="V43" s="331">
        <v>71932</v>
      </c>
      <c r="W43" s="310"/>
      <c r="X43" s="310"/>
      <c r="Y43" s="310"/>
      <c r="Z43" s="310"/>
    </row>
    <row r="44" spans="2:26" s="72" customFormat="1" ht="30" customHeight="1" x14ac:dyDescent="0.25">
      <c r="B44" s="642">
        <v>34</v>
      </c>
      <c r="C44" s="643"/>
      <c r="D44" s="640" t="s">
        <v>1149</v>
      </c>
      <c r="E44" s="640"/>
      <c r="F44" s="640"/>
      <c r="G44" s="640"/>
      <c r="H44" s="640"/>
      <c r="I44" s="640"/>
      <c r="J44" s="640"/>
      <c r="K44" s="333" t="s">
        <v>12</v>
      </c>
      <c r="L44" s="334">
        <v>17</v>
      </c>
      <c r="M44" s="334">
        <v>3</v>
      </c>
      <c r="N44" s="334">
        <v>3</v>
      </c>
      <c r="O44" s="334">
        <v>1</v>
      </c>
      <c r="P44" s="334">
        <v>2</v>
      </c>
      <c r="Q44" s="334">
        <v>2</v>
      </c>
      <c r="R44" s="334"/>
      <c r="S44" s="220">
        <f t="shared" si="7"/>
        <v>28</v>
      </c>
      <c r="U44" s="310"/>
      <c r="V44" s="331">
        <v>72395</v>
      </c>
      <c r="W44" s="310"/>
      <c r="X44" s="310"/>
      <c r="Y44" s="310"/>
      <c r="Z44" s="310"/>
    </row>
    <row r="45" spans="2:26" s="72" customFormat="1" ht="30" customHeight="1" x14ac:dyDescent="0.25">
      <c r="B45" s="642">
        <v>35</v>
      </c>
      <c r="C45" s="643"/>
      <c r="D45" s="640" t="s">
        <v>1150</v>
      </c>
      <c r="E45" s="640"/>
      <c r="F45" s="640"/>
      <c r="G45" s="640"/>
      <c r="H45" s="640"/>
      <c r="I45" s="640"/>
      <c r="J45" s="640"/>
      <c r="K45" s="333" t="s">
        <v>12</v>
      </c>
      <c r="L45" s="334"/>
      <c r="M45" s="334">
        <v>1</v>
      </c>
      <c r="N45" s="334"/>
      <c r="O45" s="334">
        <v>1</v>
      </c>
      <c r="P45" s="334">
        <v>1</v>
      </c>
      <c r="Q45" s="334">
        <v>1</v>
      </c>
      <c r="R45" s="334"/>
      <c r="S45" s="220">
        <f t="shared" si="7"/>
        <v>4</v>
      </c>
      <c r="U45" s="310" t="s">
        <v>293</v>
      </c>
      <c r="V45" s="331">
        <v>95796</v>
      </c>
      <c r="W45" s="310"/>
      <c r="X45" s="310"/>
      <c r="Y45" s="310"/>
      <c r="Z45" s="310"/>
    </row>
    <row r="46" spans="2:26" s="72" customFormat="1" ht="30" customHeight="1" x14ac:dyDescent="0.25">
      <c r="B46" s="642">
        <v>36</v>
      </c>
      <c r="C46" s="643"/>
      <c r="D46" s="640" t="s">
        <v>1161</v>
      </c>
      <c r="E46" s="640"/>
      <c r="F46" s="640"/>
      <c r="G46" s="640"/>
      <c r="H46" s="640"/>
      <c r="I46" s="640"/>
      <c r="J46" s="640"/>
      <c r="K46" s="333" t="s">
        <v>12</v>
      </c>
      <c r="L46" s="334">
        <v>4</v>
      </c>
      <c r="M46" s="334">
        <v>1</v>
      </c>
      <c r="N46" s="334">
        <v>4</v>
      </c>
      <c r="O46" s="334">
        <v>3</v>
      </c>
      <c r="P46" s="334">
        <v>3</v>
      </c>
      <c r="Q46" s="334">
        <v>3</v>
      </c>
      <c r="R46" s="334"/>
      <c r="S46" s="220">
        <f t="shared" ref="S46" si="8">SUM(L46:R46)</f>
        <v>18</v>
      </c>
      <c r="U46" s="310" t="s">
        <v>293</v>
      </c>
      <c r="V46" s="331">
        <v>95796</v>
      </c>
      <c r="W46" s="310"/>
      <c r="X46" s="310"/>
      <c r="Y46" s="310"/>
      <c r="Z46" s="310"/>
    </row>
    <row r="47" spans="2:26" s="72" customFormat="1" ht="20.100000000000001" customHeight="1" x14ac:dyDescent="0.25">
      <c r="B47" s="642">
        <v>37</v>
      </c>
      <c r="C47" s="643"/>
      <c r="D47" s="640" t="s">
        <v>1151</v>
      </c>
      <c r="E47" s="640"/>
      <c r="F47" s="640"/>
      <c r="G47" s="640"/>
      <c r="H47" s="640"/>
      <c r="I47" s="640"/>
      <c r="J47" s="640"/>
      <c r="K47" s="333" t="s">
        <v>17</v>
      </c>
      <c r="L47" s="334">
        <f>6.06+3.52+6.08+4.56+0.96+0.89+2+0.43+3.49+3.68+14.69+4.98+4.06+1.06+6.98+1.97+7.61+5.81+7.61+0.44+3.07+0.89+2+0.76+0.76+2+2+1.65+0.84+0.84+2+2+4.22+3.73+2.77+1.64+3.18+3+0.7</f>
        <v>124.93000000000004</v>
      </c>
      <c r="M47" s="334">
        <f>2+0.82+15.11+8.52+4.58+2.4+3.9+1.13+2+1.13+2+2+4.89+18.02+3.2</f>
        <v>71.7</v>
      </c>
      <c r="N47" s="334">
        <f>2+6.16+0.99+0.9+2+0.99+0.47+3.21+4.83+2.18+3.9</f>
        <v>27.630000000000003</v>
      </c>
      <c r="O47" s="334">
        <f>2+13.54+3.7+0.96+0.96+0.9+2+4.79+2.67+3.9</f>
        <v>35.419999999999995</v>
      </c>
      <c r="P47" s="334">
        <f>3.9+2.21+5+3.36+1.16+1.16+0.9+2+11.93+2</f>
        <v>33.619999999999997</v>
      </c>
      <c r="Q47" s="334">
        <f>3.9+2.36+4.84+0.42+3.07+0.99+0.9+2+0.99+11.97+2</f>
        <v>33.44</v>
      </c>
      <c r="R47" s="334"/>
      <c r="S47" s="220">
        <f t="shared" si="7"/>
        <v>326.74000000000007</v>
      </c>
      <c r="U47" s="310"/>
      <c r="V47" s="331">
        <v>71212</v>
      </c>
      <c r="W47" s="310"/>
      <c r="X47" s="310"/>
      <c r="Y47" s="310"/>
      <c r="Z47" s="310"/>
    </row>
    <row r="48" spans="2:26" s="72" customFormat="1" ht="20.100000000000001" customHeight="1" x14ac:dyDescent="0.25">
      <c r="B48" s="642">
        <v>37</v>
      </c>
      <c r="C48" s="643"/>
      <c r="D48" s="640" t="s">
        <v>1164</v>
      </c>
      <c r="E48" s="640"/>
      <c r="F48" s="640"/>
      <c r="G48" s="640"/>
      <c r="H48" s="640"/>
      <c r="I48" s="640"/>
      <c r="J48" s="640"/>
      <c r="K48" s="333" t="s">
        <v>17</v>
      </c>
      <c r="L48" s="334"/>
      <c r="M48" s="334">
        <f>3.48+3.11+1.26+3.5+4.89+2</f>
        <v>18.239999999999998</v>
      </c>
      <c r="N48" s="334"/>
      <c r="O48" s="334"/>
      <c r="P48" s="334"/>
      <c r="Q48" s="334"/>
      <c r="R48" s="334"/>
      <c r="S48" s="220">
        <f t="shared" ref="S48" si="9">SUM(L48:R48)</f>
        <v>18.239999999999998</v>
      </c>
      <c r="U48" s="310"/>
      <c r="V48" s="331">
        <v>71212</v>
      </c>
      <c r="W48" s="310"/>
      <c r="X48" s="310"/>
      <c r="Y48" s="310"/>
      <c r="Z48" s="310"/>
    </row>
    <row r="49" spans="2:26" s="72" customFormat="1" ht="20.100000000000001" customHeight="1" x14ac:dyDescent="0.25">
      <c r="B49" s="642">
        <v>38</v>
      </c>
      <c r="C49" s="643"/>
      <c r="D49" s="640" t="s">
        <v>1152</v>
      </c>
      <c r="E49" s="640"/>
      <c r="F49" s="640"/>
      <c r="G49" s="640"/>
      <c r="H49" s="640"/>
      <c r="I49" s="640"/>
      <c r="J49" s="640"/>
      <c r="K49" s="333" t="s">
        <v>17</v>
      </c>
      <c r="L49" s="334">
        <f>+L47-L50</f>
        <v>124.93000000000004</v>
      </c>
      <c r="M49" s="334">
        <f>+M47-M50+4.58+2.4+3.9+M48*3</f>
        <v>109.19</v>
      </c>
      <c r="N49" s="334">
        <f>+N47</f>
        <v>27.630000000000003</v>
      </c>
      <c r="O49" s="334">
        <f>+O47</f>
        <v>35.419999999999995</v>
      </c>
      <c r="P49" s="334">
        <f>+P47</f>
        <v>33.619999999999997</v>
      </c>
      <c r="Q49" s="334">
        <f>+Q47</f>
        <v>33.44</v>
      </c>
      <c r="R49" s="334"/>
      <c r="S49" s="220">
        <f t="shared" si="7"/>
        <v>364.23000000000008</v>
      </c>
      <c r="U49" s="310" t="s">
        <v>1153</v>
      </c>
      <c r="V49" s="335" t="s">
        <v>1154</v>
      </c>
      <c r="W49" s="310"/>
      <c r="X49" s="310"/>
      <c r="Y49" s="310"/>
      <c r="Z49" s="310"/>
    </row>
    <row r="50" spans="2:26" s="72" customFormat="1" ht="30" customHeight="1" x14ac:dyDescent="0.25">
      <c r="B50" s="642">
        <v>39</v>
      </c>
      <c r="C50" s="643"/>
      <c r="D50" s="640" t="s">
        <v>1155</v>
      </c>
      <c r="E50" s="640"/>
      <c r="F50" s="640"/>
      <c r="G50" s="640"/>
      <c r="H50" s="640"/>
      <c r="I50" s="640"/>
      <c r="J50" s="640"/>
      <c r="K50" s="333" t="s">
        <v>17</v>
      </c>
      <c r="L50" s="334"/>
      <c r="M50" s="334">
        <f>2+4.89+18.02+3.2</f>
        <v>28.11</v>
      </c>
      <c r="N50" s="334"/>
      <c r="O50" s="334"/>
      <c r="P50" s="334"/>
      <c r="Q50" s="334"/>
      <c r="R50" s="334"/>
      <c r="S50" s="220">
        <f t="shared" ref="S50" si="10">SUM(L50:R50)</f>
        <v>28.11</v>
      </c>
      <c r="U50" s="310" t="s">
        <v>1156</v>
      </c>
      <c r="V50" s="331" t="s">
        <v>1157</v>
      </c>
      <c r="W50" s="310"/>
      <c r="X50" s="310"/>
      <c r="Y50" s="310"/>
      <c r="Z50" s="310"/>
    </row>
    <row r="51" spans="2:26" s="72" customFormat="1" ht="30" customHeight="1" x14ac:dyDescent="0.25">
      <c r="B51" s="642">
        <v>40</v>
      </c>
      <c r="C51" s="643"/>
      <c r="D51" s="640" t="s">
        <v>1158</v>
      </c>
      <c r="E51" s="640"/>
      <c r="F51" s="640"/>
      <c r="G51" s="640"/>
      <c r="H51" s="640"/>
      <c r="I51" s="640"/>
      <c r="J51" s="640"/>
      <c r="K51" s="333" t="s">
        <v>12</v>
      </c>
      <c r="L51" s="334">
        <v>2</v>
      </c>
      <c r="M51" s="334">
        <v>2</v>
      </c>
      <c r="N51" s="334">
        <v>2</v>
      </c>
      <c r="O51" s="334">
        <v>2</v>
      </c>
      <c r="P51" s="334">
        <v>2</v>
      </c>
      <c r="Q51" s="334">
        <v>2</v>
      </c>
      <c r="R51" s="334"/>
      <c r="S51" s="220">
        <f t="shared" si="7"/>
        <v>12</v>
      </c>
      <c r="U51" s="310" t="s">
        <v>293</v>
      </c>
      <c r="V51" s="331">
        <v>95781</v>
      </c>
      <c r="W51" s="310"/>
      <c r="X51" s="310"/>
      <c r="Y51" s="310"/>
      <c r="Z51" s="310"/>
    </row>
    <row r="52" spans="2:26" s="72" customFormat="1" ht="20.100000000000001" customHeight="1" x14ac:dyDescent="0.25">
      <c r="B52" s="642">
        <v>41</v>
      </c>
      <c r="C52" s="643"/>
      <c r="D52" s="640" t="s">
        <v>1159</v>
      </c>
      <c r="E52" s="640"/>
      <c r="F52" s="640"/>
      <c r="G52" s="640"/>
      <c r="H52" s="640"/>
      <c r="I52" s="640"/>
      <c r="J52" s="640"/>
      <c r="K52" s="333" t="s">
        <v>12</v>
      </c>
      <c r="L52" s="334">
        <v>6</v>
      </c>
      <c r="M52" s="334">
        <v>2</v>
      </c>
      <c r="N52" s="334">
        <v>4</v>
      </c>
      <c r="O52" s="334">
        <v>3</v>
      </c>
      <c r="P52" s="334">
        <v>3</v>
      </c>
      <c r="Q52" s="334">
        <v>3</v>
      </c>
      <c r="R52" s="334"/>
      <c r="S52" s="220">
        <f t="shared" si="7"/>
        <v>21</v>
      </c>
      <c r="U52" s="310" t="s">
        <v>293</v>
      </c>
      <c r="V52" s="331">
        <v>95789</v>
      </c>
      <c r="W52" s="310"/>
      <c r="X52" s="310"/>
      <c r="Y52" s="310"/>
      <c r="Z52" s="310"/>
    </row>
    <row r="53" spans="2:26" s="72" customFormat="1" ht="30" customHeight="1" x14ac:dyDescent="0.25">
      <c r="B53" s="642">
        <v>42</v>
      </c>
      <c r="C53" s="643"/>
      <c r="D53" s="640" t="s">
        <v>1160</v>
      </c>
      <c r="E53" s="640"/>
      <c r="F53" s="640"/>
      <c r="G53" s="640"/>
      <c r="H53" s="640"/>
      <c r="I53" s="640"/>
      <c r="J53" s="640"/>
      <c r="K53" s="333" t="s">
        <v>12</v>
      </c>
      <c r="L53" s="334">
        <v>1</v>
      </c>
      <c r="M53" s="334">
        <v>1</v>
      </c>
      <c r="N53" s="334">
        <v>1</v>
      </c>
      <c r="O53" s="334">
        <v>1</v>
      </c>
      <c r="P53" s="334">
        <v>1</v>
      </c>
      <c r="Q53" s="334">
        <v>1</v>
      </c>
      <c r="R53" s="334"/>
      <c r="S53" s="220">
        <f t="shared" si="7"/>
        <v>6</v>
      </c>
      <c r="U53" s="310"/>
      <c r="V53" s="331"/>
      <c r="W53" s="310"/>
      <c r="X53" s="310"/>
      <c r="Y53" s="310"/>
      <c r="Z53" s="310"/>
    </row>
    <row r="54" spans="2:26" s="72" customFormat="1" ht="30" customHeight="1" x14ac:dyDescent="0.25">
      <c r="B54" s="642">
        <v>43</v>
      </c>
      <c r="C54" s="643"/>
      <c r="D54" s="640" t="s">
        <v>1162</v>
      </c>
      <c r="E54" s="640"/>
      <c r="F54" s="640"/>
      <c r="G54" s="640"/>
      <c r="H54" s="640"/>
      <c r="I54" s="640"/>
      <c r="J54" s="640"/>
      <c r="K54" s="333" t="s">
        <v>12</v>
      </c>
      <c r="L54" s="334">
        <v>14</v>
      </c>
      <c r="M54" s="334"/>
      <c r="N54" s="334"/>
      <c r="O54" s="334"/>
      <c r="P54" s="334"/>
      <c r="Q54" s="334"/>
      <c r="R54" s="334"/>
      <c r="S54" s="220">
        <f t="shared" ref="S54:S56" si="11">SUM(L54:R54)</f>
        <v>14</v>
      </c>
      <c r="U54" s="310"/>
      <c r="V54" s="331"/>
      <c r="W54" s="310"/>
      <c r="X54" s="310"/>
      <c r="Y54" s="310"/>
      <c r="Z54" s="310"/>
    </row>
    <row r="55" spans="2:26" s="72" customFormat="1" ht="20.100000000000001" customHeight="1" x14ac:dyDescent="0.25">
      <c r="B55" s="642">
        <v>44</v>
      </c>
      <c r="C55" s="643"/>
      <c r="D55" s="640" t="s">
        <v>1165</v>
      </c>
      <c r="E55" s="640"/>
      <c r="F55" s="640"/>
      <c r="G55" s="640"/>
      <c r="H55" s="640"/>
      <c r="I55" s="640"/>
      <c r="J55" s="640"/>
      <c r="K55" s="333" t="s">
        <v>12</v>
      </c>
      <c r="L55" s="334">
        <v>13</v>
      </c>
      <c r="M55" s="334">
        <v>14</v>
      </c>
      <c r="N55" s="334">
        <v>5</v>
      </c>
      <c r="O55" s="334">
        <v>8</v>
      </c>
      <c r="P55" s="334">
        <v>6</v>
      </c>
      <c r="Q55" s="334">
        <v>6</v>
      </c>
      <c r="R55" s="334"/>
      <c r="S55" s="220">
        <f t="shared" ref="S55" si="12">SUM(L55:R55)</f>
        <v>52</v>
      </c>
      <c r="U55" s="310"/>
      <c r="V55" s="331"/>
      <c r="W55" s="310"/>
      <c r="X55" s="310"/>
      <c r="Y55" s="310"/>
      <c r="Z55" s="310"/>
    </row>
    <row r="56" spans="2:26" s="72" customFormat="1" ht="20.100000000000001" customHeight="1" x14ac:dyDescent="0.25">
      <c r="B56" s="642">
        <v>45</v>
      </c>
      <c r="C56" s="643"/>
      <c r="D56" s="640" t="s">
        <v>1166</v>
      </c>
      <c r="E56" s="640"/>
      <c r="F56" s="640"/>
      <c r="G56" s="640"/>
      <c r="H56" s="640"/>
      <c r="I56" s="640"/>
      <c r="J56" s="640"/>
      <c r="K56" s="333" t="s">
        <v>12</v>
      </c>
      <c r="L56" s="334"/>
      <c r="M56" s="334">
        <v>4</v>
      </c>
      <c r="N56" s="334"/>
      <c r="O56" s="334"/>
      <c r="P56" s="334"/>
      <c r="Q56" s="334"/>
      <c r="R56" s="334"/>
      <c r="S56" s="220">
        <f t="shared" si="11"/>
        <v>4</v>
      </c>
      <c r="U56" s="310"/>
      <c r="V56" s="331"/>
      <c r="W56" s="310"/>
      <c r="X56" s="310"/>
      <c r="Y56" s="310"/>
      <c r="Z56" s="310"/>
    </row>
    <row r="57" spans="2:26" s="72" customFormat="1" ht="20.100000000000001" customHeight="1" x14ac:dyDescent="0.25">
      <c r="B57" s="609">
        <v>46</v>
      </c>
      <c r="C57" s="610"/>
      <c r="D57" s="634" t="s">
        <v>1163</v>
      </c>
      <c r="E57" s="634"/>
      <c r="F57" s="634"/>
      <c r="G57" s="634"/>
      <c r="H57" s="634"/>
      <c r="I57" s="634"/>
      <c r="J57" s="634"/>
      <c r="K57" s="332" t="s">
        <v>17</v>
      </c>
      <c r="L57" s="222">
        <f>+L11*0.7</f>
        <v>87.5</v>
      </c>
      <c r="M57" s="222">
        <f>(M11+M13)*0.7</f>
        <v>62.999999999999993</v>
      </c>
      <c r="N57" s="222">
        <f>+N11*0.7</f>
        <v>19.599999999999998</v>
      </c>
      <c r="O57" s="222">
        <f>+O11*0.7</f>
        <v>24.5</v>
      </c>
      <c r="P57" s="222">
        <f>+P11*0.7</f>
        <v>23.799999999999997</v>
      </c>
      <c r="Q57" s="222">
        <f>+Q11*0.7</f>
        <v>23.099999999999998</v>
      </c>
      <c r="R57" s="222"/>
      <c r="S57" s="220">
        <f t="shared" ref="S57" si="13">SUM(L57:R57)</f>
        <v>241.49999999999997</v>
      </c>
      <c r="U57" s="310"/>
      <c r="V57" s="331"/>
      <c r="W57" s="310"/>
      <c r="X57" s="310"/>
      <c r="Y57" s="310"/>
      <c r="Z57" s="310"/>
    </row>
    <row r="58" spans="2:26" s="72" customFormat="1" ht="20.100000000000001" customHeight="1" thickBot="1" x14ac:dyDescent="0.3">
      <c r="B58" s="624"/>
      <c r="C58" s="625"/>
      <c r="D58" s="641"/>
      <c r="E58" s="641"/>
      <c r="F58" s="641"/>
      <c r="G58" s="641"/>
      <c r="H58" s="641"/>
      <c r="I58" s="641"/>
      <c r="J58" s="641"/>
      <c r="K58" s="336"/>
      <c r="L58" s="304"/>
      <c r="M58" s="304"/>
      <c r="N58" s="304"/>
      <c r="O58" s="304"/>
      <c r="P58" s="304"/>
      <c r="Q58" s="304"/>
      <c r="R58" s="304"/>
      <c r="S58" s="221"/>
      <c r="V58" s="331"/>
      <c r="W58" s="310"/>
      <c r="X58" s="310"/>
      <c r="Y58" s="310"/>
      <c r="Z58" s="310"/>
    </row>
    <row r="59" spans="2:26" s="72" customFormat="1" x14ac:dyDescent="0.25">
      <c r="B59" s="55"/>
      <c r="C59" s="56"/>
      <c r="D59" s="9"/>
      <c r="E59" s="9"/>
      <c r="F59" s="9"/>
      <c r="G59" s="12"/>
      <c r="H59" s="12"/>
      <c r="I59" s="9"/>
      <c r="V59" s="331"/>
    </row>
    <row r="60" spans="2:26" x14ac:dyDescent="0.25">
      <c r="U60" s="72"/>
      <c r="V60" s="331"/>
      <c r="W60" s="72"/>
      <c r="X60" s="72"/>
      <c r="Y60" s="72"/>
    </row>
  </sheetData>
  <mergeCells count="103">
    <mergeCell ref="B58:C58"/>
    <mergeCell ref="D58:J58"/>
    <mergeCell ref="B46:C46"/>
    <mergeCell ref="D46:J46"/>
    <mergeCell ref="B54:C54"/>
    <mergeCell ref="D54:J54"/>
    <mergeCell ref="B57:C57"/>
    <mergeCell ref="D57:J57"/>
    <mergeCell ref="B48:C48"/>
    <mergeCell ref="D48:J48"/>
    <mergeCell ref="B56:C56"/>
    <mergeCell ref="D56:J56"/>
    <mergeCell ref="B55:C55"/>
    <mergeCell ref="D55:J55"/>
    <mergeCell ref="B51:C51"/>
    <mergeCell ref="D51:J51"/>
    <mergeCell ref="B52:C52"/>
    <mergeCell ref="D52:J52"/>
    <mergeCell ref="B53:C53"/>
    <mergeCell ref="D53:J53"/>
    <mergeCell ref="B47:C47"/>
    <mergeCell ref="D47:J47"/>
    <mergeCell ref="B49:C49"/>
    <mergeCell ref="D49:J49"/>
    <mergeCell ref="B50:C50"/>
    <mergeCell ref="D50:J50"/>
    <mergeCell ref="B43:C43"/>
    <mergeCell ref="D43:J43"/>
    <mergeCell ref="B44:C44"/>
    <mergeCell ref="D44:J44"/>
    <mergeCell ref="B45:C45"/>
    <mergeCell ref="D45:J45"/>
    <mergeCell ref="B40:C40"/>
    <mergeCell ref="D40:J40"/>
    <mergeCell ref="B41:C41"/>
    <mergeCell ref="D41:J41"/>
    <mergeCell ref="B42:C42"/>
    <mergeCell ref="D42:J42"/>
    <mergeCell ref="B37:C37"/>
    <mergeCell ref="D37:J37"/>
    <mergeCell ref="B38:C38"/>
    <mergeCell ref="D38:J38"/>
    <mergeCell ref="B39:C39"/>
    <mergeCell ref="D39:J39"/>
    <mergeCell ref="B27:C27"/>
    <mergeCell ref="D27:J27"/>
    <mergeCell ref="B34:C34"/>
    <mergeCell ref="D34:J34"/>
    <mergeCell ref="B35:C35"/>
    <mergeCell ref="D35:J35"/>
    <mergeCell ref="B36:C36"/>
    <mergeCell ref="D36:J36"/>
    <mergeCell ref="B30:C30"/>
    <mergeCell ref="D30:J30"/>
    <mergeCell ref="B31:C31"/>
    <mergeCell ref="D31:J31"/>
    <mergeCell ref="B33:C33"/>
    <mergeCell ref="D33:J33"/>
    <mergeCell ref="B32:C32"/>
    <mergeCell ref="D32:J32"/>
    <mergeCell ref="B29:C29"/>
    <mergeCell ref="D29:J29"/>
    <mergeCell ref="B23:C23"/>
    <mergeCell ref="D23:J23"/>
    <mergeCell ref="B24:C24"/>
    <mergeCell ref="D24:J24"/>
    <mergeCell ref="B25:C25"/>
    <mergeCell ref="D25:J25"/>
    <mergeCell ref="B26:C26"/>
    <mergeCell ref="D26:J26"/>
    <mergeCell ref="B28:C28"/>
    <mergeCell ref="D28:J28"/>
    <mergeCell ref="B20:C20"/>
    <mergeCell ref="D20:J20"/>
    <mergeCell ref="B21:C21"/>
    <mergeCell ref="D21:J21"/>
    <mergeCell ref="B22:C22"/>
    <mergeCell ref="D22:J22"/>
    <mergeCell ref="B17:C17"/>
    <mergeCell ref="D17:J17"/>
    <mergeCell ref="B18:C18"/>
    <mergeCell ref="D18:J18"/>
    <mergeCell ref="B19:C19"/>
    <mergeCell ref="D19:J19"/>
    <mergeCell ref="B14:C14"/>
    <mergeCell ref="D14:J14"/>
    <mergeCell ref="B15:C15"/>
    <mergeCell ref="D15:J15"/>
    <mergeCell ref="B16:C16"/>
    <mergeCell ref="D16:J16"/>
    <mergeCell ref="B11:C11"/>
    <mergeCell ref="D11:J11"/>
    <mergeCell ref="B12:C12"/>
    <mergeCell ref="D12:J12"/>
    <mergeCell ref="T9:T10"/>
    <mergeCell ref="B13:C13"/>
    <mergeCell ref="D13:J13"/>
    <mergeCell ref="B9:C10"/>
    <mergeCell ref="D9:J10"/>
    <mergeCell ref="K9:K10"/>
    <mergeCell ref="L9:R9"/>
    <mergeCell ref="S9:S10"/>
    <mergeCell ref="B1:S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9EE7B-D939-4148-9B30-FFB2A0058C8C}">
  <sheetPr>
    <tabColor rgb="FF0070C0"/>
  </sheetPr>
  <dimension ref="B1:Z36"/>
  <sheetViews>
    <sheetView showGridLines="0" view="pageBreakPreview" topLeftCell="A9" zoomScaleNormal="70" zoomScaleSheetLayoutView="100" workbookViewId="0">
      <selection activeCell="S4" sqref="S4:S5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7" width="11.7109375" style="32" customWidth="1"/>
    <col min="18" max="19" width="11.42578125" style="34" customWidth="1"/>
    <col min="20" max="20" width="1.7109375" style="33" customWidth="1"/>
    <col min="21" max="21" width="11.42578125" style="32" bestFit="1" customWidth="1"/>
    <col min="22" max="22" width="9.5703125" style="337" bestFit="1" customWidth="1"/>
    <col min="23" max="16384" width="9.140625" style="32"/>
  </cols>
  <sheetData>
    <row r="1" spans="2:2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72"/>
      <c r="V1" s="328"/>
    </row>
    <row r="2" spans="2:2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72"/>
      <c r="V2" s="328"/>
    </row>
    <row r="3" spans="2:26" s="73" customFormat="1" ht="20.100000000000001" customHeight="1" x14ac:dyDescent="0.25">
      <c r="T3" s="72"/>
      <c r="V3" s="328"/>
    </row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O4" s="3"/>
      <c r="P4" s="3"/>
      <c r="R4" s="3" t="s">
        <v>21</v>
      </c>
      <c r="S4" s="236" t="str">
        <f>+'DADOS DA OBRA'!$N$25</f>
        <v>18/03/2026</v>
      </c>
      <c r="T4" s="217"/>
      <c r="U4" s="35"/>
      <c r="V4" s="329"/>
      <c r="W4" s="36"/>
      <c r="X4" s="36"/>
      <c r="Y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P5" s="3"/>
      <c r="R5" s="3" t="s">
        <v>22</v>
      </c>
      <c r="S5" s="4" t="str">
        <f>'DADOS DA OBRA'!$N$28</f>
        <v>00</v>
      </c>
      <c r="T5" s="217"/>
      <c r="V5" s="330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17"/>
      <c r="V6" s="330"/>
    </row>
    <row r="7" spans="2:26" s="5" customFormat="1" ht="20.100000000000001" customHeight="1" x14ac:dyDescent="0.25">
      <c r="B7" s="1" t="s">
        <v>24</v>
      </c>
      <c r="D7" s="43" t="s">
        <v>221</v>
      </c>
      <c r="M7" s="3"/>
      <c r="N7" s="3"/>
      <c r="O7" s="3"/>
      <c r="P7" s="3" t="s">
        <v>234</v>
      </c>
      <c r="Q7" s="313" t="s">
        <v>235</v>
      </c>
      <c r="R7" s="3" t="s">
        <v>25</v>
      </c>
      <c r="S7" s="68" t="s">
        <v>37</v>
      </c>
      <c r="T7" s="217"/>
      <c r="V7" s="330"/>
    </row>
    <row r="8" spans="2:26" s="72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V8" s="331"/>
    </row>
    <row r="9" spans="2:26" s="72" customFormat="1" ht="20.100000000000001" customHeight="1" x14ac:dyDescent="0.25">
      <c r="B9" s="601" t="s">
        <v>5</v>
      </c>
      <c r="C9" s="635"/>
      <c r="D9" s="605" t="s">
        <v>41</v>
      </c>
      <c r="E9" s="605"/>
      <c r="F9" s="605"/>
      <c r="G9" s="605"/>
      <c r="H9" s="605"/>
      <c r="I9" s="605"/>
      <c r="J9" s="605"/>
      <c r="K9" s="605" t="s">
        <v>3</v>
      </c>
      <c r="L9" s="605" t="s">
        <v>220</v>
      </c>
      <c r="M9" s="605"/>
      <c r="N9" s="605"/>
      <c r="O9" s="605"/>
      <c r="P9" s="605"/>
      <c r="Q9" s="605"/>
      <c r="R9" s="605"/>
      <c r="S9" s="607" t="s">
        <v>4</v>
      </c>
      <c r="T9" s="620"/>
      <c r="V9" s="331"/>
    </row>
    <row r="10" spans="2:26" s="72" customFormat="1" ht="20.100000000000001" customHeight="1" thickBot="1" x14ac:dyDescent="0.3">
      <c r="B10" s="603"/>
      <c r="C10" s="636"/>
      <c r="D10" s="606"/>
      <c r="E10" s="606"/>
      <c r="F10" s="606"/>
      <c r="G10" s="606"/>
      <c r="H10" s="606"/>
      <c r="I10" s="606"/>
      <c r="J10" s="606"/>
      <c r="K10" s="606"/>
      <c r="L10" s="216" t="s">
        <v>296</v>
      </c>
      <c r="M10" s="216" t="s">
        <v>83</v>
      </c>
      <c r="N10" s="216" t="s">
        <v>215</v>
      </c>
      <c r="O10" s="216" t="s">
        <v>216</v>
      </c>
      <c r="P10" s="216" t="s">
        <v>217</v>
      </c>
      <c r="Q10" s="216" t="s">
        <v>297</v>
      </c>
      <c r="R10" s="216" t="s">
        <v>132</v>
      </c>
      <c r="S10" s="608"/>
      <c r="T10" s="620"/>
      <c r="V10" s="331"/>
    </row>
    <row r="11" spans="2:26" s="72" customFormat="1" ht="20.100000000000001" customHeight="1" x14ac:dyDescent="0.25">
      <c r="B11" s="609">
        <v>1</v>
      </c>
      <c r="C11" s="610"/>
      <c r="D11" s="634" t="s">
        <v>1168</v>
      </c>
      <c r="E11" s="634"/>
      <c r="F11" s="634"/>
      <c r="G11" s="634"/>
      <c r="H11" s="634"/>
      <c r="I11" s="634"/>
      <c r="J11" s="634"/>
      <c r="K11" s="332" t="s">
        <v>12</v>
      </c>
      <c r="L11" s="338"/>
      <c r="M11" s="338"/>
      <c r="N11" s="338"/>
      <c r="O11" s="338"/>
      <c r="P11" s="338"/>
      <c r="Q11" s="338"/>
      <c r="R11" s="338">
        <v>38</v>
      </c>
      <c r="S11" s="339">
        <f>SUM(L11:R11)</f>
        <v>38</v>
      </c>
      <c r="T11" s="92"/>
      <c r="U11" s="92" t="s">
        <v>294</v>
      </c>
      <c r="V11" s="340" t="s">
        <v>1169</v>
      </c>
      <c r="W11" s="310"/>
      <c r="X11" s="310"/>
      <c r="Y11" s="310"/>
      <c r="Z11" s="310"/>
    </row>
    <row r="12" spans="2:26" s="72" customFormat="1" ht="20.100000000000001" customHeight="1" x14ac:dyDescent="0.25">
      <c r="B12" s="609">
        <v>2</v>
      </c>
      <c r="C12" s="610"/>
      <c r="D12" s="634" t="s">
        <v>1170</v>
      </c>
      <c r="E12" s="634"/>
      <c r="F12" s="634"/>
      <c r="G12" s="634"/>
      <c r="H12" s="634"/>
      <c r="I12" s="634"/>
      <c r="J12" s="634"/>
      <c r="K12" s="332" t="s">
        <v>12</v>
      </c>
      <c r="L12" s="338">
        <f>ROUNDUP((0.9*2)/6,0)</f>
        <v>1</v>
      </c>
      <c r="M12" s="338">
        <f>ROUND((0.9*13+3.9*2)/6,0)</f>
        <v>3</v>
      </c>
      <c r="N12" s="338">
        <f>ROUND((3.9*15)/6,0)</f>
        <v>10</v>
      </c>
      <c r="O12" s="338">
        <f>ROUND((3.9*8)/6,0)</f>
        <v>5</v>
      </c>
      <c r="P12" s="338">
        <f>ROUND((3.9*8)/6,0)</f>
        <v>5</v>
      </c>
      <c r="Q12" s="338">
        <f>ROUND((3.9*8)/6,0)</f>
        <v>5</v>
      </c>
      <c r="R12" s="338">
        <f>ROUND((1.8+34.64+7.88+25.48+11.86+11.86+30.85+30.85+30.85+11.86+5.88+5.88+5.88+1.1*7*2+1.7*7*2+1.7)/6,0)</f>
        <v>43</v>
      </c>
      <c r="S12" s="339">
        <f t="shared" ref="S12:S32" si="0">SUM(L12:R12)</f>
        <v>72</v>
      </c>
      <c r="T12" s="92"/>
      <c r="U12" s="92" t="s">
        <v>294</v>
      </c>
      <c r="V12" s="340" t="s">
        <v>1171</v>
      </c>
      <c r="W12" s="310"/>
      <c r="X12" s="310"/>
      <c r="Y12" s="310"/>
      <c r="Z12" s="310"/>
    </row>
    <row r="13" spans="2:26" s="72" customFormat="1" ht="24.95" customHeight="1" x14ac:dyDescent="0.25">
      <c r="B13" s="609">
        <v>3</v>
      </c>
      <c r="C13" s="610"/>
      <c r="D13" s="634" t="s">
        <v>1172</v>
      </c>
      <c r="E13" s="634"/>
      <c r="F13" s="634"/>
      <c r="G13" s="634"/>
      <c r="H13" s="634"/>
      <c r="I13" s="634"/>
      <c r="J13" s="634"/>
      <c r="K13" s="332" t="s">
        <v>17</v>
      </c>
      <c r="L13" s="338">
        <f>3.5*2+1.5*2</f>
        <v>10</v>
      </c>
      <c r="M13" s="338">
        <f>3.5*13+1.5*13</f>
        <v>65</v>
      </c>
      <c r="N13" s="338"/>
      <c r="O13" s="338"/>
      <c r="P13" s="338"/>
      <c r="Q13" s="338"/>
      <c r="R13" s="338"/>
      <c r="S13" s="339">
        <f>SUM(L13:R13)</f>
        <v>75</v>
      </c>
      <c r="T13" s="92"/>
      <c r="U13" s="92" t="s">
        <v>293</v>
      </c>
      <c r="V13" s="340">
        <v>96973</v>
      </c>
      <c r="W13" s="310"/>
      <c r="X13" s="310"/>
      <c r="Y13" s="310"/>
      <c r="Z13" s="310"/>
    </row>
    <row r="14" spans="2:26" s="72" customFormat="1" ht="24.95" customHeight="1" x14ac:dyDescent="0.25">
      <c r="B14" s="609">
        <v>4</v>
      </c>
      <c r="C14" s="610"/>
      <c r="D14" s="634" t="s">
        <v>1173</v>
      </c>
      <c r="E14" s="634"/>
      <c r="F14" s="634"/>
      <c r="G14" s="634"/>
      <c r="H14" s="634"/>
      <c r="I14" s="634"/>
      <c r="J14" s="634"/>
      <c r="K14" s="332" t="s">
        <v>17</v>
      </c>
      <c r="L14" s="338">
        <v>5.78</v>
      </c>
      <c r="M14" s="338">
        <f>148.57-5.78</f>
        <v>142.79</v>
      </c>
      <c r="N14" s="338"/>
      <c r="O14" s="338"/>
      <c r="P14" s="338"/>
      <c r="Q14" s="338"/>
      <c r="R14" s="338"/>
      <c r="S14" s="339">
        <f>SUM(L14:R14)</f>
        <v>148.57</v>
      </c>
      <c r="T14" s="92"/>
      <c r="U14" s="92" t="s">
        <v>293</v>
      </c>
      <c r="V14" s="340">
        <v>96977</v>
      </c>
      <c r="W14" s="310"/>
      <c r="X14" s="310"/>
      <c r="Y14" s="310"/>
      <c r="Z14" s="310"/>
    </row>
    <row r="15" spans="2:26" s="72" customFormat="1" ht="20.100000000000001" customHeight="1" x14ac:dyDescent="0.25">
      <c r="B15" s="609">
        <v>5</v>
      </c>
      <c r="C15" s="610"/>
      <c r="D15" s="634" t="s">
        <v>1174</v>
      </c>
      <c r="E15" s="634"/>
      <c r="F15" s="634"/>
      <c r="G15" s="634"/>
      <c r="H15" s="634"/>
      <c r="I15" s="634"/>
      <c r="J15" s="634"/>
      <c r="K15" s="332" t="s">
        <v>12</v>
      </c>
      <c r="L15" s="338">
        <v>2</v>
      </c>
      <c r="M15" s="338">
        <v>13</v>
      </c>
      <c r="N15" s="338"/>
      <c r="O15" s="338"/>
      <c r="P15" s="338"/>
      <c r="Q15" s="338"/>
      <c r="R15" s="338"/>
      <c r="S15" s="339">
        <f>SUM(L15:R15)</f>
        <v>15</v>
      </c>
      <c r="T15" s="92"/>
      <c r="U15" s="92"/>
      <c r="V15" s="340">
        <v>72528</v>
      </c>
      <c r="W15" s="310"/>
      <c r="X15" s="310"/>
      <c r="Y15" s="310"/>
      <c r="Z15" s="310"/>
    </row>
    <row r="16" spans="2:26" s="72" customFormat="1" ht="20.100000000000001" customHeight="1" x14ac:dyDescent="0.25">
      <c r="B16" s="609">
        <v>6</v>
      </c>
      <c r="C16" s="610"/>
      <c r="D16" s="634" t="s">
        <v>1175</v>
      </c>
      <c r="E16" s="634"/>
      <c r="F16" s="634"/>
      <c r="G16" s="634"/>
      <c r="H16" s="634"/>
      <c r="I16" s="634"/>
      <c r="J16" s="634"/>
      <c r="K16" s="332" t="s">
        <v>17</v>
      </c>
      <c r="L16" s="338">
        <f>3.5*2</f>
        <v>7</v>
      </c>
      <c r="M16" s="338">
        <f>3.5*13</f>
        <v>45.5</v>
      </c>
      <c r="N16" s="338"/>
      <c r="O16" s="338"/>
      <c r="P16" s="338"/>
      <c r="Q16" s="338"/>
      <c r="R16" s="338"/>
      <c r="S16" s="339">
        <f>SUM(L16:R16)</f>
        <v>52.5</v>
      </c>
      <c r="T16" s="92"/>
      <c r="U16" s="92"/>
      <c r="V16" s="340">
        <v>71202</v>
      </c>
      <c r="W16" s="310"/>
      <c r="X16" s="310"/>
      <c r="Y16" s="310"/>
      <c r="Z16" s="310"/>
    </row>
    <row r="17" spans="2:26" s="72" customFormat="1" ht="20.100000000000001" customHeight="1" x14ac:dyDescent="0.25">
      <c r="B17" s="609">
        <v>7</v>
      </c>
      <c r="C17" s="610"/>
      <c r="D17" s="634" t="s">
        <v>1176</v>
      </c>
      <c r="E17" s="634"/>
      <c r="F17" s="634"/>
      <c r="G17" s="634"/>
      <c r="H17" s="634"/>
      <c r="I17" s="634"/>
      <c r="J17" s="634"/>
      <c r="K17" s="332" t="s">
        <v>12</v>
      </c>
      <c r="L17" s="338">
        <f>+ROUNDUP(L16,0)</f>
        <v>7</v>
      </c>
      <c r="M17" s="338">
        <f>+ROUNDUP(M16,0)</f>
        <v>46</v>
      </c>
      <c r="N17" s="338"/>
      <c r="O17" s="338"/>
      <c r="P17" s="338"/>
      <c r="Q17" s="338"/>
      <c r="R17" s="338"/>
      <c r="S17" s="339">
        <f>SUM(L17:R17)</f>
        <v>53</v>
      </c>
      <c r="T17" s="92"/>
      <c r="U17" s="92"/>
      <c r="V17" s="340">
        <v>70372</v>
      </c>
      <c r="W17" s="310"/>
      <c r="X17" s="310"/>
      <c r="Y17" s="310"/>
      <c r="Z17" s="310"/>
    </row>
    <row r="18" spans="2:26" s="72" customFormat="1" ht="20.100000000000001" customHeight="1" x14ac:dyDescent="0.25">
      <c r="B18" s="609">
        <v>8</v>
      </c>
      <c r="C18" s="610"/>
      <c r="D18" s="634" t="str">
        <f>[3]Planilha3!$D24</f>
        <v xml:space="preserve">CONDULETE DE PVC - CAIXA COM 5 ENTRADAS </v>
      </c>
      <c r="E18" s="634"/>
      <c r="F18" s="634"/>
      <c r="G18" s="634"/>
      <c r="H18" s="634"/>
      <c r="I18" s="634"/>
      <c r="J18" s="634"/>
      <c r="K18" s="332" t="s">
        <v>12</v>
      </c>
      <c r="L18" s="338"/>
      <c r="M18" s="338"/>
      <c r="N18" s="338"/>
      <c r="O18" s="338"/>
      <c r="P18" s="338"/>
      <c r="Q18" s="338"/>
      <c r="R18" s="338"/>
      <c r="S18" s="339">
        <f t="shared" ref="S18:S21" si="1">SUM(L18:R18)</f>
        <v>0</v>
      </c>
      <c r="T18" s="92"/>
      <c r="U18" s="92"/>
      <c r="V18" s="340">
        <v>70924</v>
      </c>
      <c r="W18" s="310"/>
      <c r="X18" s="310"/>
      <c r="Y18" s="310"/>
      <c r="Z18" s="310"/>
    </row>
    <row r="19" spans="2:26" s="72" customFormat="1" ht="20.100000000000001" customHeight="1" x14ac:dyDescent="0.25">
      <c r="B19" s="609">
        <v>9</v>
      </c>
      <c r="C19" s="610"/>
      <c r="D19" s="634" t="str">
        <f>[3]Planilha3!$D25</f>
        <v xml:space="preserve">CONDULETE DE PVC - ADAPTADOR DE SAÍDA 1" </v>
      </c>
      <c r="E19" s="634"/>
      <c r="F19" s="634"/>
      <c r="G19" s="634"/>
      <c r="H19" s="634"/>
      <c r="I19" s="634"/>
      <c r="J19" s="634"/>
      <c r="K19" s="332" t="s">
        <v>12</v>
      </c>
      <c r="L19" s="338"/>
      <c r="M19" s="338"/>
      <c r="N19" s="338"/>
      <c r="O19" s="338"/>
      <c r="P19" s="338"/>
      <c r="Q19" s="338"/>
      <c r="R19" s="338"/>
      <c r="S19" s="339">
        <f t="shared" si="1"/>
        <v>0</v>
      </c>
      <c r="T19" s="92"/>
      <c r="U19" s="92"/>
      <c r="V19" s="340">
        <v>70926</v>
      </c>
      <c r="W19" s="310"/>
      <c r="X19" s="310"/>
      <c r="Y19" s="310"/>
      <c r="Z19" s="310"/>
    </row>
    <row r="20" spans="2:26" s="72" customFormat="1" ht="20.100000000000001" customHeight="1" x14ac:dyDescent="0.25">
      <c r="B20" s="609">
        <v>10</v>
      </c>
      <c r="C20" s="610"/>
      <c r="D20" s="634" t="str">
        <f>[3]Planilha3!$D26</f>
        <v>TAMPA CEGA PARA CONDULETE DE PVC</v>
      </c>
      <c r="E20" s="634"/>
      <c r="F20" s="634"/>
      <c r="G20" s="634"/>
      <c r="H20" s="634"/>
      <c r="I20" s="634"/>
      <c r="J20" s="634"/>
      <c r="K20" s="332" t="s">
        <v>12</v>
      </c>
      <c r="L20" s="338"/>
      <c r="M20" s="338"/>
      <c r="N20" s="338"/>
      <c r="O20" s="338"/>
      <c r="P20" s="338"/>
      <c r="Q20" s="338"/>
      <c r="R20" s="338"/>
      <c r="S20" s="339">
        <f t="shared" si="1"/>
        <v>0</v>
      </c>
      <c r="T20" s="92"/>
      <c r="U20" s="92"/>
      <c r="V20" s="340">
        <v>72385</v>
      </c>
      <c r="W20" s="310"/>
      <c r="X20" s="310"/>
      <c r="Y20" s="310"/>
      <c r="Z20" s="310"/>
    </row>
    <row r="21" spans="2:26" s="72" customFormat="1" ht="20.100000000000001" customHeight="1" x14ac:dyDescent="0.25">
      <c r="B21" s="609">
        <v>11</v>
      </c>
      <c r="C21" s="610"/>
      <c r="D21" s="634" t="str">
        <f>[3]Planilha3!$D27</f>
        <v xml:space="preserve">CONDULETE METÁLICO - TAMPÃO DE 1" </v>
      </c>
      <c r="E21" s="634"/>
      <c r="F21" s="634"/>
      <c r="G21" s="634"/>
      <c r="H21" s="634"/>
      <c r="I21" s="634"/>
      <c r="J21" s="634"/>
      <c r="K21" s="332" t="s">
        <v>12</v>
      </c>
      <c r="L21" s="338"/>
      <c r="M21" s="338"/>
      <c r="N21" s="338"/>
      <c r="O21" s="338"/>
      <c r="P21" s="338"/>
      <c r="Q21" s="338"/>
      <c r="R21" s="338"/>
      <c r="S21" s="339">
        <f t="shared" si="1"/>
        <v>0</v>
      </c>
      <c r="T21" s="92"/>
      <c r="U21" s="92"/>
      <c r="V21" s="340">
        <v>70933</v>
      </c>
      <c r="W21" s="310"/>
      <c r="X21" s="310"/>
      <c r="Y21" s="310"/>
      <c r="Z21" s="310"/>
    </row>
    <row r="22" spans="2:26" s="72" customFormat="1" ht="20.100000000000001" customHeight="1" x14ac:dyDescent="0.25">
      <c r="B22" s="609">
        <v>12</v>
      </c>
      <c r="C22" s="610"/>
      <c r="D22" s="634" t="s">
        <v>1177</v>
      </c>
      <c r="E22" s="634"/>
      <c r="F22" s="634"/>
      <c r="G22" s="634"/>
      <c r="H22" s="634"/>
      <c r="I22" s="634"/>
      <c r="J22" s="634"/>
      <c r="K22" s="332" t="s">
        <v>12</v>
      </c>
      <c r="L22" s="338"/>
      <c r="M22" s="338">
        <v>8</v>
      </c>
      <c r="N22" s="338"/>
      <c r="O22" s="338"/>
      <c r="P22" s="338"/>
      <c r="Q22" s="338"/>
      <c r="R22" s="338"/>
      <c r="S22" s="339">
        <f>SUM(L22:R22)</f>
        <v>8</v>
      </c>
      <c r="T22" s="92"/>
      <c r="U22" s="92"/>
      <c r="V22" s="340">
        <v>70255</v>
      </c>
      <c r="W22" s="310"/>
      <c r="X22" s="310"/>
      <c r="Y22" s="310"/>
      <c r="Z22" s="310"/>
    </row>
    <row r="23" spans="2:26" s="72" customFormat="1" ht="24.95" customHeight="1" x14ac:dyDescent="0.25">
      <c r="B23" s="609">
        <v>13</v>
      </c>
      <c r="C23" s="610"/>
      <c r="D23" s="634" t="s">
        <v>1178</v>
      </c>
      <c r="E23" s="634"/>
      <c r="F23" s="634"/>
      <c r="G23" s="634"/>
      <c r="H23" s="634"/>
      <c r="I23" s="634"/>
      <c r="J23" s="634"/>
      <c r="K23" s="332" t="s">
        <v>12</v>
      </c>
      <c r="L23" s="338">
        <v>2</v>
      </c>
      <c r="M23" s="338">
        <v>5</v>
      </c>
      <c r="N23" s="338"/>
      <c r="O23" s="338"/>
      <c r="P23" s="338"/>
      <c r="Q23" s="338"/>
      <c r="R23" s="338"/>
      <c r="S23" s="339">
        <f t="shared" ref="S23:S24" si="2">SUM(L23:R23)</f>
        <v>7</v>
      </c>
      <c r="T23" s="92"/>
      <c r="U23" s="92" t="s">
        <v>293</v>
      </c>
      <c r="V23" s="340">
        <v>96985</v>
      </c>
      <c r="W23" s="310"/>
      <c r="X23" s="310"/>
      <c r="Y23" s="310"/>
      <c r="Z23" s="310"/>
    </row>
    <row r="24" spans="2:26" s="72" customFormat="1" ht="20.100000000000001" customHeight="1" x14ac:dyDescent="0.25">
      <c r="B24" s="609">
        <v>14</v>
      </c>
      <c r="C24" s="610"/>
      <c r="D24" s="634" t="s">
        <v>1179</v>
      </c>
      <c r="E24" s="634"/>
      <c r="F24" s="634"/>
      <c r="G24" s="634"/>
      <c r="H24" s="634"/>
      <c r="I24" s="634"/>
      <c r="J24" s="634"/>
      <c r="K24" s="332" t="s">
        <v>12</v>
      </c>
      <c r="L24" s="338"/>
      <c r="M24" s="338"/>
      <c r="N24" s="338"/>
      <c r="O24" s="338"/>
      <c r="P24" s="338"/>
      <c r="Q24" s="338"/>
      <c r="R24" s="338"/>
      <c r="S24" s="339">
        <f t="shared" si="2"/>
        <v>0</v>
      </c>
      <c r="T24" s="92"/>
      <c r="U24" s="92" t="s">
        <v>294</v>
      </c>
      <c r="V24" s="340" t="s">
        <v>1180</v>
      </c>
      <c r="W24" s="310"/>
      <c r="X24" s="310"/>
      <c r="Y24" s="310"/>
      <c r="Z24" s="310"/>
    </row>
    <row r="25" spans="2:26" s="72" customFormat="1" ht="24.95" customHeight="1" x14ac:dyDescent="0.25">
      <c r="B25" s="609">
        <v>15</v>
      </c>
      <c r="C25" s="610"/>
      <c r="D25" s="640" t="s">
        <v>1181</v>
      </c>
      <c r="E25" s="640"/>
      <c r="F25" s="640"/>
      <c r="G25" s="640"/>
      <c r="H25" s="640"/>
      <c r="I25" s="640"/>
      <c r="J25" s="640"/>
      <c r="K25" s="333" t="s">
        <v>12</v>
      </c>
      <c r="L25" s="334"/>
      <c r="M25" s="334"/>
      <c r="N25" s="334"/>
      <c r="O25" s="334"/>
      <c r="P25" s="334"/>
      <c r="Q25" s="334"/>
      <c r="R25" s="334">
        <v>43</v>
      </c>
      <c r="S25" s="220">
        <f>SUM(L25:R25)</f>
        <v>43</v>
      </c>
      <c r="U25" s="72" t="s">
        <v>893</v>
      </c>
      <c r="V25" s="331" t="s">
        <v>1182</v>
      </c>
      <c r="W25" s="310"/>
      <c r="X25" s="310"/>
      <c r="Y25" s="310"/>
      <c r="Z25" s="310"/>
    </row>
    <row r="26" spans="2:26" s="72" customFormat="1" ht="24.95" customHeight="1" x14ac:dyDescent="0.25">
      <c r="B26" s="609">
        <v>16</v>
      </c>
      <c r="C26" s="610"/>
      <c r="D26" s="640" t="s">
        <v>1183</v>
      </c>
      <c r="E26" s="640"/>
      <c r="F26" s="640"/>
      <c r="G26" s="640"/>
      <c r="H26" s="640"/>
      <c r="I26" s="640"/>
      <c r="J26" s="640"/>
      <c r="K26" s="333" t="s">
        <v>12</v>
      </c>
      <c r="L26" s="334">
        <f>+ROUNDUP(L12/3,0)*2</f>
        <v>2</v>
      </c>
      <c r="M26" s="334">
        <f>+ROUND(M12/3,0)*2</f>
        <v>2</v>
      </c>
      <c r="N26" s="334">
        <f>+ROUND(N12/3,0)*2</f>
        <v>6</v>
      </c>
      <c r="O26" s="334">
        <f>+ROUND(O12/3,0)*2</f>
        <v>4</v>
      </c>
      <c r="P26" s="334">
        <f>+ROUND(P12/3,0)*2</f>
        <v>4</v>
      </c>
      <c r="Q26" s="334">
        <f>+ROUND(Q12/3,0)*2</f>
        <v>4</v>
      </c>
      <c r="R26" s="334">
        <f>+ROUND(197.93/3,0)*2</f>
        <v>132</v>
      </c>
      <c r="S26" s="220">
        <f t="shared" si="0"/>
        <v>154</v>
      </c>
      <c r="U26" s="72" t="s">
        <v>868</v>
      </c>
      <c r="V26" s="331">
        <v>11036</v>
      </c>
      <c r="W26" s="310">
        <f>1.8+34.64+7.88+25.48+11.86+11.86+30.85+30.85+30.85+11.86</f>
        <v>197.93</v>
      </c>
      <c r="X26" s="310">
        <f>5.88+5.88+5.88+1.1*7*2+1.7*7*2+1.7</f>
        <v>58.540000000000006</v>
      </c>
      <c r="Y26" s="310">
        <f>26.42+12+26.42+12+7.27+7.65+18.78+4.55+4.55+12+12+0.7*7+4.55+1.2*7</f>
        <v>161.49</v>
      </c>
      <c r="Z26" s="310"/>
    </row>
    <row r="27" spans="2:26" s="72" customFormat="1" ht="20.100000000000001" customHeight="1" x14ac:dyDescent="0.25">
      <c r="B27" s="609">
        <v>17</v>
      </c>
      <c r="C27" s="610"/>
      <c r="D27" s="644" t="s">
        <v>1184</v>
      </c>
      <c r="E27" s="640"/>
      <c r="F27" s="640"/>
      <c r="G27" s="640"/>
      <c r="H27" s="640"/>
      <c r="I27" s="640"/>
      <c r="J27" s="640"/>
      <c r="K27" s="333" t="s">
        <v>12</v>
      </c>
      <c r="L27" s="334">
        <f t="shared" ref="L27:P27" si="3">+L26</f>
        <v>2</v>
      </c>
      <c r="M27" s="334">
        <f t="shared" ref="M27:N27" si="4">+M26</f>
        <v>2</v>
      </c>
      <c r="N27" s="334">
        <f t="shared" si="4"/>
        <v>6</v>
      </c>
      <c r="O27" s="334">
        <f t="shared" si="3"/>
        <v>4</v>
      </c>
      <c r="P27" s="334">
        <f t="shared" si="3"/>
        <v>4</v>
      </c>
      <c r="Q27" s="334">
        <f>+Q26</f>
        <v>4</v>
      </c>
      <c r="R27" s="334">
        <f>+R26</f>
        <v>132</v>
      </c>
      <c r="S27" s="220">
        <f t="shared" si="0"/>
        <v>154</v>
      </c>
      <c r="V27" s="331">
        <v>71981</v>
      </c>
      <c r="W27" s="310">
        <f>26.42+26.42+12*4+7.27+7.65</f>
        <v>115.76</v>
      </c>
      <c r="X27" s="310">
        <f>+X26</f>
        <v>58.540000000000006</v>
      </c>
      <c r="Y27" s="310"/>
      <c r="Z27" s="310"/>
    </row>
    <row r="28" spans="2:26" s="72" customFormat="1" ht="24.95" customHeight="1" x14ac:dyDescent="0.25">
      <c r="B28" s="609">
        <v>18</v>
      </c>
      <c r="C28" s="610"/>
      <c r="D28" s="640" t="s">
        <v>1185</v>
      </c>
      <c r="E28" s="640"/>
      <c r="F28" s="640"/>
      <c r="G28" s="640"/>
      <c r="H28" s="640"/>
      <c r="I28" s="640"/>
      <c r="J28" s="640"/>
      <c r="K28" s="333" t="s">
        <v>12</v>
      </c>
      <c r="L28" s="334"/>
      <c r="M28" s="334"/>
      <c r="N28" s="334"/>
      <c r="O28" s="334"/>
      <c r="P28" s="334"/>
      <c r="Q28" s="334"/>
      <c r="R28" s="334">
        <f>+ROUND(197.93/3,0)*3</f>
        <v>198</v>
      </c>
      <c r="S28" s="220">
        <f t="shared" ref="S28" si="5">SUM(L28:R28)</f>
        <v>198</v>
      </c>
      <c r="U28" s="72" t="s">
        <v>868</v>
      </c>
      <c r="V28" s="331">
        <v>11039</v>
      </c>
      <c r="W28" s="310"/>
      <c r="X28" s="310"/>
      <c r="Y28" s="310"/>
      <c r="Z28" s="310"/>
    </row>
    <row r="29" spans="2:26" s="72" customFormat="1" ht="24.95" customHeight="1" x14ac:dyDescent="0.25">
      <c r="B29" s="609">
        <v>19</v>
      </c>
      <c r="C29" s="610"/>
      <c r="D29" s="640" t="s">
        <v>1186</v>
      </c>
      <c r="E29" s="640"/>
      <c r="F29" s="640"/>
      <c r="G29" s="640"/>
      <c r="H29" s="640"/>
      <c r="I29" s="640"/>
      <c r="J29" s="640"/>
      <c r="K29" s="333" t="s">
        <v>12</v>
      </c>
      <c r="L29" s="334">
        <f>+ROUNDUP(L12/3,0)*3</f>
        <v>3</v>
      </c>
      <c r="M29" s="334">
        <f>+ROUND(M12/3,0)*3</f>
        <v>3</v>
      </c>
      <c r="N29" s="334">
        <f>+ROUND(N12/3,0)*3</f>
        <v>9</v>
      </c>
      <c r="O29" s="334">
        <f>+ROUND(O12/3,0)*3</f>
        <v>6</v>
      </c>
      <c r="P29" s="334">
        <f>+ROUND(P12/3,0)*3</f>
        <v>6</v>
      </c>
      <c r="Q29" s="334">
        <f>+ROUND(Q12/3,0)*3</f>
        <v>6</v>
      </c>
      <c r="R29" s="334">
        <f>+ROUND(58.54/3,0)*3</f>
        <v>60</v>
      </c>
      <c r="S29" s="220">
        <f>SUM(L29:R29)</f>
        <v>93</v>
      </c>
      <c r="U29" s="72" t="s">
        <v>1187</v>
      </c>
      <c r="V29" s="331" t="s">
        <v>1188</v>
      </c>
      <c r="W29" s="310"/>
      <c r="X29" s="310"/>
      <c r="Y29" s="310"/>
      <c r="Z29" s="310"/>
    </row>
    <row r="30" spans="2:26" s="72" customFormat="1" ht="20.100000000000001" customHeight="1" x14ac:dyDescent="0.25">
      <c r="B30" s="609">
        <v>20</v>
      </c>
      <c r="C30" s="610"/>
      <c r="D30" s="640" t="s">
        <v>1189</v>
      </c>
      <c r="E30" s="640"/>
      <c r="F30" s="640"/>
      <c r="G30" s="640"/>
      <c r="H30" s="640"/>
      <c r="I30" s="640"/>
      <c r="J30" s="640"/>
      <c r="K30" s="333" t="s">
        <v>12</v>
      </c>
      <c r="L30" s="334">
        <f t="shared" ref="L30:Q30" si="6">+L28+L29</f>
        <v>3</v>
      </c>
      <c r="M30" s="334">
        <f t="shared" ref="M30:N30" si="7">+M28+M29</f>
        <v>3</v>
      </c>
      <c r="N30" s="334">
        <f t="shared" si="7"/>
        <v>9</v>
      </c>
      <c r="O30" s="334">
        <f t="shared" si="6"/>
        <v>6</v>
      </c>
      <c r="P30" s="334">
        <f t="shared" si="6"/>
        <v>6</v>
      </c>
      <c r="Q30" s="334">
        <f t="shared" si="6"/>
        <v>6</v>
      </c>
      <c r="R30" s="334">
        <f>+R28+R29</f>
        <v>258</v>
      </c>
      <c r="S30" s="220">
        <f t="shared" ref="S30" si="8">SUM(L30:R30)</f>
        <v>291</v>
      </c>
      <c r="V30" s="331">
        <v>70392</v>
      </c>
      <c r="W30" s="310"/>
      <c r="X30" s="310"/>
      <c r="Y30" s="310"/>
      <c r="Z30" s="310"/>
    </row>
    <row r="31" spans="2:26" s="72" customFormat="1" ht="24.95" customHeight="1" x14ac:dyDescent="0.25">
      <c r="B31" s="609">
        <v>21</v>
      </c>
      <c r="C31" s="610"/>
      <c r="D31" s="640" t="s">
        <v>1190</v>
      </c>
      <c r="E31" s="640"/>
      <c r="F31" s="640"/>
      <c r="G31" s="640"/>
      <c r="H31" s="640"/>
      <c r="I31" s="640"/>
      <c r="J31" s="640"/>
      <c r="K31" s="333" t="s">
        <v>12</v>
      </c>
      <c r="L31" s="334"/>
      <c r="M31" s="334">
        <v>1</v>
      </c>
      <c r="N31" s="334"/>
      <c r="O31" s="334"/>
      <c r="P31" s="334"/>
      <c r="Q31" s="334"/>
      <c r="R31" s="334"/>
      <c r="S31" s="220">
        <f t="shared" si="0"/>
        <v>1</v>
      </c>
      <c r="U31" s="72" t="s">
        <v>879</v>
      </c>
      <c r="V31" s="331" t="s">
        <v>1191</v>
      </c>
      <c r="W31" s="310"/>
      <c r="X31" s="310"/>
      <c r="Y31" s="310"/>
      <c r="Z31" s="310"/>
    </row>
    <row r="32" spans="2:26" s="72" customFormat="1" ht="39.950000000000003" customHeight="1" x14ac:dyDescent="0.25">
      <c r="B32" s="609">
        <v>22</v>
      </c>
      <c r="C32" s="610"/>
      <c r="D32" s="640" t="s">
        <v>1192</v>
      </c>
      <c r="E32" s="640"/>
      <c r="F32" s="640"/>
      <c r="G32" s="640"/>
      <c r="H32" s="640"/>
      <c r="I32" s="640"/>
      <c r="J32" s="640"/>
      <c r="K32" s="333" t="s">
        <v>12</v>
      </c>
      <c r="L32" s="334">
        <v>2</v>
      </c>
      <c r="M32" s="334">
        <v>5</v>
      </c>
      <c r="N32" s="334"/>
      <c r="O32" s="334"/>
      <c r="P32" s="334"/>
      <c r="Q32" s="334"/>
      <c r="R32" s="334"/>
      <c r="S32" s="220">
        <f t="shared" si="0"/>
        <v>7</v>
      </c>
      <c r="U32" s="72" t="s">
        <v>1193</v>
      </c>
      <c r="V32" s="331">
        <v>1201006008</v>
      </c>
      <c r="W32" s="310"/>
      <c r="X32" s="310"/>
      <c r="Y32" s="310"/>
      <c r="Z32" s="310"/>
    </row>
    <row r="33" spans="2:26" s="72" customFormat="1" ht="20.100000000000001" customHeight="1" x14ac:dyDescent="0.25">
      <c r="B33" s="609">
        <v>23</v>
      </c>
      <c r="C33" s="610"/>
      <c r="D33" s="640" t="s">
        <v>1194</v>
      </c>
      <c r="E33" s="640"/>
      <c r="F33" s="640"/>
      <c r="G33" s="640"/>
      <c r="H33" s="640"/>
      <c r="I33" s="640"/>
      <c r="J33" s="640"/>
      <c r="K33" s="333" t="s">
        <v>12</v>
      </c>
      <c r="L33" s="334">
        <v>2</v>
      </c>
      <c r="M33" s="334">
        <v>5</v>
      </c>
      <c r="N33" s="334"/>
      <c r="O33" s="334"/>
      <c r="P33" s="334"/>
      <c r="Q33" s="334"/>
      <c r="R33" s="334"/>
      <c r="S33" s="220">
        <f t="shared" ref="S33:S34" si="9">SUM(L33:R33)</f>
        <v>7</v>
      </c>
      <c r="V33" s="331">
        <v>70256</v>
      </c>
      <c r="W33" s="310"/>
      <c r="X33" s="310"/>
      <c r="Y33" s="310"/>
      <c r="Z33" s="310"/>
    </row>
    <row r="34" spans="2:26" s="72" customFormat="1" ht="39.950000000000003" customHeight="1" x14ac:dyDescent="0.25">
      <c r="B34" s="609">
        <v>24</v>
      </c>
      <c r="C34" s="610"/>
      <c r="D34" s="640" t="s">
        <v>1195</v>
      </c>
      <c r="E34" s="640"/>
      <c r="F34" s="640"/>
      <c r="G34" s="640"/>
      <c r="H34" s="640"/>
      <c r="I34" s="640"/>
      <c r="J34" s="640"/>
      <c r="K34" s="333" t="s">
        <v>12</v>
      </c>
      <c r="L34" s="334">
        <v>2</v>
      </c>
      <c r="M34" s="334">
        <v>5</v>
      </c>
      <c r="N34" s="334"/>
      <c r="O34" s="334"/>
      <c r="P34" s="334"/>
      <c r="Q34" s="334"/>
      <c r="R34" s="334"/>
      <c r="S34" s="220">
        <f t="shared" si="9"/>
        <v>7</v>
      </c>
      <c r="U34" s="72" t="s">
        <v>1196</v>
      </c>
      <c r="V34" s="331" t="s">
        <v>1197</v>
      </c>
      <c r="W34" s="310"/>
      <c r="X34" s="310"/>
      <c r="Y34" s="310"/>
      <c r="Z34" s="310"/>
    </row>
    <row r="35" spans="2:26" s="72" customFormat="1" ht="24.95" customHeight="1" thickBot="1" x14ac:dyDescent="0.3">
      <c r="B35" s="624"/>
      <c r="C35" s="625"/>
      <c r="D35" s="641"/>
      <c r="E35" s="641"/>
      <c r="F35" s="641"/>
      <c r="G35" s="641"/>
      <c r="H35" s="641"/>
      <c r="I35" s="641"/>
      <c r="J35" s="641"/>
      <c r="K35" s="336"/>
      <c r="L35" s="304"/>
      <c r="M35" s="304"/>
      <c r="N35" s="304"/>
      <c r="O35" s="304"/>
      <c r="P35" s="304"/>
      <c r="Q35" s="304"/>
      <c r="R35" s="304"/>
      <c r="S35" s="221"/>
      <c r="V35" s="331"/>
      <c r="W35" s="310"/>
      <c r="X35" s="310"/>
      <c r="Y35" s="310"/>
      <c r="Z35" s="310"/>
    </row>
    <row r="36" spans="2:26" s="72" customFormat="1" ht="9.9499999999999993" customHeight="1" x14ac:dyDescent="0.25">
      <c r="B36" s="55"/>
      <c r="C36" s="56"/>
      <c r="D36" s="9"/>
      <c r="E36" s="9"/>
      <c r="F36" s="9"/>
      <c r="G36" s="12"/>
      <c r="H36" s="12"/>
      <c r="I36" s="9"/>
      <c r="V36" s="331"/>
    </row>
  </sheetData>
  <mergeCells count="57">
    <mergeCell ref="B1:S2"/>
    <mergeCell ref="T9:T10"/>
    <mergeCell ref="B25:C25"/>
    <mergeCell ref="D25:J25"/>
    <mergeCell ref="B15:C15"/>
    <mergeCell ref="D15:J15"/>
    <mergeCell ref="B16:C16"/>
    <mergeCell ref="D16:J16"/>
    <mergeCell ref="S9:S10"/>
    <mergeCell ref="D23:J23"/>
    <mergeCell ref="D11:J11"/>
    <mergeCell ref="D12:J12"/>
    <mergeCell ref="D13:J13"/>
    <mergeCell ref="D14:J14"/>
    <mergeCell ref="D17:J17"/>
    <mergeCell ref="D18:J18"/>
    <mergeCell ref="B35:C35"/>
    <mergeCell ref="D35:J35"/>
    <mergeCell ref="B32:C32"/>
    <mergeCell ref="B33:C33"/>
    <mergeCell ref="B34:C34"/>
    <mergeCell ref="D32:J32"/>
    <mergeCell ref="D33:J33"/>
    <mergeCell ref="D34:J34"/>
    <mergeCell ref="B23:C23"/>
    <mergeCell ref="B24:C24"/>
    <mergeCell ref="B30:C30"/>
    <mergeCell ref="D30:J30"/>
    <mergeCell ref="B28:C28"/>
    <mergeCell ref="B26:C26"/>
    <mergeCell ref="B27:C27"/>
    <mergeCell ref="B29:C29"/>
    <mergeCell ref="D29:J29"/>
    <mergeCell ref="D28:J28"/>
    <mergeCell ref="D26:J26"/>
    <mergeCell ref="D27:J27"/>
    <mergeCell ref="B18:C18"/>
    <mergeCell ref="B19:C19"/>
    <mergeCell ref="B20:C20"/>
    <mergeCell ref="B21:C21"/>
    <mergeCell ref="B22:C22"/>
    <mergeCell ref="B9:C10"/>
    <mergeCell ref="D9:J10"/>
    <mergeCell ref="K9:K10"/>
    <mergeCell ref="L9:R9"/>
    <mergeCell ref="D31:J31"/>
    <mergeCell ref="D19:J19"/>
    <mergeCell ref="D20:J20"/>
    <mergeCell ref="D21:J21"/>
    <mergeCell ref="D22:J22"/>
    <mergeCell ref="D24:J24"/>
    <mergeCell ref="B31:C31"/>
    <mergeCell ref="B11:C11"/>
    <mergeCell ref="B12:C12"/>
    <mergeCell ref="B13:C13"/>
    <mergeCell ref="B14:C14"/>
    <mergeCell ref="B17:C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6E348-06FA-4330-86FC-4AEF071A916E}">
  <sheetPr>
    <tabColor rgb="FF0070C0"/>
  </sheetPr>
  <dimension ref="B1:Z50"/>
  <sheetViews>
    <sheetView showGridLines="0" view="pageBreakPreview" zoomScale="85" zoomScaleNormal="70" zoomScaleSheetLayoutView="85" workbookViewId="0">
      <selection activeCell="Q48" sqref="Q4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9" width="11.7109375" style="32" customWidth="1"/>
    <col min="10" max="10" width="32.5703125" style="32" customWidth="1"/>
    <col min="11" max="17" width="11.7109375" style="32" customWidth="1"/>
    <col min="18" max="19" width="11.42578125" style="34" customWidth="1"/>
    <col min="20" max="20" width="1.7109375" style="33" customWidth="1"/>
    <col min="21" max="21" width="9.140625" style="32"/>
    <col min="22" max="22" width="9.140625" style="337"/>
    <col min="23" max="16384" width="9.140625" style="32"/>
  </cols>
  <sheetData>
    <row r="1" spans="2:26" s="73" customFormat="1" ht="20.100000000000001" customHeight="1" x14ac:dyDescent="0.25">
      <c r="B1" s="367" t="s">
        <v>14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72"/>
      <c r="V1" s="328"/>
    </row>
    <row r="2" spans="2:26" s="73" customFormat="1" ht="20.100000000000001" customHeight="1" x14ac:dyDescent="0.25"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72"/>
      <c r="V2" s="328"/>
    </row>
    <row r="3" spans="2:26" s="73" customFormat="1" ht="20.100000000000001" customHeight="1" x14ac:dyDescent="0.25">
      <c r="T3" s="72"/>
      <c r="V3" s="328"/>
    </row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O4" s="3"/>
      <c r="Q4" s="4"/>
      <c r="R4" s="3" t="s">
        <v>21</v>
      </c>
      <c r="S4" s="236" t="str">
        <f>+'DADOS DA OBRA'!$N$25</f>
        <v>18/03/2026</v>
      </c>
      <c r="T4" s="217"/>
      <c r="U4" s="35"/>
      <c r="V4" s="329"/>
      <c r="W4" s="36"/>
      <c r="X4" s="36"/>
      <c r="Y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Q5" s="4"/>
      <c r="R5" s="3" t="s">
        <v>22</v>
      </c>
      <c r="S5" s="4" t="str">
        <f>'DADOS DA OBRA'!$N$28</f>
        <v>00</v>
      </c>
      <c r="T5" s="217"/>
      <c r="V5" s="330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 xml:space="preserve">, , , </v>
      </c>
      <c r="T6" s="217"/>
      <c r="V6" s="330"/>
    </row>
    <row r="7" spans="2:26" s="5" customFormat="1" ht="20.100000000000001" customHeight="1" x14ac:dyDescent="0.25">
      <c r="B7" s="1" t="s">
        <v>24</v>
      </c>
      <c r="D7" s="43" t="s">
        <v>1228</v>
      </c>
      <c r="M7" s="3"/>
      <c r="N7" s="3"/>
      <c r="O7" s="3"/>
      <c r="P7" s="3" t="s">
        <v>234</v>
      </c>
      <c r="Q7" s="313" t="s">
        <v>235</v>
      </c>
      <c r="R7" s="3" t="s">
        <v>25</v>
      </c>
      <c r="S7" s="68" t="s">
        <v>37</v>
      </c>
      <c r="T7" s="217"/>
      <c r="V7" s="330"/>
    </row>
    <row r="8" spans="2:26" s="72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V8" s="331"/>
    </row>
    <row r="9" spans="2:26" s="72" customFormat="1" ht="20.100000000000001" customHeight="1" x14ac:dyDescent="0.25">
      <c r="B9" s="601" t="s">
        <v>5</v>
      </c>
      <c r="C9" s="635"/>
      <c r="D9" s="605" t="s">
        <v>41</v>
      </c>
      <c r="E9" s="605"/>
      <c r="F9" s="605"/>
      <c r="G9" s="605"/>
      <c r="H9" s="605"/>
      <c r="I9" s="605"/>
      <c r="J9" s="605"/>
      <c r="K9" s="605" t="s">
        <v>3</v>
      </c>
      <c r="L9" s="605" t="s">
        <v>220</v>
      </c>
      <c r="M9" s="605"/>
      <c r="N9" s="605"/>
      <c r="O9" s="605"/>
      <c r="P9" s="605"/>
      <c r="Q9" s="605"/>
      <c r="R9" s="605"/>
      <c r="S9" s="607" t="s">
        <v>4</v>
      </c>
      <c r="T9" s="620"/>
      <c r="V9" s="331"/>
    </row>
    <row r="10" spans="2:26" s="72" customFormat="1" ht="20.100000000000001" customHeight="1" thickBot="1" x14ac:dyDescent="0.3">
      <c r="B10" s="603"/>
      <c r="C10" s="636"/>
      <c r="D10" s="606"/>
      <c r="E10" s="606"/>
      <c r="F10" s="606"/>
      <c r="G10" s="606"/>
      <c r="H10" s="606"/>
      <c r="I10" s="606"/>
      <c r="J10" s="606"/>
      <c r="K10" s="606"/>
      <c r="L10" s="216" t="s">
        <v>296</v>
      </c>
      <c r="M10" s="216" t="s">
        <v>83</v>
      </c>
      <c r="N10" s="216" t="s">
        <v>215</v>
      </c>
      <c r="O10" s="216" t="s">
        <v>216</v>
      </c>
      <c r="P10" s="216" t="s">
        <v>217</v>
      </c>
      <c r="Q10" s="216" t="s">
        <v>297</v>
      </c>
      <c r="R10" s="216"/>
      <c r="S10" s="608"/>
      <c r="T10" s="620"/>
      <c r="V10" s="331"/>
    </row>
    <row r="11" spans="2:26" s="72" customFormat="1" ht="20.100000000000001" customHeight="1" x14ac:dyDescent="0.25">
      <c r="B11" s="609">
        <v>1</v>
      </c>
      <c r="C11" s="610"/>
      <c r="D11" s="634" t="s">
        <v>1229</v>
      </c>
      <c r="E11" s="634"/>
      <c r="F11" s="634"/>
      <c r="G11" s="634"/>
      <c r="H11" s="634"/>
      <c r="I11" s="634"/>
      <c r="J11" s="634"/>
      <c r="K11" s="332" t="s">
        <v>17</v>
      </c>
      <c r="L11" s="222">
        <v>1.1000000000000001</v>
      </c>
      <c r="M11" s="222">
        <v>2.5</v>
      </c>
      <c r="N11" s="222">
        <f>3+0.9+8.23</f>
        <v>12.13</v>
      </c>
      <c r="O11" s="222">
        <f>3+0.9</f>
        <v>3.9</v>
      </c>
      <c r="P11" s="222">
        <f>3</f>
        <v>3</v>
      </c>
      <c r="Q11" s="222"/>
      <c r="R11" s="222"/>
      <c r="S11" s="220">
        <f t="shared" ref="S11:S47" si="0">SUM(L11:R11)</f>
        <v>22.63</v>
      </c>
      <c r="U11" s="310" t="s">
        <v>292</v>
      </c>
      <c r="V11" s="331">
        <v>71190</v>
      </c>
      <c r="W11" s="310"/>
      <c r="X11" s="310"/>
      <c r="Y11" s="310"/>
      <c r="Z11" s="310"/>
    </row>
    <row r="12" spans="2:26" s="72" customFormat="1" ht="20.100000000000001" customHeight="1" x14ac:dyDescent="0.25">
      <c r="B12" s="609">
        <v>2</v>
      </c>
      <c r="C12" s="610"/>
      <c r="D12" s="634" t="s">
        <v>1230</v>
      </c>
      <c r="E12" s="634"/>
      <c r="F12" s="634"/>
      <c r="G12" s="634"/>
      <c r="H12" s="634"/>
      <c r="I12" s="634"/>
      <c r="J12" s="634"/>
      <c r="K12" s="332" t="s">
        <v>17</v>
      </c>
      <c r="L12" s="222"/>
      <c r="M12" s="222">
        <v>1.4</v>
      </c>
      <c r="N12" s="222"/>
      <c r="O12" s="222"/>
      <c r="P12" s="222"/>
      <c r="Q12" s="222"/>
      <c r="R12" s="222"/>
      <c r="S12" s="220">
        <f t="shared" si="0"/>
        <v>1.4</v>
      </c>
      <c r="U12" s="310" t="s">
        <v>294</v>
      </c>
      <c r="V12" s="331" t="s">
        <v>1231</v>
      </c>
      <c r="W12" s="310"/>
      <c r="X12" s="310"/>
      <c r="Y12" s="310"/>
      <c r="Z12" s="310"/>
    </row>
    <row r="13" spans="2:26" s="72" customFormat="1" ht="20.100000000000001" customHeight="1" x14ac:dyDescent="0.25">
      <c r="B13" s="609">
        <v>3</v>
      </c>
      <c r="C13" s="610"/>
      <c r="D13" s="634" t="s">
        <v>1232</v>
      </c>
      <c r="E13" s="634"/>
      <c r="F13" s="634"/>
      <c r="G13" s="634"/>
      <c r="H13" s="634"/>
      <c r="I13" s="634"/>
      <c r="J13" s="634"/>
      <c r="K13" s="332" t="s">
        <v>17</v>
      </c>
      <c r="L13" s="222"/>
      <c r="M13" s="222"/>
      <c r="N13" s="222"/>
      <c r="O13" s="222"/>
      <c r="P13" s="222"/>
      <c r="Q13" s="222"/>
      <c r="R13" s="222"/>
      <c r="S13" s="220">
        <f t="shared" si="0"/>
        <v>0</v>
      </c>
      <c r="U13" s="310" t="s">
        <v>294</v>
      </c>
      <c r="V13" s="331" t="s">
        <v>1233</v>
      </c>
      <c r="W13" s="310"/>
      <c r="X13" s="310"/>
      <c r="Y13" s="310"/>
      <c r="Z13" s="310"/>
    </row>
    <row r="14" spans="2:26" s="72" customFormat="1" ht="20.100000000000001" customHeight="1" x14ac:dyDescent="0.25">
      <c r="B14" s="609">
        <v>4</v>
      </c>
      <c r="C14" s="610"/>
      <c r="D14" s="634" t="s">
        <v>1234</v>
      </c>
      <c r="E14" s="634"/>
      <c r="F14" s="634"/>
      <c r="G14" s="634"/>
      <c r="H14" s="634"/>
      <c r="I14" s="634"/>
      <c r="J14" s="634"/>
      <c r="K14" s="332" t="s">
        <v>12</v>
      </c>
      <c r="L14" s="222"/>
      <c r="M14" s="222"/>
      <c r="N14" s="222"/>
      <c r="O14" s="222"/>
      <c r="P14" s="222"/>
      <c r="Q14" s="222"/>
      <c r="R14" s="222"/>
      <c r="S14" s="220">
        <f t="shared" si="0"/>
        <v>0</v>
      </c>
      <c r="U14" s="310" t="s">
        <v>294</v>
      </c>
      <c r="V14" s="331" t="s">
        <v>1235</v>
      </c>
      <c r="W14" s="310"/>
      <c r="X14" s="310"/>
      <c r="Y14" s="310"/>
      <c r="Z14" s="310"/>
    </row>
    <row r="15" spans="2:26" s="72" customFormat="1" ht="20.100000000000001" customHeight="1" x14ac:dyDescent="0.25">
      <c r="B15" s="609">
        <v>5</v>
      </c>
      <c r="C15" s="610"/>
      <c r="D15" s="634" t="s">
        <v>1236</v>
      </c>
      <c r="E15" s="634"/>
      <c r="F15" s="634"/>
      <c r="G15" s="634"/>
      <c r="H15" s="634"/>
      <c r="I15" s="634"/>
      <c r="J15" s="634"/>
      <c r="K15" s="332" t="s">
        <v>12</v>
      </c>
      <c r="L15" s="222"/>
      <c r="M15" s="222">
        <v>1</v>
      </c>
      <c r="N15" s="222">
        <v>1</v>
      </c>
      <c r="O15" s="222">
        <v>1</v>
      </c>
      <c r="P15" s="222">
        <v>1</v>
      </c>
      <c r="Q15" s="222"/>
      <c r="R15" s="222"/>
      <c r="S15" s="220">
        <f t="shared" si="0"/>
        <v>4</v>
      </c>
      <c r="U15" s="310" t="s">
        <v>292</v>
      </c>
      <c r="V15" s="331">
        <v>71277</v>
      </c>
      <c r="W15" s="310"/>
      <c r="X15" s="310"/>
      <c r="Y15" s="310"/>
      <c r="Z15" s="310"/>
    </row>
    <row r="16" spans="2:26" s="72" customFormat="1" ht="39.950000000000003" customHeight="1" x14ac:dyDescent="0.25">
      <c r="B16" s="609">
        <v>6</v>
      </c>
      <c r="C16" s="610"/>
      <c r="D16" s="634" t="s">
        <v>1237</v>
      </c>
      <c r="E16" s="634"/>
      <c r="F16" s="634"/>
      <c r="G16" s="634"/>
      <c r="H16" s="634"/>
      <c r="I16" s="634"/>
      <c r="J16" s="634"/>
      <c r="K16" s="332" t="s">
        <v>17</v>
      </c>
      <c r="L16" s="222">
        <f>0.16+3+0.78+3.41+1.52+15.69+0.72+0.31+0.57+9.79+0.68+1.58+3.24+5.84+0.72+4.79+15.11+5.54</f>
        <v>73.45</v>
      </c>
      <c r="M16" s="222">
        <f>1.21+0.56+4.8+1.36+15.69+0.71+0.46+1.06+10.24+1.56+2.08+2.19+0.73+2.05+1.88+5.9+0.18+15.32+1.18+4.58+0.22</f>
        <v>73.959999999999994</v>
      </c>
      <c r="N16" s="222">
        <f>6.56+2.7*5+1.47*5+3.6*4+0.57+10.27+4.1+11.53</f>
        <v>68.279999999999987</v>
      </c>
      <c r="O16" s="222">
        <f>4.26+3.95+4.26+0.76+0.1+3.06+6.59+3.85+7.48+3.42+0.75+0.1+5.27+0.15+4.44+0.16+2.47</f>
        <v>51.07</v>
      </c>
      <c r="P16" s="222">
        <f>6.59+2.87+1.13+1.42+5.92+3.06+2.79+3.8+5.72+7.28+4.38+0.12+5.13</f>
        <v>50.21</v>
      </c>
      <c r="Q16" s="222">
        <f>4.67+0.98+1.31+4.14+3.56+2.89+1.34*3+3.06*3+3.32+3.37+1.76+6.87</f>
        <v>46.069999999999993</v>
      </c>
      <c r="R16" s="222"/>
      <c r="S16" s="220">
        <f t="shared" si="0"/>
        <v>363.03999999999996</v>
      </c>
      <c r="U16" s="310" t="s">
        <v>293</v>
      </c>
      <c r="V16" s="331">
        <v>91170</v>
      </c>
      <c r="W16" s="310"/>
      <c r="X16" s="310"/>
      <c r="Y16" s="310"/>
      <c r="Z16" s="310"/>
    </row>
    <row r="17" spans="2:26" s="72" customFormat="1" ht="20.100000000000001" customHeight="1" x14ac:dyDescent="0.25">
      <c r="B17" s="609">
        <v>7</v>
      </c>
      <c r="C17" s="610"/>
      <c r="D17" s="634" t="s">
        <v>1238</v>
      </c>
      <c r="E17" s="634"/>
      <c r="F17" s="634"/>
      <c r="G17" s="634"/>
      <c r="H17" s="634"/>
      <c r="I17" s="634"/>
      <c r="J17" s="634"/>
      <c r="K17" s="332" t="s">
        <v>17</v>
      </c>
      <c r="L17" s="222">
        <f>+L11</f>
        <v>1.1000000000000001</v>
      </c>
      <c r="M17" s="222">
        <f t="shared" ref="M17:Q17" si="1">+M11</f>
        <v>2.5</v>
      </c>
      <c r="N17" s="222">
        <f t="shared" si="1"/>
        <v>12.13</v>
      </c>
      <c r="O17" s="222">
        <f t="shared" si="1"/>
        <v>3.9</v>
      </c>
      <c r="P17" s="222">
        <f t="shared" si="1"/>
        <v>3</v>
      </c>
      <c r="Q17" s="222">
        <f t="shared" si="1"/>
        <v>0</v>
      </c>
      <c r="R17" s="222"/>
      <c r="S17" s="220">
        <f t="shared" si="0"/>
        <v>22.63</v>
      </c>
      <c r="U17" s="310" t="s">
        <v>292</v>
      </c>
      <c r="V17" s="331">
        <v>72376</v>
      </c>
      <c r="W17" s="310"/>
      <c r="X17" s="310"/>
      <c r="Y17" s="310"/>
      <c r="Z17" s="310"/>
    </row>
    <row r="18" spans="2:26" s="72" customFormat="1" ht="20.100000000000001" customHeight="1" x14ac:dyDescent="0.25">
      <c r="B18" s="609">
        <v>8</v>
      </c>
      <c r="C18" s="610"/>
      <c r="D18" s="634" t="s">
        <v>1239</v>
      </c>
      <c r="E18" s="634"/>
      <c r="F18" s="634"/>
      <c r="G18" s="634"/>
      <c r="H18" s="634"/>
      <c r="I18" s="634"/>
      <c r="J18" s="634"/>
      <c r="K18" s="332" t="s">
        <v>17</v>
      </c>
      <c r="L18" s="222"/>
      <c r="M18" s="222">
        <f>+M12</f>
        <v>1.4</v>
      </c>
      <c r="N18" s="222"/>
      <c r="O18" s="222"/>
      <c r="P18" s="222"/>
      <c r="Q18" s="222"/>
      <c r="R18" s="222"/>
      <c r="S18" s="220">
        <f t="shared" si="0"/>
        <v>1.4</v>
      </c>
      <c r="U18" s="310" t="s">
        <v>294</v>
      </c>
      <c r="V18" s="331" t="s">
        <v>1240</v>
      </c>
      <c r="W18" s="310"/>
      <c r="X18" s="310"/>
      <c r="Y18" s="310"/>
      <c r="Z18" s="310"/>
    </row>
    <row r="19" spans="2:26" s="72" customFormat="1" ht="20.100000000000001" customHeight="1" x14ac:dyDescent="0.25">
      <c r="B19" s="609">
        <v>9</v>
      </c>
      <c r="C19" s="610"/>
      <c r="D19" s="634" t="s">
        <v>1241</v>
      </c>
      <c r="E19" s="634"/>
      <c r="F19" s="634"/>
      <c r="G19" s="634"/>
      <c r="H19" s="634"/>
      <c r="I19" s="634"/>
      <c r="J19" s="634"/>
      <c r="K19" s="332" t="s">
        <v>17</v>
      </c>
      <c r="L19" s="222"/>
      <c r="M19" s="222">
        <f>11.56+3</f>
        <v>14.56</v>
      </c>
      <c r="N19" s="222"/>
      <c r="O19" s="222"/>
      <c r="P19" s="222"/>
      <c r="Q19" s="222"/>
      <c r="R19" s="222"/>
      <c r="S19" s="220">
        <f t="shared" si="0"/>
        <v>14.56</v>
      </c>
      <c r="U19" s="310" t="s">
        <v>292</v>
      </c>
      <c r="V19" s="331">
        <v>71196</v>
      </c>
      <c r="W19" s="310"/>
      <c r="X19" s="310"/>
      <c r="Y19" s="310"/>
      <c r="Z19" s="310"/>
    </row>
    <row r="20" spans="2:26" s="72" customFormat="1" ht="20.100000000000001" customHeight="1" x14ac:dyDescent="0.25">
      <c r="B20" s="609">
        <v>10</v>
      </c>
      <c r="C20" s="610"/>
      <c r="D20" s="634" t="s">
        <v>1242</v>
      </c>
      <c r="E20" s="634"/>
      <c r="F20" s="634"/>
      <c r="G20" s="634"/>
      <c r="H20" s="634"/>
      <c r="I20" s="634"/>
      <c r="J20" s="634"/>
      <c r="K20" s="332" t="s">
        <v>17</v>
      </c>
      <c r="L20" s="222">
        <f>+L16+(3+0.4+0.4+0.4+0.4+0.4+3+3)</f>
        <v>84.45</v>
      </c>
      <c r="M20" s="222">
        <f>+M16+(3+0.4+0.4+0.4+0.4+3+3+3+3+3)</f>
        <v>93.56</v>
      </c>
      <c r="N20" s="222">
        <f>+N16+(0.4+3*15+0.4+0.4+0.4)</f>
        <v>114.87999999999998</v>
      </c>
      <c r="O20" s="222">
        <f>+O16+(0.4+3+0.4+3+3+3+0.4+0.4)</f>
        <v>64.67</v>
      </c>
      <c r="P20" s="222">
        <f>+P16+(0.4+3+0.4+3+0.4+0.4+3+0.9)</f>
        <v>61.71</v>
      </c>
      <c r="Q20" s="222">
        <f>+Q16+(0.4+0.4+3+3+3+3+3+3+0.4+3+3)</f>
        <v>71.27</v>
      </c>
      <c r="R20" s="222"/>
      <c r="S20" s="220">
        <f t="shared" si="0"/>
        <v>490.53999999999996</v>
      </c>
      <c r="U20" s="310" t="s">
        <v>292</v>
      </c>
      <c r="V20" s="331">
        <v>71202</v>
      </c>
      <c r="W20" s="310"/>
      <c r="X20" s="310"/>
      <c r="Y20" s="310"/>
      <c r="Z20" s="310"/>
    </row>
    <row r="21" spans="2:26" s="72" customFormat="1" ht="20.100000000000001" customHeight="1" x14ac:dyDescent="0.25">
      <c r="B21" s="609">
        <v>11</v>
      </c>
      <c r="C21" s="610"/>
      <c r="D21" s="634" t="s">
        <v>1243</v>
      </c>
      <c r="E21" s="634"/>
      <c r="F21" s="634"/>
      <c r="G21" s="634"/>
      <c r="H21" s="634"/>
      <c r="I21" s="634"/>
      <c r="J21" s="634"/>
      <c r="K21" s="332" t="s">
        <v>12</v>
      </c>
      <c r="L21" s="222"/>
      <c r="M21" s="222">
        <v>2</v>
      </c>
      <c r="N21" s="222">
        <v>8</v>
      </c>
      <c r="O21" s="222"/>
      <c r="P21" s="222"/>
      <c r="Q21" s="222"/>
      <c r="R21" s="222"/>
      <c r="S21" s="220">
        <f t="shared" si="0"/>
        <v>10</v>
      </c>
      <c r="U21" s="310" t="s">
        <v>292</v>
      </c>
      <c r="V21" s="331">
        <v>72326</v>
      </c>
      <c r="W21" s="310"/>
      <c r="X21" s="310"/>
      <c r="Y21" s="310"/>
      <c r="Z21" s="310"/>
    </row>
    <row r="22" spans="2:26" s="72" customFormat="1" ht="20.100000000000001" customHeight="1" x14ac:dyDescent="0.25">
      <c r="B22" s="609">
        <v>12</v>
      </c>
      <c r="C22" s="610"/>
      <c r="D22" s="634" t="s">
        <v>1176</v>
      </c>
      <c r="E22" s="634"/>
      <c r="F22" s="634"/>
      <c r="G22" s="634"/>
      <c r="H22" s="634"/>
      <c r="I22" s="634"/>
      <c r="J22" s="634"/>
      <c r="K22" s="332" t="s">
        <v>12</v>
      </c>
      <c r="L22" s="222">
        <f>+ROUNDUP(3+0.4+0.4+0.4+0.4+0.4+3+3,0)</f>
        <v>11</v>
      </c>
      <c r="M22" s="222">
        <f>+ROUNDUP(3+0.4+0.4+0.4+0.4+3+3+3+3+3,0)</f>
        <v>20</v>
      </c>
      <c r="N22" s="222">
        <f>+ROUNDUP(0.4+3*15+0.4+0.4+0.4,0)</f>
        <v>47</v>
      </c>
      <c r="O22" s="222">
        <f>+ROUNDUP(0.4+3+0.4+3+3+3+0.4+0.4,0)</f>
        <v>14</v>
      </c>
      <c r="P22" s="222">
        <f>+ROUNDUP(0.4+3+0.4+3+0.4+0.4+3,0)</f>
        <v>11</v>
      </c>
      <c r="Q22" s="222">
        <f>+ROUNDUP(0.4+0.4+3+3+3+3+3+3+0.4+3+3,0)</f>
        <v>26</v>
      </c>
      <c r="R22" s="222"/>
      <c r="S22" s="220">
        <f t="shared" si="0"/>
        <v>129</v>
      </c>
      <c r="U22" s="310" t="s">
        <v>292</v>
      </c>
      <c r="V22" s="331">
        <v>70372</v>
      </c>
      <c r="W22" s="310"/>
      <c r="X22" s="310"/>
      <c r="Y22" s="310"/>
      <c r="Z22" s="310"/>
    </row>
    <row r="23" spans="2:26" s="72" customFormat="1" ht="24.95" customHeight="1" x14ac:dyDescent="0.25">
      <c r="B23" s="609">
        <v>13</v>
      </c>
      <c r="C23" s="610"/>
      <c r="D23" s="634" t="s">
        <v>1244</v>
      </c>
      <c r="E23" s="634"/>
      <c r="F23" s="634"/>
      <c r="G23" s="634"/>
      <c r="H23" s="634"/>
      <c r="I23" s="634"/>
      <c r="J23" s="634"/>
      <c r="K23" s="332" t="s">
        <v>12</v>
      </c>
      <c r="L23" s="222">
        <v>19</v>
      </c>
      <c r="M23" s="222">
        <v>18</v>
      </c>
      <c r="N23" s="222">
        <v>12</v>
      </c>
      <c r="O23" s="222">
        <v>10</v>
      </c>
      <c r="P23" s="222">
        <v>9</v>
      </c>
      <c r="Q23" s="222">
        <v>7</v>
      </c>
      <c r="R23" s="222"/>
      <c r="S23" s="220">
        <f t="shared" si="0"/>
        <v>75</v>
      </c>
      <c r="U23" s="310" t="s">
        <v>293</v>
      </c>
      <c r="V23" s="331">
        <v>91880</v>
      </c>
      <c r="W23" s="310"/>
      <c r="X23" s="310"/>
      <c r="Y23" s="310"/>
      <c r="Z23" s="310"/>
    </row>
    <row r="24" spans="2:26" s="72" customFormat="1" ht="20.100000000000001" customHeight="1" x14ac:dyDescent="0.25">
      <c r="B24" s="609">
        <v>14</v>
      </c>
      <c r="C24" s="610"/>
      <c r="D24" s="634" t="s">
        <v>1199</v>
      </c>
      <c r="E24" s="634"/>
      <c r="F24" s="634"/>
      <c r="G24" s="634"/>
      <c r="H24" s="634"/>
      <c r="I24" s="634"/>
      <c r="J24" s="634"/>
      <c r="K24" s="332" t="s">
        <v>12</v>
      </c>
      <c r="L24" s="222">
        <v>10</v>
      </c>
      <c r="M24" s="222">
        <v>11</v>
      </c>
      <c r="N24" s="222">
        <v>8</v>
      </c>
      <c r="O24" s="222">
        <v>7</v>
      </c>
      <c r="P24" s="222">
        <v>7</v>
      </c>
      <c r="Q24" s="222">
        <v>7</v>
      </c>
      <c r="R24" s="222"/>
      <c r="S24" s="220">
        <f t="shared" si="0"/>
        <v>50</v>
      </c>
      <c r="U24" s="310" t="s">
        <v>292</v>
      </c>
      <c r="V24" s="331">
        <v>70924</v>
      </c>
      <c r="W24" s="310"/>
      <c r="X24" s="310"/>
      <c r="Y24" s="310"/>
      <c r="Z24" s="310"/>
    </row>
    <row r="25" spans="2:26" s="72" customFormat="1" ht="20.100000000000001" customHeight="1" x14ac:dyDescent="0.25">
      <c r="B25" s="609">
        <v>15</v>
      </c>
      <c r="C25" s="610"/>
      <c r="D25" s="634" t="s">
        <v>1200</v>
      </c>
      <c r="E25" s="634"/>
      <c r="F25" s="634"/>
      <c r="G25" s="634"/>
      <c r="H25" s="634"/>
      <c r="I25" s="634"/>
      <c r="J25" s="634"/>
      <c r="K25" s="332" t="s">
        <v>12</v>
      </c>
      <c r="L25" s="222"/>
      <c r="M25" s="222"/>
      <c r="N25" s="222"/>
      <c r="O25" s="222"/>
      <c r="P25" s="222"/>
      <c r="Q25" s="222"/>
      <c r="R25" s="222"/>
      <c r="S25" s="220">
        <f t="shared" si="0"/>
        <v>0</v>
      </c>
      <c r="U25" s="310" t="s">
        <v>292</v>
      </c>
      <c r="V25" s="331">
        <v>70926</v>
      </c>
      <c r="W25" s="310"/>
      <c r="X25" s="310"/>
      <c r="Y25" s="310"/>
      <c r="Z25" s="310"/>
    </row>
    <row r="26" spans="2:26" s="72" customFormat="1" ht="20.100000000000001" customHeight="1" x14ac:dyDescent="0.25">
      <c r="B26" s="609">
        <v>16</v>
      </c>
      <c r="C26" s="610"/>
      <c r="D26" s="634" t="s">
        <v>1201</v>
      </c>
      <c r="E26" s="634"/>
      <c r="F26" s="634"/>
      <c r="G26" s="634"/>
      <c r="H26" s="634"/>
      <c r="I26" s="634"/>
      <c r="J26" s="634"/>
      <c r="K26" s="332" t="s">
        <v>12</v>
      </c>
      <c r="L26" s="222">
        <f>+L24</f>
        <v>10</v>
      </c>
      <c r="M26" s="222">
        <f>+M24</f>
        <v>11</v>
      </c>
      <c r="N26" s="222">
        <f t="shared" ref="N26:Q26" si="2">+N24</f>
        <v>8</v>
      </c>
      <c r="O26" s="222">
        <f t="shared" si="2"/>
        <v>7</v>
      </c>
      <c r="P26" s="222">
        <f t="shared" si="2"/>
        <v>7</v>
      </c>
      <c r="Q26" s="222">
        <f t="shared" si="2"/>
        <v>7</v>
      </c>
      <c r="R26" s="222"/>
      <c r="S26" s="220">
        <f t="shared" si="0"/>
        <v>50</v>
      </c>
      <c r="U26" s="310" t="s">
        <v>292</v>
      </c>
      <c r="V26" s="331">
        <v>72385</v>
      </c>
      <c r="W26" s="310"/>
      <c r="X26" s="310"/>
      <c r="Y26" s="310"/>
      <c r="Z26" s="310"/>
    </row>
    <row r="27" spans="2:26" s="72" customFormat="1" ht="20.100000000000001" customHeight="1" x14ac:dyDescent="0.25">
      <c r="B27" s="609">
        <v>17</v>
      </c>
      <c r="C27" s="610"/>
      <c r="D27" s="634" t="s">
        <v>1202</v>
      </c>
      <c r="E27" s="634"/>
      <c r="F27" s="634"/>
      <c r="G27" s="634"/>
      <c r="H27" s="634"/>
      <c r="I27" s="634"/>
      <c r="J27" s="634"/>
      <c r="K27" s="332" t="s">
        <v>12</v>
      </c>
      <c r="L27" s="222"/>
      <c r="M27" s="222"/>
      <c r="N27" s="222"/>
      <c r="O27" s="222"/>
      <c r="P27" s="222"/>
      <c r="Q27" s="222"/>
      <c r="R27" s="222"/>
      <c r="S27" s="220">
        <f t="shared" si="0"/>
        <v>0</v>
      </c>
      <c r="U27" s="310" t="s">
        <v>292</v>
      </c>
      <c r="V27" s="331">
        <v>70933</v>
      </c>
      <c r="W27" s="310"/>
      <c r="X27" s="310"/>
      <c r="Y27" s="310"/>
      <c r="Z27" s="310"/>
    </row>
    <row r="28" spans="2:26" s="72" customFormat="1" ht="20.100000000000001" customHeight="1" x14ac:dyDescent="0.25">
      <c r="B28" s="609">
        <v>18</v>
      </c>
      <c r="C28" s="610"/>
      <c r="D28" s="634" t="s">
        <v>1245</v>
      </c>
      <c r="E28" s="634"/>
      <c r="F28" s="634"/>
      <c r="G28" s="634"/>
      <c r="H28" s="634"/>
      <c r="I28" s="634"/>
      <c r="J28" s="634"/>
      <c r="K28" s="332" t="s">
        <v>12</v>
      </c>
      <c r="L28" s="222"/>
      <c r="M28" s="222"/>
      <c r="N28" s="222"/>
      <c r="O28" s="222"/>
      <c r="P28" s="222"/>
      <c r="Q28" s="222"/>
      <c r="R28" s="222"/>
      <c r="S28" s="220">
        <f t="shared" si="0"/>
        <v>0</v>
      </c>
      <c r="U28" s="310" t="s">
        <v>292</v>
      </c>
      <c r="V28" s="331">
        <v>71279</v>
      </c>
      <c r="W28" s="310"/>
      <c r="X28" s="310"/>
      <c r="Y28" s="310"/>
      <c r="Z28" s="310"/>
    </row>
    <row r="29" spans="2:26" s="72" customFormat="1" ht="20.100000000000001" customHeight="1" x14ac:dyDescent="0.25">
      <c r="B29" s="609">
        <v>19</v>
      </c>
      <c r="C29" s="610"/>
      <c r="D29" s="634" t="s">
        <v>1246</v>
      </c>
      <c r="E29" s="634"/>
      <c r="F29" s="634"/>
      <c r="G29" s="634"/>
      <c r="H29" s="634"/>
      <c r="I29" s="634"/>
      <c r="J29" s="634"/>
      <c r="K29" s="332" t="s">
        <v>12</v>
      </c>
      <c r="L29" s="222"/>
      <c r="M29" s="222"/>
      <c r="N29" s="222"/>
      <c r="O29" s="222"/>
      <c r="P29" s="222"/>
      <c r="Q29" s="222"/>
      <c r="R29" s="222"/>
      <c r="S29" s="220">
        <f t="shared" si="0"/>
        <v>0</v>
      </c>
      <c r="U29" s="310" t="s">
        <v>292</v>
      </c>
      <c r="V29" s="331">
        <v>71278</v>
      </c>
      <c r="W29" s="310"/>
      <c r="X29" s="310"/>
      <c r="Y29" s="310"/>
      <c r="Z29" s="310"/>
    </row>
    <row r="30" spans="2:26" s="72" customFormat="1" ht="24.95" customHeight="1" x14ac:dyDescent="0.25">
      <c r="B30" s="609">
        <v>20</v>
      </c>
      <c r="C30" s="610"/>
      <c r="D30" s="634" t="s">
        <v>1247</v>
      </c>
      <c r="E30" s="634"/>
      <c r="F30" s="634"/>
      <c r="G30" s="634"/>
      <c r="H30" s="634"/>
      <c r="I30" s="634"/>
      <c r="J30" s="634"/>
      <c r="K30" s="332" t="s">
        <v>12</v>
      </c>
      <c r="L30" s="222">
        <v>5</v>
      </c>
      <c r="M30" s="222">
        <v>5</v>
      </c>
      <c r="N30" s="222">
        <v>4</v>
      </c>
      <c r="O30" s="222">
        <v>4</v>
      </c>
      <c r="P30" s="222">
        <v>4</v>
      </c>
      <c r="Q30" s="222">
        <v>3</v>
      </c>
      <c r="R30" s="222"/>
      <c r="S30" s="220">
        <f t="shared" si="0"/>
        <v>25</v>
      </c>
      <c r="U30" s="310" t="s">
        <v>293</v>
      </c>
      <c r="V30" s="331">
        <v>91939</v>
      </c>
      <c r="W30" s="310"/>
      <c r="X30" s="310"/>
      <c r="Y30" s="310"/>
      <c r="Z30" s="310"/>
    </row>
    <row r="31" spans="2:26" s="72" customFormat="1" ht="24.95" customHeight="1" x14ac:dyDescent="0.25">
      <c r="B31" s="609">
        <v>21</v>
      </c>
      <c r="C31" s="610"/>
      <c r="D31" s="634" t="s">
        <v>1248</v>
      </c>
      <c r="E31" s="634"/>
      <c r="F31" s="634"/>
      <c r="G31" s="634"/>
      <c r="H31" s="634"/>
      <c r="I31" s="634"/>
      <c r="J31" s="634"/>
      <c r="K31" s="332" t="s">
        <v>12</v>
      </c>
      <c r="L31" s="222">
        <v>3</v>
      </c>
      <c r="M31" s="222">
        <v>6</v>
      </c>
      <c r="N31" s="222">
        <v>15</v>
      </c>
      <c r="O31" s="222">
        <v>6</v>
      </c>
      <c r="P31" s="222">
        <v>5</v>
      </c>
      <c r="Q31" s="222">
        <v>8</v>
      </c>
      <c r="R31" s="222"/>
      <c r="S31" s="220">
        <f t="shared" si="0"/>
        <v>43</v>
      </c>
      <c r="U31" s="310" t="s">
        <v>293</v>
      </c>
      <c r="V31" s="331">
        <v>91941</v>
      </c>
      <c r="W31" s="310"/>
      <c r="X31" s="310"/>
      <c r="Y31" s="310"/>
      <c r="Z31" s="310"/>
    </row>
    <row r="32" spans="2:26" s="72" customFormat="1" ht="20.100000000000001" customHeight="1" x14ac:dyDescent="0.25">
      <c r="B32" s="609">
        <v>22</v>
      </c>
      <c r="C32" s="610"/>
      <c r="D32" s="634" t="s">
        <v>1226</v>
      </c>
      <c r="E32" s="634"/>
      <c r="F32" s="634"/>
      <c r="G32" s="634"/>
      <c r="H32" s="634"/>
      <c r="I32" s="634"/>
      <c r="J32" s="634"/>
      <c r="K32" s="332" t="s">
        <v>12</v>
      </c>
      <c r="L32" s="222"/>
      <c r="M32" s="222"/>
      <c r="N32" s="222"/>
      <c r="O32" s="222"/>
      <c r="P32" s="222"/>
      <c r="Q32" s="222"/>
      <c r="R32" s="222"/>
      <c r="S32" s="220">
        <f t="shared" si="0"/>
        <v>0</v>
      </c>
      <c r="U32" s="310" t="s">
        <v>292</v>
      </c>
      <c r="V32" s="331">
        <v>70710</v>
      </c>
      <c r="W32" s="310"/>
      <c r="X32" s="310"/>
      <c r="Y32" s="310"/>
      <c r="Z32" s="310"/>
    </row>
    <row r="33" spans="2:26" s="72" customFormat="1" ht="24.95" customHeight="1" x14ac:dyDescent="0.25">
      <c r="B33" s="609">
        <v>23</v>
      </c>
      <c r="C33" s="610"/>
      <c r="D33" s="634" t="s">
        <v>1249</v>
      </c>
      <c r="E33" s="634"/>
      <c r="F33" s="634"/>
      <c r="G33" s="634"/>
      <c r="H33" s="634"/>
      <c r="I33" s="634"/>
      <c r="J33" s="634"/>
      <c r="K33" s="332" t="s">
        <v>12</v>
      </c>
      <c r="L33" s="222">
        <v>1</v>
      </c>
      <c r="M33" s="222">
        <v>1</v>
      </c>
      <c r="N33" s="222">
        <v>1</v>
      </c>
      <c r="O33" s="222">
        <v>1</v>
      </c>
      <c r="P33" s="222">
        <v>1</v>
      </c>
      <c r="Q33" s="222">
        <v>1</v>
      </c>
      <c r="R33" s="222"/>
      <c r="S33" s="220">
        <f t="shared" si="0"/>
        <v>6</v>
      </c>
      <c r="U33" s="310" t="s">
        <v>293</v>
      </c>
      <c r="V33" s="331">
        <v>100556</v>
      </c>
      <c r="W33" s="310"/>
      <c r="X33" s="310"/>
      <c r="Y33" s="310"/>
      <c r="Z33" s="310"/>
    </row>
    <row r="34" spans="2:26" s="72" customFormat="1" ht="20.100000000000001" customHeight="1" x14ac:dyDescent="0.25">
      <c r="B34" s="609">
        <v>24</v>
      </c>
      <c r="C34" s="610"/>
      <c r="D34" s="634" t="s">
        <v>1250</v>
      </c>
      <c r="E34" s="634"/>
      <c r="F34" s="634"/>
      <c r="G34" s="634"/>
      <c r="H34" s="634"/>
      <c r="I34" s="634"/>
      <c r="J34" s="634"/>
      <c r="K34" s="332" t="s">
        <v>12</v>
      </c>
      <c r="L34" s="222">
        <v>3</v>
      </c>
      <c r="M34" s="222">
        <v>3</v>
      </c>
      <c r="N34" s="222">
        <v>3</v>
      </c>
      <c r="O34" s="222">
        <v>3</v>
      </c>
      <c r="P34" s="222">
        <v>3</v>
      </c>
      <c r="Q34" s="222">
        <v>2</v>
      </c>
      <c r="R34" s="222"/>
      <c r="S34" s="220">
        <f t="shared" si="0"/>
        <v>17</v>
      </c>
      <c r="U34" s="310" t="s">
        <v>294</v>
      </c>
      <c r="V34" s="331" t="s">
        <v>1251</v>
      </c>
      <c r="W34" s="310"/>
      <c r="X34" s="310"/>
      <c r="Y34" s="310"/>
      <c r="Z34" s="310"/>
    </row>
    <row r="35" spans="2:26" s="72" customFormat="1" ht="20.100000000000001" customHeight="1" x14ac:dyDescent="0.25">
      <c r="B35" s="609">
        <v>25</v>
      </c>
      <c r="C35" s="610"/>
      <c r="D35" s="634" t="s">
        <v>1252</v>
      </c>
      <c r="E35" s="634"/>
      <c r="F35" s="634"/>
      <c r="G35" s="634"/>
      <c r="H35" s="634"/>
      <c r="I35" s="634"/>
      <c r="J35" s="634"/>
      <c r="K35" s="332" t="s">
        <v>12</v>
      </c>
      <c r="L35" s="222"/>
      <c r="M35" s="222">
        <v>1</v>
      </c>
      <c r="N35" s="222"/>
      <c r="O35" s="222"/>
      <c r="P35" s="222"/>
      <c r="Q35" s="222"/>
      <c r="R35" s="222"/>
      <c r="S35" s="220">
        <f t="shared" si="0"/>
        <v>1</v>
      </c>
      <c r="U35" s="310" t="s">
        <v>294</v>
      </c>
      <c r="V35" s="331" t="s">
        <v>1253</v>
      </c>
      <c r="W35" s="310"/>
      <c r="X35" s="310"/>
      <c r="Y35" s="310"/>
      <c r="Z35" s="310"/>
    </row>
    <row r="36" spans="2:26" s="72" customFormat="1" ht="20.100000000000001" customHeight="1" x14ac:dyDescent="0.25">
      <c r="B36" s="609">
        <v>26</v>
      </c>
      <c r="C36" s="610"/>
      <c r="D36" s="634" t="s">
        <v>1254</v>
      </c>
      <c r="E36" s="634"/>
      <c r="F36" s="634"/>
      <c r="G36" s="634"/>
      <c r="H36" s="634"/>
      <c r="I36" s="634"/>
      <c r="J36" s="634"/>
      <c r="K36" s="332" t="s">
        <v>12</v>
      </c>
      <c r="L36" s="222"/>
      <c r="M36" s="222">
        <v>1</v>
      </c>
      <c r="N36" s="222"/>
      <c r="O36" s="222"/>
      <c r="P36" s="222"/>
      <c r="Q36" s="222"/>
      <c r="R36" s="222"/>
      <c r="S36" s="220">
        <f t="shared" si="0"/>
        <v>1</v>
      </c>
      <c r="U36" s="310" t="s">
        <v>294</v>
      </c>
      <c r="V36" s="331" t="s">
        <v>1255</v>
      </c>
      <c r="W36" s="310"/>
      <c r="X36" s="310"/>
      <c r="Y36" s="310"/>
      <c r="Z36" s="310"/>
    </row>
    <row r="37" spans="2:26" s="72" customFormat="1" ht="20.100000000000001" customHeight="1" x14ac:dyDescent="0.25">
      <c r="B37" s="609">
        <v>27</v>
      </c>
      <c r="C37" s="610"/>
      <c r="D37" s="634" t="s">
        <v>1256</v>
      </c>
      <c r="E37" s="634"/>
      <c r="F37" s="634"/>
      <c r="G37" s="634"/>
      <c r="H37" s="634"/>
      <c r="I37" s="634"/>
      <c r="J37" s="634"/>
      <c r="K37" s="332" t="s">
        <v>12</v>
      </c>
      <c r="L37" s="222"/>
      <c r="M37" s="222">
        <v>1</v>
      </c>
      <c r="N37" s="222"/>
      <c r="O37" s="222"/>
      <c r="P37" s="222"/>
      <c r="Q37" s="222"/>
      <c r="R37" s="222"/>
      <c r="S37" s="220">
        <f t="shared" si="0"/>
        <v>1</v>
      </c>
      <c r="U37" s="310" t="s">
        <v>292</v>
      </c>
      <c r="V37" s="331">
        <v>72226</v>
      </c>
      <c r="W37" s="310"/>
      <c r="X37" s="310"/>
      <c r="Y37" s="310"/>
      <c r="Z37" s="310"/>
    </row>
    <row r="38" spans="2:26" s="72" customFormat="1" ht="20.100000000000001" customHeight="1" x14ac:dyDescent="0.25">
      <c r="B38" s="609">
        <v>28</v>
      </c>
      <c r="C38" s="610"/>
      <c r="D38" s="634" t="s">
        <v>1257</v>
      </c>
      <c r="E38" s="634"/>
      <c r="F38" s="634"/>
      <c r="G38" s="634"/>
      <c r="H38" s="634"/>
      <c r="I38" s="634"/>
      <c r="J38" s="634"/>
      <c r="K38" s="332" t="s">
        <v>12</v>
      </c>
      <c r="L38" s="222"/>
      <c r="M38" s="222"/>
      <c r="N38" s="222"/>
      <c r="O38" s="222"/>
      <c r="P38" s="222"/>
      <c r="Q38" s="222"/>
      <c r="R38" s="222"/>
      <c r="S38" s="220">
        <f t="shared" si="0"/>
        <v>0</v>
      </c>
      <c r="U38" s="310" t="s">
        <v>292</v>
      </c>
      <c r="V38" s="331">
        <v>72227</v>
      </c>
      <c r="W38" s="310"/>
      <c r="X38" s="310"/>
      <c r="Y38" s="310"/>
      <c r="Z38" s="310"/>
    </row>
    <row r="39" spans="2:26" s="72" customFormat="1" ht="20.100000000000001" customHeight="1" x14ac:dyDescent="0.25">
      <c r="B39" s="609">
        <v>29</v>
      </c>
      <c r="C39" s="610"/>
      <c r="D39" s="634" t="s">
        <v>1258</v>
      </c>
      <c r="E39" s="634"/>
      <c r="F39" s="634"/>
      <c r="G39" s="634"/>
      <c r="H39" s="634"/>
      <c r="I39" s="634"/>
      <c r="J39" s="634"/>
      <c r="K39" s="332" t="s">
        <v>12</v>
      </c>
      <c r="L39" s="222"/>
      <c r="M39" s="222"/>
      <c r="N39" s="222"/>
      <c r="O39" s="222"/>
      <c r="P39" s="222"/>
      <c r="Q39" s="222"/>
      <c r="R39" s="222"/>
      <c r="S39" s="220">
        <f t="shared" si="0"/>
        <v>0</v>
      </c>
      <c r="U39" s="310" t="s">
        <v>292</v>
      </c>
      <c r="V39" s="331">
        <v>72228</v>
      </c>
      <c r="W39" s="310"/>
      <c r="X39" s="310"/>
      <c r="Y39" s="310"/>
      <c r="Z39" s="310"/>
    </row>
    <row r="40" spans="2:26" s="72" customFormat="1" ht="20.100000000000001" customHeight="1" x14ac:dyDescent="0.25">
      <c r="B40" s="609">
        <v>30</v>
      </c>
      <c r="C40" s="610"/>
      <c r="D40" s="634" t="s">
        <v>1259</v>
      </c>
      <c r="E40" s="634"/>
      <c r="F40" s="634"/>
      <c r="G40" s="634"/>
      <c r="H40" s="634"/>
      <c r="I40" s="634"/>
      <c r="J40" s="634"/>
      <c r="K40" s="332" t="s">
        <v>17</v>
      </c>
      <c r="L40" s="222"/>
      <c r="M40" s="222">
        <f>11.56+3</f>
        <v>14.56</v>
      </c>
      <c r="N40" s="222"/>
      <c r="O40" s="222"/>
      <c r="P40" s="222"/>
      <c r="Q40" s="222"/>
      <c r="R40" s="222"/>
      <c r="S40" s="220">
        <f t="shared" si="0"/>
        <v>14.56</v>
      </c>
      <c r="U40" s="310" t="s">
        <v>294</v>
      </c>
      <c r="V40" s="331" t="s">
        <v>1260</v>
      </c>
      <c r="W40" s="310"/>
      <c r="X40" s="310"/>
      <c r="Y40" s="310"/>
      <c r="Z40" s="310"/>
    </row>
    <row r="41" spans="2:26" s="72" customFormat="1" ht="20.100000000000001" customHeight="1" x14ac:dyDescent="0.25">
      <c r="B41" s="609">
        <v>31</v>
      </c>
      <c r="C41" s="610"/>
      <c r="D41" s="634" t="s">
        <v>1261</v>
      </c>
      <c r="E41" s="634"/>
      <c r="F41" s="634"/>
      <c r="G41" s="634"/>
      <c r="H41" s="634"/>
      <c r="I41" s="634"/>
      <c r="J41" s="634"/>
      <c r="K41" s="332" t="s">
        <v>17</v>
      </c>
      <c r="L41" s="222">
        <f>(0.78+0.4+1.52+0.4+0.31+0.4+3.24+0.4+0.68+1.58+0.4)*1+(3+0.16+3+9.79+15.11+5.54+4.79+3+3)*2+(3.41)*3+(15.69+0.72)*4+(0.72+0.57)*5+(5.84)*7+(1.1)*11</f>
        <v>240.18999999999997</v>
      </c>
      <c r="M41" s="222">
        <f>+(0.56+0.4+1.36+0.4+0.46+0.4+10.24+1.56+0.4+2.05+3)*1+(3+1.21+0.73+3+5.9+3+3+4.58+3)*2+(4.8)*3+(15.69+1.18+15.32)*4+(0.71+1.06)*5+(2.08+0.22+0.9)*6+(2.19)*8+(1.88+0.9)*9+(2.5)*11</f>
        <v>316.91999999999996</v>
      </c>
      <c r="N41" s="222">
        <f>+(0.4+6.56+3*5+2.7*5+3*5+3.6*4+3*4+4.1+0.4)*1+(1.47*5+11.53+3)*2+(1.98+10.27)*3+(0.57)*4+(0.5)*5+(1.5)*6+(1)*8+(1)*9+(1.5)*12+(0.5)*13+(1.33)*15+(3.2)*50+(0.9)*30</f>
        <v>424.1</v>
      </c>
      <c r="O41" s="222">
        <f>+(0.4+4.26+3.95+4.26+0.1+6.59+0.4+7.48+0.4+0.1+0.15+3+0.16+3+2.47+0.4)*1+(0.76+3+0.75+3+4.44)*2+(3.06+5.27)*3+(3.85)*9+(3.42)*5+(3.2)*30+(0.9)*20</f>
        <v>251.76</v>
      </c>
      <c r="P41" s="222">
        <f>+(0.4+5.72+3.8+2.79+0.4+6.59+0.4+5.92+0.1+0.12+0.4+5.13)*1+(0.6+3+3)*2+(3.06+7.28)*3+(1.42)*4+(1.13)*7+(2.87)*8+(3.2)*20+(0.9)*11</f>
        <v>186.44</v>
      </c>
      <c r="Q41" s="222">
        <f>+(0.4+6.87+0.4+3.06*3+3*3+1.34*3+3*3+3+3.56+3+1.31+0.4)*1+(1.76+4.14+0.98)*2+(3.37)*4+(3.32)*6+(2.89)*8+(3.2)*11+(4.67)*3</f>
        <v>169.63</v>
      </c>
      <c r="R41" s="222"/>
      <c r="S41" s="220">
        <f t="shared" si="0"/>
        <v>1589.04</v>
      </c>
      <c r="U41" s="310" t="s">
        <v>292</v>
      </c>
      <c r="V41" s="331">
        <v>70626</v>
      </c>
      <c r="W41" s="310"/>
      <c r="X41" s="310"/>
      <c r="Y41" s="310"/>
      <c r="Z41" s="310"/>
    </row>
    <row r="42" spans="2:26" s="72" customFormat="1" ht="20.100000000000001" customHeight="1" x14ac:dyDescent="0.25">
      <c r="B42" s="609">
        <v>32</v>
      </c>
      <c r="C42" s="610"/>
      <c r="D42" s="634" t="s">
        <v>1262</v>
      </c>
      <c r="E42" s="634"/>
      <c r="F42" s="634"/>
      <c r="G42" s="634"/>
      <c r="H42" s="634"/>
      <c r="I42" s="634"/>
      <c r="J42" s="634"/>
      <c r="K42" s="332" t="s">
        <v>12</v>
      </c>
      <c r="L42" s="222"/>
      <c r="M42" s="222">
        <v>1</v>
      </c>
      <c r="N42" s="222"/>
      <c r="O42" s="222"/>
      <c r="P42" s="222"/>
      <c r="Q42" s="222"/>
      <c r="R42" s="222"/>
      <c r="S42" s="220">
        <f t="shared" ref="S42" si="3">SUM(L42:R42)</f>
        <v>1</v>
      </c>
      <c r="U42" s="310" t="s">
        <v>293</v>
      </c>
      <c r="V42" s="331">
        <v>98302</v>
      </c>
      <c r="W42" s="310"/>
      <c r="X42" s="310"/>
      <c r="Y42" s="310"/>
      <c r="Z42" s="310"/>
    </row>
    <row r="43" spans="2:26" s="72" customFormat="1" ht="20.100000000000001" customHeight="1" x14ac:dyDescent="0.25">
      <c r="B43" s="609">
        <v>33</v>
      </c>
      <c r="C43" s="610"/>
      <c r="D43" s="634" t="s">
        <v>1263</v>
      </c>
      <c r="E43" s="634"/>
      <c r="F43" s="634"/>
      <c r="G43" s="634"/>
      <c r="H43" s="634"/>
      <c r="I43" s="634"/>
      <c r="J43" s="634"/>
      <c r="K43" s="332" t="s">
        <v>12</v>
      </c>
      <c r="L43" s="222"/>
      <c r="M43" s="222">
        <v>1</v>
      </c>
      <c r="N43" s="222"/>
      <c r="O43" s="222"/>
      <c r="P43" s="222"/>
      <c r="Q43" s="222"/>
      <c r="R43" s="222"/>
      <c r="S43" s="220">
        <f t="shared" si="0"/>
        <v>1</v>
      </c>
      <c r="U43" s="310" t="s">
        <v>292</v>
      </c>
      <c r="V43" s="331">
        <v>71796</v>
      </c>
      <c r="W43" s="310"/>
      <c r="X43" s="310"/>
      <c r="Y43" s="310"/>
      <c r="Z43" s="310"/>
    </row>
    <row r="44" spans="2:26" s="72" customFormat="1" ht="20.100000000000001" customHeight="1" x14ac:dyDescent="0.25">
      <c r="B44" s="609">
        <v>34</v>
      </c>
      <c r="C44" s="610"/>
      <c r="D44" s="634" t="s">
        <v>1264</v>
      </c>
      <c r="E44" s="634"/>
      <c r="F44" s="634"/>
      <c r="G44" s="634"/>
      <c r="H44" s="634"/>
      <c r="I44" s="634"/>
      <c r="J44" s="634"/>
      <c r="K44" s="332" t="s">
        <v>12</v>
      </c>
      <c r="L44" s="222"/>
      <c r="M44" s="222">
        <v>1</v>
      </c>
      <c r="N44" s="222"/>
      <c r="O44" s="222"/>
      <c r="P44" s="222"/>
      <c r="Q44" s="222"/>
      <c r="R44" s="222"/>
      <c r="S44" s="220">
        <f t="shared" si="0"/>
        <v>1</v>
      </c>
      <c r="U44" s="310" t="s">
        <v>292</v>
      </c>
      <c r="V44" s="331">
        <v>72291</v>
      </c>
      <c r="W44" s="310"/>
      <c r="X44" s="310"/>
      <c r="Y44" s="310"/>
      <c r="Z44" s="310"/>
    </row>
    <row r="45" spans="2:26" s="72" customFormat="1" ht="24.95" customHeight="1" x14ac:dyDescent="0.25">
      <c r="B45" s="609">
        <v>35</v>
      </c>
      <c r="C45" s="610"/>
      <c r="D45" s="640" t="s">
        <v>1265</v>
      </c>
      <c r="E45" s="640"/>
      <c r="F45" s="640"/>
      <c r="G45" s="640"/>
      <c r="H45" s="640"/>
      <c r="I45" s="640"/>
      <c r="J45" s="640"/>
      <c r="K45" s="333" t="s">
        <v>12</v>
      </c>
      <c r="L45" s="334">
        <v>5</v>
      </c>
      <c r="M45" s="334">
        <v>7</v>
      </c>
      <c r="N45" s="334">
        <v>18</v>
      </c>
      <c r="O45" s="334">
        <v>10</v>
      </c>
      <c r="P45" s="334">
        <v>9</v>
      </c>
      <c r="Q45" s="334">
        <v>11</v>
      </c>
      <c r="R45" s="334"/>
      <c r="S45" s="220">
        <f t="shared" si="0"/>
        <v>60</v>
      </c>
      <c r="U45" s="310" t="s">
        <v>292</v>
      </c>
      <c r="V45" s="331">
        <v>72556</v>
      </c>
      <c r="W45" s="310"/>
      <c r="X45" s="310"/>
      <c r="Y45" s="310"/>
      <c r="Z45" s="310"/>
    </row>
    <row r="46" spans="2:26" s="72" customFormat="1" ht="24.95" customHeight="1" x14ac:dyDescent="0.25">
      <c r="B46" s="609">
        <v>36</v>
      </c>
      <c r="C46" s="610"/>
      <c r="D46" s="640" t="s">
        <v>1266</v>
      </c>
      <c r="E46" s="640"/>
      <c r="F46" s="640"/>
      <c r="G46" s="640"/>
      <c r="H46" s="640"/>
      <c r="I46" s="640"/>
      <c r="J46" s="640"/>
      <c r="K46" s="333" t="s">
        <v>12</v>
      </c>
      <c r="L46" s="334">
        <v>3</v>
      </c>
      <c r="M46" s="334">
        <v>4</v>
      </c>
      <c r="N46" s="334">
        <v>1</v>
      </c>
      <c r="O46" s="334"/>
      <c r="P46" s="334"/>
      <c r="Q46" s="334"/>
      <c r="R46" s="334"/>
      <c r="S46" s="220">
        <f t="shared" si="0"/>
        <v>8</v>
      </c>
      <c r="U46" s="310" t="s">
        <v>294</v>
      </c>
      <c r="V46" s="335" t="s">
        <v>1267</v>
      </c>
      <c r="W46" s="310"/>
      <c r="X46" s="310"/>
      <c r="Y46" s="310"/>
      <c r="Z46" s="310"/>
    </row>
    <row r="47" spans="2:26" s="72" customFormat="1" ht="24.95" customHeight="1" x14ac:dyDescent="0.25">
      <c r="B47" s="609">
        <v>37</v>
      </c>
      <c r="C47" s="610"/>
      <c r="D47" s="640" t="s">
        <v>1268</v>
      </c>
      <c r="E47" s="640"/>
      <c r="F47" s="640"/>
      <c r="G47" s="640"/>
      <c r="H47" s="640"/>
      <c r="I47" s="640"/>
      <c r="J47" s="640"/>
      <c r="K47" s="333" t="s">
        <v>12</v>
      </c>
      <c r="L47" s="334">
        <f>SUM(L45:L46)</f>
        <v>8</v>
      </c>
      <c r="M47" s="334">
        <f t="shared" ref="M47" si="4">SUM(M45:M46)</f>
        <v>11</v>
      </c>
      <c r="N47" s="334">
        <v>15</v>
      </c>
      <c r="O47" s="334">
        <v>8</v>
      </c>
      <c r="P47" s="334">
        <v>8</v>
      </c>
      <c r="Q47" s="334">
        <v>9</v>
      </c>
      <c r="R47" s="334"/>
      <c r="S47" s="220">
        <f t="shared" si="0"/>
        <v>59</v>
      </c>
      <c r="U47" s="310" t="s">
        <v>292</v>
      </c>
      <c r="V47" s="335">
        <v>71142</v>
      </c>
      <c r="W47" s="310"/>
      <c r="X47" s="310"/>
      <c r="Y47" s="310"/>
      <c r="Z47" s="310"/>
    </row>
    <row r="48" spans="2:26" s="72" customFormat="1" ht="24.95" customHeight="1" thickBot="1" x14ac:dyDescent="0.3">
      <c r="B48" s="624"/>
      <c r="C48" s="625"/>
      <c r="D48" s="641"/>
      <c r="E48" s="641"/>
      <c r="F48" s="641"/>
      <c r="G48" s="641"/>
      <c r="H48" s="641"/>
      <c r="I48" s="641"/>
      <c r="J48" s="641"/>
      <c r="K48" s="336"/>
      <c r="L48" s="304"/>
      <c r="M48" s="304"/>
      <c r="N48" s="304"/>
      <c r="O48" s="304"/>
      <c r="P48" s="304"/>
      <c r="Q48" s="304"/>
      <c r="R48" s="304"/>
      <c r="S48" s="221"/>
      <c r="V48" s="331"/>
      <c r="W48" s="310"/>
      <c r="X48" s="310"/>
      <c r="Y48" s="310"/>
      <c r="Z48" s="310"/>
    </row>
    <row r="49" spans="2:25" s="72" customFormat="1" ht="9.9499999999999993" customHeight="1" x14ac:dyDescent="0.25">
      <c r="B49" s="55"/>
      <c r="C49" s="56"/>
      <c r="D49" s="9"/>
      <c r="E49" s="9"/>
      <c r="F49" s="9"/>
      <c r="G49" s="12"/>
      <c r="H49" s="12"/>
      <c r="I49" s="9"/>
      <c r="V49" s="331"/>
    </row>
    <row r="50" spans="2:25" x14ac:dyDescent="0.25">
      <c r="U50" s="72"/>
      <c r="V50" s="331"/>
      <c r="W50" s="72"/>
      <c r="X50" s="72"/>
      <c r="Y50" s="72"/>
    </row>
  </sheetData>
  <mergeCells count="83">
    <mergeCell ref="B48:C48"/>
    <mergeCell ref="D48:J48"/>
    <mergeCell ref="B45:C45"/>
    <mergeCell ref="D45:J45"/>
    <mergeCell ref="B46:C46"/>
    <mergeCell ref="D46:J46"/>
    <mergeCell ref="B47:C47"/>
    <mergeCell ref="D47:J47"/>
    <mergeCell ref="B42:C42"/>
    <mergeCell ref="D42:J42"/>
    <mergeCell ref="B43:C43"/>
    <mergeCell ref="D43:J43"/>
    <mergeCell ref="B44:C44"/>
    <mergeCell ref="D44:J44"/>
    <mergeCell ref="B39:C39"/>
    <mergeCell ref="D39:J39"/>
    <mergeCell ref="B40:C40"/>
    <mergeCell ref="D40:J40"/>
    <mergeCell ref="B41:C41"/>
    <mergeCell ref="D41:J41"/>
    <mergeCell ref="B36:C36"/>
    <mergeCell ref="D36:J36"/>
    <mergeCell ref="B37:C37"/>
    <mergeCell ref="D37:J37"/>
    <mergeCell ref="B38:C38"/>
    <mergeCell ref="D38:J38"/>
    <mergeCell ref="B35:C35"/>
    <mergeCell ref="D35:J35"/>
    <mergeCell ref="B1:S2"/>
    <mergeCell ref="L9:R9"/>
    <mergeCell ref="S9:S10"/>
    <mergeCell ref="B34:C34"/>
    <mergeCell ref="D34:J34"/>
    <mergeCell ref="D28:J28"/>
    <mergeCell ref="B23:C23"/>
    <mergeCell ref="D23:J23"/>
    <mergeCell ref="B24:C24"/>
    <mergeCell ref="D24:J24"/>
    <mergeCell ref="B25:C25"/>
    <mergeCell ref="D25:J25"/>
    <mergeCell ref="B20:C20"/>
    <mergeCell ref="D20:J20"/>
    <mergeCell ref="T9:T10"/>
    <mergeCell ref="B32:C32"/>
    <mergeCell ref="D32:J32"/>
    <mergeCell ref="B33:C33"/>
    <mergeCell ref="D33:J33"/>
    <mergeCell ref="B29:C29"/>
    <mergeCell ref="D29:J29"/>
    <mergeCell ref="B30:C30"/>
    <mergeCell ref="D30:J30"/>
    <mergeCell ref="B31:C31"/>
    <mergeCell ref="D31:J31"/>
    <mergeCell ref="B26:C26"/>
    <mergeCell ref="D26:J26"/>
    <mergeCell ref="B27:C27"/>
    <mergeCell ref="D27:J27"/>
    <mergeCell ref="B28:C28"/>
    <mergeCell ref="B22:C22"/>
    <mergeCell ref="D22:J22"/>
    <mergeCell ref="B17:C17"/>
    <mergeCell ref="D17:J17"/>
    <mergeCell ref="B18:C18"/>
    <mergeCell ref="D18:J18"/>
    <mergeCell ref="B19:C19"/>
    <mergeCell ref="D19:J19"/>
    <mergeCell ref="B15:C15"/>
    <mergeCell ref="D15:J15"/>
    <mergeCell ref="B16:C16"/>
    <mergeCell ref="D16:J16"/>
    <mergeCell ref="B21:C21"/>
    <mergeCell ref="D21:J21"/>
    <mergeCell ref="B12:C12"/>
    <mergeCell ref="D12:J12"/>
    <mergeCell ref="B13:C13"/>
    <mergeCell ref="D13:J13"/>
    <mergeCell ref="B14:C14"/>
    <mergeCell ref="D14:J14"/>
    <mergeCell ref="B9:C10"/>
    <mergeCell ref="D9:J10"/>
    <mergeCell ref="K9:K10"/>
    <mergeCell ref="B11:C11"/>
    <mergeCell ref="D11:J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portrait" horizontalDpi="1200" verticalDpi="1200" r:id="rId1"/>
  <headerFooter>
    <oddFooter>&amp;L&amp;"Arial Narrow,Normal"&amp;10&amp;A
&amp;F&amp;R&amp;"Arial Narrow,Normal"&amp;10Página &amp;P de &amp;N</oddFooter>
  </headerFooter>
  <colBreaks count="1" manualBreakCount="1">
    <brk id="20" max="4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2156E2C64EAC4288D1C4C998CE28F9" ma:contentTypeVersion="0" ma:contentTypeDescription="Crie um novo documento." ma:contentTypeScope="" ma:versionID="2b6865b6910ca1b9a9fc223af4f1e86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e078010f886becc52d8153076464f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91A0806-27C7-48D2-874B-E1231DFD03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5243C-103E-46E3-8531-12C0F3956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FAE452-36B1-4419-AF9A-915F7049E0E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94</vt:i4>
      </vt:variant>
      <vt:variant>
        <vt:lpstr>Intervalos Nomeados</vt:lpstr>
      </vt:variant>
      <vt:variant>
        <vt:i4>187</vt:i4>
      </vt:variant>
    </vt:vector>
  </HeadingPairs>
  <TitlesOfParts>
    <vt:vector size="281" baseType="lpstr">
      <vt:lpstr>DADOS DA OBRA</vt:lpstr>
      <vt:lpstr>RESUMO LEVTO</vt:lpstr>
      <vt:lpstr>BL1-SER PRE-R00</vt:lpstr>
      <vt:lpstr>BL1-MOV-TER-R00</vt:lpstr>
      <vt:lpstr>BL1-CREMALHEIRA-R00</vt:lpstr>
      <vt:lpstr>BL1-FUN-EST-R00</vt:lpstr>
      <vt:lpstr>BL1-FUN-BLO-R00</vt:lpstr>
      <vt:lpstr>BL1-FUN-BAL-R00</vt:lpstr>
      <vt:lpstr>BL1-FUN-COR-R00</vt:lpstr>
      <vt:lpstr>BL1-FUN-BLO-RET-R00</vt:lpstr>
      <vt:lpstr>BL1-FUN-BAL-RET-R00</vt:lpstr>
      <vt:lpstr>BL1-EST-PIL-R00</vt:lpstr>
      <vt:lpstr>BL1-EST-PIL-RET-R00</vt:lpstr>
      <vt:lpstr>BL1-EST-VIG-R00</vt:lpstr>
      <vt:lpstr>BL1-EST-VIG-RET-R00</vt:lpstr>
      <vt:lpstr>BL1-EST-LAJ-R00</vt:lpstr>
      <vt:lpstr>BL1-EST-ESC-R00</vt:lpstr>
      <vt:lpstr>BL1-EST-CON-R00</vt:lpstr>
      <vt:lpstr>BL1-ALV-SUB-R00</vt:lpstr>
      <vt:lpstr>BL1-ALV-TER-R00</vt:lpstr>
      <vt:lpstr>BL1-ALV-1 PAV-R00</vt:lpstr>
      <vt:lpstr>BL1-ALV-2 PAV-R00</vt:lpstr>
      <vt:lpstr>BL1-ALV- 3 PAV-R00</vt:lpstr>
      <vt:lpstr>BL1-ALV-4 PAV-R00</vt:lpstr>
      <vt:lpstr>BL1-ALV- COB-R00</vt:lpstr>
      <vt:lpstr>BL1-ESQ-SUB-R00</vt:lpstr>
      <vt:lpstr>BL1-ESQ-TER-R00</vt:lpstr>
      <vt:lpstr>BL1-ESQ-1 PAV-R00</vt:lpstr>
      <vt:lpstr>BL1-ESQ-2 PAV-R00</vt:lpstr>
      <vt:lpstr>BL1-ESQ-3 PAV-R00</vt:lpstr>
      <vt:lpstr>BL1-ESQ-4 PAV-R00</vt:lpstr>
      <vt:lpstr>BL1-ESQ-COB-R00</vt:lpstr>
      <vt:lpstr>BL1-IMP-SUB-R00</vt:lpstr>
      <vt:lpstr>BL1-IMP-TER-R00</vt:lpstr>
      <vt:lpstr>BL1-IMP-1 PAV-R00</vt:lpstr>
      <vt:lpstr>BL1-IMP-2 PAV-R00</vt:lpstr>
      <vt:lpstr>BL1-IMP-3 PAV-R00</vt:lpstr>
      <vt:lpstr>BL1-IMP-4 PAV-R00</vt:lpstr>
      <vt:lpstr>BL1-IMP-COB-R00</vt:lpstr>
      <vt:lpstr>BL1-IMP-SUB-COMP-R00</vt:lpstr>
      <vt:lpstr>BL1-FOR-SUB-R00</vt:lpstr>
      <vt:lpstr>BL1-FOR-TER-R00</vt:lpstr>
      <vt:lpstr>BL1-FOR-1 PAV-R00</vt:lpstr>
      <vt:lpstr>BL1-FOR-2 PAV-R00</vt:lpstr>
      <vt:lpstr>BL1-FOR-3 PAV-R00</vt:lpstr>
      <vt:lpstr>BL1-FOR-4 PAV-R00</vt:lpstr>
      <vt:lpstr>BL1-REV-SUB-R00</vt:lpstr>
      <vt:lpstr>BL1-REV-TER-R00</vt:lpstr>
      <vt:lpstr>BL1-REV-1 PAV-R00</vt:lpstr>
      <vt:lpstr>BL1-REV-2 PAV-R00</vt:lpstr>
      <vt:lpstr>BL1-REV-3 PAV-R00</vt:lpstr>
      <vt:lpstr>BL1-REV-4 PAV-R00</vt:lpstr>
      <vt:lpstr>BL1-REV-COB-R00</vt:lpstr>
      <vt:lpstr>BL1-REV-FAC-R00</vt:lpstr>
      <vt:lpstr>BL1-PAV-SUB-R00</vt:lpstr>
      <vt:lpstr>BL1-PAV-TER-R00 </vt:lpstr>
      <vt:lpstr>BL1-PAV-1 PAV-R00</vt:lpstr>
      <vt:lpstr>BL1-PAV-2 PAV-R00</vt:lpstr>
      <vt:lpstr>BL1-PAV-3 PAV-R00</vt:lpstr>
      <vt:lpstr>BL1-PAV-4 PAV-R00</vt:lpstr>
      <vt:lpstr>BL1-PAV-COB-R00</vt:lpstr>
      <vt:lpstr>BL1-ACU-SUB-R00</vt:lpstr>
      <vt:lpstr>BL1-ACU-TER-R00</vt:lpstr>
      <vt:lpstr>BL1-ACU-1 PAV-R00</vt:lpstr>
      <vt:lpstr>BL1-ACU-2 PAV-R00</vt:lpstr>
      <vt:lpstr>BL1-ACU-3 PAV-R00</vt:lpstr>
      <vt:lpstr>BL1-ACU-4 PAV-R00</vt:lpstr>
      <vt:lpstr>BL1-SAN-SUB-R00</vt:lpstr>
      <vt:lpstr>BL1-SAN-TER-R00</vt:lpstr>
      <vt:lpstr>BL1-SAN-1 PAV-R00</vt:lpstr>
      <vt:lpstr>BL1-SAN-2 PAV-R00</vt:lpstr>
      <vt:lpstr>BL1-SAN-3 PAV-R00</vt:lpstr>
      <vt:lpstr>BL1-SAN-4 PAV-R00</vt:lpstr>
      <vt:lpstr>BL1-BAN-SUB-R00</vt:lpstr>
      <vt:lpstr>BL1-BAN-TER-R00</vt:lpstr>
      <vt:lpstr>BL1-BAN-1 PAV-R00</vt:lpstr>
      <vt:lpstr>BL1-BAN-2 PAV-R00</vt:lpstr>
      <vt:lpstr>BL1-BAN-3 PAV-R00</vt:lpstr>
      <vt:lpstr>BL1-BAN-4 PAV-R00 </vt:lpstr>
      <vt:lpstr>BL1-AGF-IND-R00</vt:lpstr>
      <vt:lpstr>BL1-ESG-IND-R00</vt:lpstr>
      <vt:lpstr>BL1-APL-IND-R00</vt:lpstr>
      <vt:lpstr>BL1-CLI-DUT-SUB-R00</vt:lpstr>
      <vt:lpstr>BL1-CLI-DUT-TER-R00</vt:lpstr>
      <vt:lpstr>BL1-CLI-DUT-1 PAV-R00</vt:lpstr>
      <vt:lpstr>BL1-CLI-DUT-2 PAV-R00</vt:lpstr>
      <vt:lpstr>BL1-CLI-DUT-3 PAV-R00</vt:lpstr>
      <vt:lpstr>BL1-CLI-DUT-4 PAV-R00</vt:lpstr>
      <vt:lpstr>BL1-CLI-DUT-COB-R00</vt:lpstr>
      <vt:lpstr>BL1-ELE-IND-R00</vt:lpstr>
      <vt:lpstr>BL1-LUM-IND-R00</vt:lpstr>
      <vt:lpstr>BL1-SDAI-IND-R00</vt:lpstr>
      <vt:lpstr>BL1-SPDA-IND-R00</vt:lpstr>
      <vt:lpstr>BL1-DADOS-IND-R00</vt:lpstr>
      <vt:lpstr>'BL1-ACU-1 PAV-R00'!Area_de_impressao</vt:lpstr>
      <vt:lpstr>'BL1-ACU-2 PAV-R00'!Area_de_impressao</vt:lpstr>
      <vt:lpstr>'BL1-ACU-3 PAV-R00'!Area_de_impressao</vt:lpstr>
      <vt:lpstr>'BL1-ACU-4 PAV-R00'!Area_de_impressao</vt:lpstr>
      <vt:lpstr>'BL1-ACU-SUB-R00'!Area_de_impressao</vt:lpstr>
      <vt:lpstr>'BL1-ACU-TER-R00'!Area_de_impressao</vt:lpstr>
      <vt:lpstr>'BL1-AGF-IND-R00'!Area_de_impressao</vt:lpstr>
      <vt:lpstr>'BL1-ALV- 3 PAV-R00'!Area_de_impressao</vt:lpstr>
      <vt:lpstr>'BL1-ALV- COB-R00'!Area_de_impressao</vt:lpstr>
      <vt:lpstr>'BL1-ALV-1 PAV-R00'!Area_de_impressao</vt:lpstr>
      <vt:lpstr>'BL1-ALV-2 PAV-R00'!Area_de_impressao</vt:lpstr>
      <vt:lpstr>'BL1-ALV-4 PAV-R00'!Area_de_impressao</vt:lpstr>
      <vt:lpstr>'BL1-ALV-SUB-R00'!Area_de_impressao</vt:lpstr>
      <vt:lpstr>'BL1-ALV-TER-R00'!Area_de_impressao</vt:lpstr>
      <vt:lpstr>'BL1-APL-IND-R00'!Area_de_impressao</vt:lpstr>
      <vt:lpstr>'BL1-BAN-1 PAV-R00'!Area_de_impressao</vt:lpstr>
      <vt:lpstr>'BL1-BAN-2 PAV-R00'!Area_de_impressao</vt:lpstr>
      <vt:lpstr>'BL1-BAN-3 PAV-R00'!Area_de_impressao</vt:lpstr>
      <vt:lpstr>'BL1-BAN-4 PAV-R00 '!Area_de_impressao</vt:lpstr>
      <vt:lpstr>'BL1-BAN-SUB-R00'!Area_de_impressao</vt:lpstr>
      <vt:lpstr>'BL1-BAN-TER-R00'!Area_de_impressao</vt:lpstr>
      <vt:lpstr>'BL1-CLI-DUT-1 PAV-R00'!Area_de_impressao</vt:lpstr>
      <vt:lpstr>'BL1-CLI-DUT-2 PAV-R00'!Area_de_impressao</vt:lpstr>
      <vt:lpstr>'BL1-CLI-DUT-3 PAV-R00'!Area_de_impressao</vt:lpstr>
      <vt:lpstr>'BL1-CLI-DUT-4 PAV-R00'!Area_de_impressao</vt:lpstr>
      <vt:lpstr>'BL1-CLI-DUT-COB-R00'!Area_de_impressao</vt:lpstr>
      <vt:lpstr>'BL1-CLI-DUT-SUB-R00'!Area_de_impressao</vt:lpstr>
      <vt:lpstr>'BL1-CLI-DUT-TER-R00'!Area_de_impressao</vt:lpstr>
      <vt:lpstr>'BL1-CREMALHEIRA-R00'!Area_de_impressao</vt:lpstr>
      <vt:lpstr>'BL1-DADOS-IND-R00'!Area_de_impressao</vt:lpstr>
      <vt:lpstr>'BL1-ELE-IND-R00'!Area_de_impressao</vt:lpstr>
      <vt:lpstr>'BL1-ESG-IND-R00'!Area_de_impressao</vt:lpstr>
      <vt:lpstr>'BL1-ESQ-1 PAV-R00'!Area_de_impressao</vt:lpstr>
      <vt:lpstr>'BL1-ESQ-2 PAV-R00'!Area_de_impressao</vt:lpstr>
      <vt:lpstr>'BL1-ESQ-3 PAV-R00'!Area_de_impressao</vt:lpstr>
      <vt:lpstr>'BL1-ESQ-4 PAV-R00'!Area_de_impressao</vt:lpstr>
      <vt:lpstr>'BL1-ESQ-COB-R00'!Area_de_impressao</vt:lpstr>
      <vt:lpstr>'BL1-ESQ-SUB-R00'!Area_de_impressao</vt:lpstr>
      <vt:lpstr>'BL1-ESQ-TER-R00'!Area_de_impressao</vt:lpstr>
      <vt:lpstr>'BL1-EST-CON-R00'!Area_de_impressao</vt:lpstr>
      <vt:lpstr>'BL1-EST-ESC-R00'!Area_de_impressao</vt:lpstr>
      <vt:lpstr>'BL1-EST-LAJ-R00'!Area_de_impressao</vt:lpstr>
      <vt:lpstr>'BL1-EST-PIL-R00'!Area_de_impressao</vt:lpstr>
      <vt:lpstr>'BL1-EST-PIL-RET-R00'!Area_de_impressao</vt:lpstr>
      <vt:lpstr>'BL1-EST-VIG-R00'!Area_de_impressao</vt:lpstr>
      <vt:lpstr>'BL1-EST-VIG-RET-R00'!Area_de_impressao</vt:lpstr>
      <vt:lpstr>'BL1-FOR-1 PAV-R00'!Area_de_impressao</vt:lpstr>
      <vt:lpstr>'BL1-FOR-2 PAV-R00'!Area_de_impressao</vt:lpstr>
      <vt:lpstr>'BL1-FOR-3 PAV-R00'!Area_de_impressao</vt:lpstr>
      <vt:lpstr>'BL1-FOR-4 PAV-R00'!Area_de_impressao</vt:lpstr>
      <vt:lpstr>'BL1-FOR-SUB-R00'!Area_de_impressao</vt:lpstr>
      <vt:lpstr>'BL1-FOR-TER-R00'!Area_de_impressao</vt:lpstr>
      <vt:lpstr>'BL1-FUN-BAL-R00'!Area_de_impressao</vt:lpstr>
      <vt:lpstr>'BL1-FUN-BAL-RET-R00'!Area_de_impressao</vt:lpstr>
      <vt:lpstr>'BL1-FUN-BLO-R00'!Area_de_impressao</vt:lpstr>
      <vt:lpstr>'BL1-FUN-BLO-RET-R00'!Area_de_impressao</vt:lpstr>
      <vt:lpstr>'BL1-FUN-COR-R00'!Area_de_impressao</vt:lpstr>
      <vt:lpstr>'BL1-FUN-EST-R00'!Area_de_impressao</vt:lpstr>
      <vt:lpstr>'BL1-IMP-1 PAV-R00'!Area_de_impressao</vt:lpstr>
      <vt:lpstr>'BL1-IMP-2 PAV-R00'!Area_de_impressao</vt:lpstr>
      <vt:lpstr>'BL1-IMP-3 PAV-R00'!Area_de_impressao</vt:lpstr>
      <vt:lpstr>'BL1-IMP-4 PAV-R00'!Area_de_impressao</vt:lpstr>
      <vt:lpstr>'BL1-IMP-COB-R00'!Area_de_impressao</vt:lpstr>
      <vt:lpstr>'BL1-IMP-SUB-COMP-R00'!Area_de_impressao</vt:lpstr>
      <vt:lpstr>'BL1-IMP-SUB-R00'!Area_de_impressao</vt:lpstr>
      <vt:lpstr>'BL1-IMP-TER-R00'!Area_de_impressao</vt:lpstr>
      <vt:lpstr>'BL1-LUM-IND-R00'!Area_de_impressao</vt:lpstr>
      <vt:lpstr>'BL1-MOV-TER-R00'!Area_de_impressao</vt:lpstr>
      <vt:lpstr>'BL1-PAV-1 PAV-R00'!Area_de_impressao</vt:lpstr>
      <vt:lpstr>'BL1-PAV-2 PAV-R00'!Area_de_impressao</vt:lpstr>
      <vt:lpstr>'BL1-PAV-3 PAV-R00'!Area_de_impressao</vt:lpstr>
      <vt:lpstr>'BL1-PAV-4 PAV-R00'!Area_de_impressao</vt:lpstr>
      <vt:lpstr>'BL1-PAV-COB-R00'!Area_de_impressao</vt:lpstr>
      <vt:lpstr>'BL1-PAV-SUB-R00'!Area_de_impressao</vt:lpstr>
      <vt:lpstr>'BL1-PAV-TER-R00 '!Area_de_impressao</vt:lpstr>
      <vt:lpstr>'BL1-REV-1 PAV-R00'!Area_de_impressao</vt:lpstr>
      <vt:lpstr>'BL1-REV-2 PAV-R00'!Area_de_impressao</vt:lpstr>
      <vt:lpstr>'BL1-REV-3 PAV-R00'!Area_de_impressao</vt:lpstr>
      <vt:lpstr>'BL1-REV-4 PAV-R00'!Area_de_impressao</vt:lpstr>
      <vt:lpstr>'BL1-REV-COB-R00'!Area_de_impressao</vt:lpstr>
      <vt:lpstr>'BL1-REV-FAC-R00'!Area_de_impressao</vt:lpstr>
      <vt:lpstr>'BL1-REV-SUB-R00'!Area_de_impressao</vt:lpstr>
      <vt:lpstr>'BL1-REV-TER-R00'!Area_de_impressao</vt:lpstr>
      <vt:lpstr>'BL1-SAN-1 PAV-R00'!Area_de_impressao</vt:lpstr>
      <vt:lpstr>'BL1-SAN-2 PAV-R00'!Area_de_impressao</vt:lpstr>
      <vt:lpstr>'BL1-SAN-3 PAV-R00'!Area_de_impressao</vt:lpstr>
      <vt:lpstr>'BL1-SAN-4 PAV-R00'!Area_de_impressao</vt:lpstr>
      <vt:lpstr>'BL1-SAN-SUB-R00'!Area_de_impressao</vt:lpstr>
      <vt:lpstr>'BL1-SAN-TER-R00'!Area_de_impressao</vt:lpstr>
      <vt:lpstr>'BL1-SDAI-IND-R00'!Area_de_impressao</vt:lpstr>
      <vt:lpstr>'BL1-SER PRE-R00'!Area_de_impressao</vt:lpstr>
      <vt:lpstr>'BL1-SPDA-IND-R00'!Area_de_impressao</vt:lpstr>
      <vt:lpstr>'DADOS DA OBRA'!Area_de_impressao</vt:lpstr>
      <vt:lpstr>'RESUMO LEVTO'!Area_de_impressao</vt:lpstr>
      <vt:lpstr>'BL1-ACU-1 PAV-R00'!Titulos_de_impressao</vt:lpstr>
      <vt:lpstr>'BL1-ACU-2 PAV-R00'!Titulos_de_impressao</vt:lpstr>
      <vt:lpstr>'BL1-ACU-3 PAV-R00'!Titulos_de_impressao</vt:lpstr>
      <vt:lpstr>'BL1-ACU-4 PAV-R00'!Titulos_de_impressao</vt:lpstr>
      <vt:lpstr>'BL1-ACU-SUB-R00'!Titulos_de_impressao</vt:lpstr>
      <vt:lpstr>'BL1-ACU-TER-R00'!Titulos_de_impressao</vt:lpstr>
      <vt:lpstr>'BL1-AGF-IND-R00'!Titulos_de_impressao</vt:lpstr>
      <vt:lpstr>'BL1-ALV- 3 PAV-R00'!Titulos_de_impressao</vt:lpstr>
      <vt:lpstr>'BL1-ALV- COB-R00'!Titulos_de_impressao</vt:lpstr>
      <vt:lpstr>'BL1-ALV-1 PAV-R00'!Titulos_de_impressao</vt:lpstr>
      <vt:lpstr>'BL1-ALV-2 PAV-R00'!Titulos_de_impressao</vt:lpstr>
      <vt:lpstr>'BL1-ALV-4 PAV-R00'!Titulos_de_impressao</vt:lpstr>
      <vt:lpstr>'BL1-ALV-SUB-R00'!Titulos_de_impressao</vt:lpstr>
      <vt:lpstr>'BL1-ALV-TER-R00'!Titulos_de_impressao</vt:lpstr>
      <vt:lpstr>'BL1-APL-IND-R00'!Titulos_de_impressao</vt:lpstr>
      <vt:lpstr>'BL1-BAN-1 PAV-R00'!Titulos_de_impressao</vt:lpstr>
      <vt:lpstr>'BL1-BAN-2 PAV-R00'!Titulos_de_impressao</vt:lpstr>
      <vt:lpstr>'BL1-BAN-3 PAV-R00'!Titulos_de_impressao</vt:lpstr>
      <vt:lpstr>'BL1-BAN-4 PAV-R00 '!Titulos_de_impressao</vt:lpstr>
      <vt:lpstr>'BL1-BAN-SUB-R00'!Titulos_de_impressao</vt:lpstr>
      <vt:lpstr>'BL1-BAN-TER-R00'!Titulos_de_impressao</vt:lpstr>
      <vt:lpstr>'BL1-CLI-DUT-1 PAV-R00'!Titulos_de_impressao</vt:lpstr>
      <vt:lpstr>'BL1-CLI-DUT-2 PAV-R00'!Titulos_de_impressao</vt:lpstr>
      <vt:lpstr>'BL1-CLI-DUT-3 PAV-R00'!Titulos_de_impressao</vt:lpstr>
      <vt:lpstr>'BL1-CLI-DUT-4 PAV-R00'!Titulos_de_impressao</vt:lpstr>
      <vt:lpstr>'BL1-CLI-DUT-COB-R00'!Titulos_de_impressao</vt:lpstr>
      <vt:lpstr>'BL1-CLI-DUT-SUB-R00'!Titulos_de_impressao</vt:lpstr>
      <vt:lpstr>'BL1-CLI-DUT-TER-R00'!Titulos_de_impressao</vt:lpstr>
      <vt:lpstr>'BL1-CREMALHEIRA-R00'!Titulos_de_impressao</vt:lpstr>
      <vt:lpstr>'BL1-DADOS-IND-R00'!Titulos_de_impressao</vt:lpstr>
      <vt:lpstr>'BL1-ELE-IND-R00'!Titulos_de_impressao</vt:lpstr>
      <vt:lpstr>'BL1-ESG-IND-R00'!Titulos_de_impressao</vt:lpstr>
      <vt:lpstr>'BL1-ESQ-1 PAV-R00'!Titulos_de_impressao</vt:lpstr>
      <vt:lpstr>'BL1-ESQ-2 PAV-R00'!Titulos_de_impressao</vt:lpstr>
      <vt:lpstr>'BL1-ESQ-3 PAV-R00'!Titulos_de_impressao</vt:lpstr>
      <vt:lpstr>'BL1-ESQ-4 PAV-R00'!Titulos_de_impressao</vt:lpstr>
      <vt:lpstr>'BL1-ESQ-COB-R00'!Titulos_de_impressao</vt:lpstr>
      <vt:lpstr>'BL1-ESQ-SUB-R00'!Titulos_de_impressao</vt:lpstr>
      <vt:lpstr>'BL1-ESQ-TER-R00'!Titulos_de_impressao</vt:lpstr>
      <vt:lpstr>'BL1-EST-CON-R00'!Titulos_de_impressao</vt:lpstr>
      <vt:lpstr>'BL1-EST-ESC-R00'!Titulos_de_impressao</vt:lpstr>
      <vt:lpstr>'BL1-EST-LAJ-R00'!Titulos_de_impressao</vt:lpstr>
      <vt:lpstr>'BL1-EST-PIL-R00'!Titulos_de_impressao</vt:lpstr>
      <vt:lpstr>'BL1-EST-PIL-RET-R00'!Titulos_de_impressao</vt:lpstr>
      <vt:lpstr>'BL1-EST-VIG-R00'!Titulos_de_impressao</vt:lpstr>
      <vt:lpstr>'BL1-EST-VIG-RET-R00'!Titulos_de_impressao</vt:lpstr>
      <vt:lpstr>'BL1-FOR-1 PAV-R00'!Titulos_de_impressao</vt:lpstr>
      <vt:lpstr>'BL1-FOR-2 PAV-R00'!Titulos_de_impressao</vt:lpstr>
      <vt:lpstr>'BL1-FOR-3 PAV-R00'!Titulos_de_impressao</vt:lpstr>
      <vt:lpstr>'BL1-FOR-4 PAV-R00'!Titulos_de_impressao</vt:lpstr>
      <vt:lpstr>'BL1-FOR-SUB-R00'!Titulos_de_impressao</vt:lpstr>
      <vt:lpstr>'BL1-FOR-TER-R00'!Titulos_de_impressao</vt:lpstr>
      <vt:lpstr>'BL1-FUN-BAL-R00'!Titulos_de_impressao</vt:lpstr>
      <vt:lpstr>'BL1-FUN-BAL-RET-R00'!Titulos_de_impressao</vt:lpstr>
      <vt:lpstr>'BL1-FUN-BLO-R00'!Titulos_de_impressao</vt:lpstr>
      <vt:lpstr>'BL1-FUN-BLO-RET-R00'!Titulos_de_impressao</vt:lpstr>
      <vt:lpstr>'BL1-FUN-COR-R00'!Titulos_de_impressao</vt:lpstr>
      <vt:lpstr>'BL1-FUN-EST-R00'!Titulos_de_impressao</vt:lpstr>
      <vt:lpstr>'BL1-IMP-1 PAV-R00'!Titulos_de_impressao</vt:lpstr>
      <vt:lpstr>'BL1-IMP-2 PAV-R00'!Titulos_de_impressao</vt:lpstr>
      <vt:lpstr>'BL1-IMP-3 PAV-R00'!Titulos_de_impressao</vt:lpstr>
      <vt:lpstr>'BL1-IMP-4 PAV-R00'!Titulos_de_impressao</vt:lpstr>
      <vt:lpstr>'BL1-IMP-COB-R00'!Titulos_de_impressao</vt:lpstr>
      <vt:lpstr>'BL1-IMP-SUB-COMP-R00'!Titulos_de_impressao</vt:lpstr>
      <vt:lpstr>'BL1-IMP-SUB-R00'!Titulos_de_impressao</vt:lpstr>
      <vt:lpstr>'BL1-IMP-TER-R00'!Titulos_de_impressao</vt:lpstr>
      <vt:lpstr>'BL1-LUM-IND-R00'!Titulos_de_impressao</vt:lpstr>
      <vt:lpstr>'BL1-MOV-TER-R00'!Titulos_de_impressao</vt:lpstr>
      <vt:lpstr>'BL1-PAV-1 PAV-R00'!Titulos_de_impressao</vt:lpstr>
      <vt:lpstr>'BL1-PAV-2 PAV-R00'!Titulos_de_impressao</vt:lpstr>
      <vt:lpstr>'BL1-PAV-3 PAV-R00'!Titulos_de_impressao</vt:lpstr>
      <vt:lpstr>'BL1-PAV-4 PAV-R00'!Titulos_de_impressao</vt:lpstr>
      <vt:lpstr>'BL1-PAV-COB-R00'!Titulos_de_impressao</vt:lpstr>
      <vt:lpstr>'BL1-PAV-SUB-R00'!Titulos_de_impressao</vt:lpstr>
      <vt:lpstr>'BL1-PAV-TER-R00 '!Titulos_de_impressao</vt:lpstr>
      <vt:lpstr>'BL1-REV-1 PAV-R00'!Titulos_de_impressao</vt:lpstr>
      <vt:lpstr>'BL1-REV-2 PAV-R00'!Titulos_de_impressao</vt:lpstr>
      <vt:lpstr>'BL1-REV-3 PAV-R00'!Titulos_de_impressao</vt:lpstr>
      <vt:lpstr>'BL1-REV-4 PAV-R00'!Titulos_de_impressao</vt:lpstr>
      <vt:lpstr>'BL1-REV-COB-R00'!Titulos_de_impressao</vt:lpstr>
      <vt:lpstr>'BL1-REV-FAC-R00'!Titulos_de_impressao</vt:lpstr>
      <vt:lpstr>'BL1-REV-SUB-R00'!Titulos_de_impressao</vt:lpstr>
      <vt:lpstr>'BL1-REV-TER-R00'!Titulos_de_impressao</vt:lpstr>
      <vt:lpstr>'BL1-SAN-1 PAV-R00'!Titulos_de_impressao</vt:lpstr>
      <vt:lpstr>'BL1-SAN-2 PAV-R00'!Titulos_de_impressao</vt:lpstr>
      <vt:lpstr>'BL1-SAN-3 PAV-R00'!Titulos_de_impressao</vt:lpstr>
      <vt:lpstr>'BL1-SAN-4 PAV-R00'!Titulos_de_impressao</vt:lpstr>
      <vt:lpstr>'BL1-SAN-SUB-R00'!Titulos_de_impressao</vt:lpstr>
      <vt:lpstr>'BL1-SAN-TER-R00'!Titulos_de_impressao</vt:lpstr>
      <vt:lpstr>'BL1-SDAI-IND-R00'!Titulos_de_impressao</vt:lpstr>
      <vt:lpstr>'BL1-SER PRE-R00'!Titulos_de_impressao</vt:lpstr>
      <vt:lpstr>'BL1-SPDA-IND-R00'!Titulos_de_impressao</vt:lpstr>
      <vt:lpstr>'RESUMO LEVTO'!Titulos_de_impressao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Alves Silva</dc:creator>
  <cp:lastModifiedBy>THIAGO ALVES SILVA</cp:lastModifiedBy>
  <cp:lastPrinted>2026-03-02T08:11:05Z</cp:lastPrinted>
  <dcterms:created xsi:type="dcterms:W3CDTF">2012-03-26T12:45:23Z</dcterms:created>
  <dcterms:modified xsi:type="dcterms:W3CDTF">2026-03-18T17:32:09Z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0x010100AE2156E2C64EAC4288D1C4C998CE28F9</vt:lpwstr>
  </property>
</Properties>
</file>