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F:\Levantamentos\"/>
    </mc:Choice>
  </mc:AlternateContent>
  <xr:revisionPtr revIDLastSave="0" documentId="13_ncr:1_{E1601AAA-9B78-434F-85FF-EA9F8D6DBC23}" xr6:coauthVersionLast="47" xr6:coauthVersionMax="47" xr10:uidLastSave="{00000000-0000-0000-0000-000000000000}"/>
  <bookViews>
    <workbookView xWindow="-120" yWindow="-120" windowWidth="20730" windowHeight="11160" tabRatio="962" firstSheet="1" activeTab="1" xr2:uid="{00000000-000D-0000-FFFF-FFFF00000000}"/>
  </bookViews>
  <sheets>
    <sheet name="DADOS DA OBRA" sheetId="551" r:id="rId1"/>
    <sheet name="RESUMO LEVTO" sheetId="639" r:id="rId2"/>
    <sheet name="BL2-MOV-TER-R00" sheetId="875" r:id="rId3"/>
    <sheet name="BL2-CON-EST-R00" sheetId="743" r:id="rId4"/>
    <sheet name="BL2-CON-LAJ-R00" sheetId="751" r:id="rId5"/>
    <sheet name="BL2-EST MET-R00" sheetId="876" r:id="rId6"/>
    <sheet name="BL2-ALV-TER-R00" sheetId="814" r:id="rId7"/>
    <sheet name="BL2-ALV-1 PAV-R00" sheetId="867" r:id="rId8"/>
    <sheet name="BL2-ALV-COB-R00" sheetId="868" r:id="rId9"/>
    <sheet name="BL2-ESQ-TER-R00" sheetId="699" r:id="rId10"/>
    <sheet name="BL2-ESQ-1 PAV-R00" sheetId="869" r:id="rId11"/>
    <sheet name="BL2-IMP-TER-R00" sheetId="822" r:id="rId12"/>
    <sheet name="BL2-IMP-1 PAV-R00" sheetId="863" r:id="rId13"/>
    <sheet name="BL2-IMP-COB-R00" sheetId="864" r:id="rId14"/>
    <sheet name="BL2-FOR-TER-R00" sheetId="828" r:id="rId15"/>
    <sheet name="BL2-FOR-1 PAV-R00" sheetId="829" r:id="rId16"/>
    <sheet name="BL2-REV-TER-R00" sheetId="833" r:id="rId17"/>
    <sheet name="BL2-REV-1 PAV-R00" sheetId="834" r:id="rId18"/>
    <sheet name="BL2-REV-FAC-R00" sheetId="838" r:id="rId19"/>
    <sheet name="BL2-PAV-TER-R00 " sheetId="839" r:id="rId20"/>
    <sheet name="BL2-PAV-1 PAV-R00 " sheetId="865" r:id="rId21"/>
    <sheet name="BL2-SAN-TER-R00" sheetId="856" r:id="rId22"/>
    <sheet name="BL2-SAN-1 PAV-R00" sheetId="866" r:id="rId23"/>
    <sheet name="BL2-BAN-TER-R00" sheetId="646" r:id="rId24"/>
    <sheet name="BL2-BAN-1 PAV-R00" sheetId="872" r:id="rId25"/>
    <sheet name="BL2-AGF-IND-R00" sheetId="801" r:id="rId26"/>
    <sheet name="BL2-ESG-IND-R00" sheetId="861" r:id="rId27"/>
    <sheet name="BL2-ELE-IND-R00" sheetId="805" r:id="rId28"/>
    <sheet name="BL2-LUM-IND-R00" sheetId="806" r:id="rId29"/>
    <sheet name="BL2-DADOS-IND-R00" sheetId="807" r:id="rId30"/>
    <sheet name="BL2-SPDA-IND-R00" sheetId="798" r:id="rId31"/>
    <sheet name="BL2-SDAI-IND-R00" sheetId="870" r:id="rId32"/>
    <sheet name="BL2-CLI-DUT-TER-R00" sheetId="873" r:id="rId33"/>
    <sheet name="BL2-CLI-DUT-1 PAV-R00" sheetId="874" r:id="rId34"/>
  </sheets>
  <externalReferences>
    <externalReference r:id="rId35"/>
    <externalReference r:id="rId36"/>
    <externalReference r:id="rId37"/>
    <externalReference r:id="rId38"/>
  </externalReferences>
  <definedNames>
    <definedName name="_xlnm.Print_Area" localSheetId="25">'BL2-AGF-IND-R00'!$A$1:$S$31</definedName>
    <definedName name="_xlnm.Print_Area" localSheetId="7">'BL2-ALV-1 PAV-R00'!$A$1:$P$65</definedName>
    <definedName name="_xlnm.Print_Area" localSheetId="8">'BL2-ALV-COB-R00'!$A$1:$P$54</definedName>
    <definedName name="_xlnm.Print_Area" localSheetId="6">'BL2-ALV-TER-R00'!$A$1:$P$64</definedName>
    <definedName name="_xlnm.Print_Area" localSheetId="24">'BL2-BAN-1 PAV-R00'!$A$1:$O$19</definedName>
    <definedName name="_xlnm.Print_Area" localSheetId="23">'BL2-BAN-TER-R00'!$A$1:$O$29</definedName>
    <definedName name="_xlnm.Print_Area" localSheetId="33">'BL2-CLI-DUT-1 PAV-R00'!$A$1:$K$61</definedName>
    <definedName name="_xlnm.Print_Area" localSheetId="32">'BL2-CLI-DUT-TER-R00'!$A$1:$K$74</definedName>
    <definedName name="_xlnm.Print_Area" localSheetId="3">'BL2-CON-EST-R00'!$A$1:$O$16</definedName>
    <definedName name="_xlnm.Print_Area" localSheetId="4">'BL2-CON-LAJ-R00'!$A$1:$AF$22</definedName>
    <definedName name="_xlnm.Print_Area" localSheetId="29">'BL2-DADOS-IND-R00'!$A$1:$R$50</definedName>
    <definedName name="_xlnm.Print_Area" localSheetId="27">'BL2-ELE-IND-R00'!$A$1:$R$76</definedName>
    <definedName name="_xlnm.Print_Area" localSheetId="26">'BL2-ESG-IND-R00'!$A$1:$S$38</definedName>
    <definedName name="_xlnm.Print_Area" localSheetId="10">'BL2-ESQ-1 PAV-R00'!$A$1:$Q$60</definedName>
    <definedName name="_xlnm.Print_Area" localSheetId="9">'BL2-ESQ-TER-R00'!$A$1:$Q$60</definedName>
    <definedName name="_xlnm.Print_Area" localSheetId="5">'BL2-EST MET-R00'!$A$1:$O$19</definedName>
    <definedName name="_xlnm.Print_Area" localSheetId="15">'BL2-FOR-1 PAV-R00'!$A$1:$T$26</definedName>
    <definedName name="_xlnm.Print_Area" localSheetId="14">'BL2-FOR-TER-R00'!$A$1:$T$26</definedName>
    <definedName name="_xlnm.Print_Area" localSheetId="12">'BL2-IMP-1 PAV-R00'!$A$1:$S$23</definedName>
    <definedName name="_xlnm.Print_Area" localSheetId="13">'BL2-IMP-COB-R00'!$A$1:$S$23</definedName>
    <definedName name="_xlnm.Print_Area" localSheetId="11">'BL2-IMP-TER-R00'!$A$1:$S$23</definedName>
    <definedName name="_xlnm.Print_Area" localSheetId="28">'BL2-LUM-IND-R00'!$A$1:$R$35</definedName>
    <definedName name="_xlnm.Print_Area" localSheetId="2">'BL2-MOV-TER-R00'!$A$1:$O$17</definedName>
    <definedName name="_xlnm.Print_Area" localSheetId="20">'BL2-PAV-1 PAV-R00 '!$A$1:$T$38</definedName>
    <definedName name="_xlnm.Print_Area" localSheetId="19">'BL2-PAV-TER-R00 '!$A$1:$U$38</definedName>
    <definedName name="_xlnm.Print_Area" localSheetId="17">'BL2-REV-1 PAV-R00'!$A$1:$T$28</definedName>
    <definedName name="_xlnm.Print_Area" localSheetId="18">'BL2-REV-FAC-R00'!$A$1:$T$24</definedName>
    <definedName name="_xlnm.Print_Area" localSheetId="16">'BL2-REV-TER-R00'!$A$1:$U$28</definedName>
    <definedName name="_xlnm.Print_Area" localSheetId="22">'BL2-SAN-1 PAV-R00'!$A$1:$S$41</definedName>
    <definedName name="_xlnm.Print_Area" localSheetId="21">'BL2-SAN-TER-R00'!$A$1:$S$43</definedName>
    <definedName name="_xlnm.Print_Area" localSheetId="31">'BL2-SDAI-IND-R00'!$A$1:$R$55</definedName>
    <definedName name="_xlnm.Print_Area" localSheetId="30">'BL2-SPDA-IND-R00'!$A$1:$R$43</definedName>
    <definedName name="_xlnm.Print_Area" localSheetId="0">'DADOS DA OBRA'!$A$1:$Q$34</definedName>
    <definedName name="_xlnm.Print_Area" localSheetId="1">'RESUMO LEVTO'!$A$1:$Q$500</definedName>
    <definedName name="_xlnm.Print_Titles" localSheetId="25">'BL2-AGF-IND-R00'!$1:$8</definedName>
    <definedName name="_xlnm.Print_Titles" localSheetId="7">'BL2-ALV-1 PAV-R00'!$1:$9</definedName>
    <definedName name="_xlnm.Print_Titles" localSheetId="8">'BL2-ALV-COB-R00'!$1:$9</definedName>
    <definedName name="_xlnm.Print_Titles" localSheetId="6">'BL2-ALV-TER-R00'!$1:$9</definedName>
    <definedName name="_xlnm.Print_Titles" localSheetId="24">'BL2-BAN-1 PAV-R00'!$1:$9</definedName>
    <definedName name="_xlnm.Print_Titles" localSheetId="23">'BL2-BAN-TER-R00'!$1:$9</definedName>
    <definedName name="_xlnm.Print_Titles" localSheetId="33">'BL2-CLI-DUT-1 PAV-R00'!$1:$8</definedName>
    <definedName name="_xlnm.Print_Titles" localSheetId="32">'BL2-CLI-DUT-TER-R00'!$1:$8</definedName>
    <definedName name="_xlnm.Print_Titles" localSheetId="3">'BL2-CON-EST-R00'!$1:$8</definedName>
    <definedName name="_xlnm.Print_Titles" localSheetId="4">'BL2-CON-LAJ-R00'!$1:$11</definedName>
    <definedName name="_xlnm.Print_Titles" localSheetId="29">'BL2-DADOS-IND-R00'!$1:$8</definedName>
    <definedName name="_xlnm.Print_Titles" localSheetId="27">'BL2-ELE-IND-R00'!$1:$8</definedName>
    <definedName name="_xlnm.Print_Titles" localSheetId="26">'BL2-ESG-IND-R00'!$1:$8</definedName>
    <definedName name="_xlnm.Print_Titles" localSheetId="10">'BL2-ESQ-1 PAV-R00'!$1:$10</definedName>
    <definedName name="_xlnm.Print_Titles" localSheetId="9">'BL2-ESQ-TER-R00'!$1:$10</definedName>
    <definedName name="_xlnm.Print_Titles" localSheetId="5">'BL2-EST MET-R00'!$1:$8</definedName>
    <definedName name="_xlnm.Print_Titles" localSheetId="15">'BL2-FOR-1 PAV-R00'!$1:$8</definedName>
    <definedName name="_xlnm.Print_Titles" localSheetId="14">'BL2-FOR-TER-R00'!$1:$8</definedName>
    <definedName name="_xlnm.Print_Titles" localSheetId="12">'BL2-IMP-1 PAV-R00'!$1:$8</definedName>
    <definedName name="_xlnm.Print_Titles" localSheetId="13">'BL2-IMP-COB-R00'!$1:$8</definedName>
    <definedName name="_xlnm.Print_Titles" localSheetId="11">'BL2-IMP-TER-R00'!$1:$8</definedName>
    <definedName name="_xlnm.Print_Titles" localSheetId="28">'BL2-LUM-IND-R00'!$1:$8</definedName>
    <definedName name="_xlnm.Print_Titles" localSheetId="2">'BL2-MOV-TER-R00'!$1:$8</definedName>
    <definedName name="_xlnm.Print_Titles" localSheetId="20">'BL2-PAV-1 PAV-R00 '!$1:$8</definedName>
    <definedName name="_xlnm.Print_Titles" localSheetId="19">'BL2-PAV-TER-R00 '!$1:$8</definedName>
    <definedName name="_xlnm.Print_Titles" localSheetId="17">'BL2-REV-1 PAV-R00'!$1:$8</definedName>
    <definedName name="_xlnm.Print_Titles" localSheetId="18">'BL2-REV-FAC-R00'!$1:$8</definedName>
    <definedName name="_xlnm.Print_Titles" localSheetId="16">'BL2-REV-TER-R00'!$1:$8</definedName>
    <definedName name="_xlnm.Print_Titles" localSheetId="22">'BL2-SAN-1 PAV-R00'!$1:$8</definedName>
    <definedName name="_xlnm.Print_Titles" localSheetId="21">'BL2-SAN-TER-R00'!$1:$8</definedName>
    <definedName name="_xlnm.Print_Titles" localSheetId="31">'BL2-SDAI-IND-R00'!$1:$8</definedName>
    <definedName name="_xlnm.Print_Titles" localSheetId="30">'BL2-SPDA-IND-R00'!$1:$8</definedName>
    <definedName name="_xlnm.Print_Titles" localSheetId="1">'RESUMO LEVTO'!$1:$15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0" i="639" l="1"/>
  <c r="N140" i="639"/>
  <c r="M140" i="639"/>
  <c r="P140" i="639" s="1"/>
  <c r="I17" i="838"/>
  <c r="H17" i="838"/>
  <c r="G17" i="838"/>
  <c r="M161" i="639" l="1"/>
  <c r="K13" i="876"/>
  <c r="L13" i="876" s="1"/>
  <c r="N13" i="876" s="1"/>
  <c r="K12" i="876"/>
  <c r="L12" i="876" s="1"/>
  <c r="N12" i="876" s="1"/>
  <c r="L14" i="876"/>
  <c r="N14" i="876" s="1"/>
  <c r="L15" i="876"/>
  <c r="J16" i="876"/>
  <c r="J15" i="876"/>
  <c r="I16" i="876"/>
  <c r="N10" i="876"/>
  <c r="K11" i="876"/>
  <c r="N11" i="876" s="1"/>
  <c r="M16" i="876"/>
  <c r="K16" i="876"/>
  <c r="M15" i="876"/>
  <c r="K15" i="876"/>
  <c r="C6" i="876"/>
  <c r="N5" i="876"/>
  <c r="C5" i="876"/>
  <c r="N4" i="876"/>
  <c r="C4" i="876"/>
  <c r="M18" i="805"/>
  <c r="L18" i="805"/>
  <c r="M16" i="805"/>
  <c r="L16" i="805"/>
  <c r="N222" i="639"/>
  <c r="M222" i="639"/>
  <c r="O327" i="639"/>
  <c r="N327" i="639"/>
  <c r="M327" i="639"/>
  <c r="P327" i="639" s="1"/>
  <c r="M49" i="807"/>
  <c r="L49" i="807"/>
  <c r="N16" i="876" l="1"/>
  <c r="P70" i="639" s="1"/>
  <c r="Q49" i="807"/>
  <c r="N108" i="639"/>
  <c r="N107" i="639"/>
  <c r="N106" i="639"/>
  <c r="O396" i="639"/>
  <c r="N396" i="639"/>
  <c r="M396" i="639"/>
  <c r="P396" i="639" s="1"/>
  <c r="L396" i="639"/>
  <c r="M53" i="870"/>
  <c r="L53" i="870"/>
  <c r="L31" i="639"/>
  <c r="L30" i="639"/>
  <c r="L29" i="639"/>
  <c r="M23" i="639"/>
  <c r="N23" i="639"/>
  <c r="N28" i="639" s="1"/>
  <c r="N24" i="639"/>
  <c r="N21" i="639"/>
  <c r="P21" i="639" s="1"/>
  <c r="N17" i="639"/>
  <c r="M24" i="639"/>
  <c r="M27" i="639"/>
  <c r="P27" i="639" s="1"/>
  <c r="M22" i="639"/>
  <c r="P22" i="639" s="1"/>
  <c r="M18" i="639"/>
  <c r="M28" i="639" s="1"/>
  <c r="P26" i="639"/>
  <c r="P25" i="639"/>
  <c r="M17" i="639"/>
  <c r="P20" i="639"/>
  <c r="P19" i="639"/>
  <c r="P9" i="639"/>
  <c r="P8" i="639"/>
  <c r="C10" i="639"/>
  <c r="C9" i="639"/>
  <c r="C8" i="639"/>
  <c r="M42" i="639"/>
  <c r="P42" i="639" s="1"/>
  <c r="P40" i="639"/>
  <c r="P39" i="639"/>
  <c r="M38" i="639"/>
  <c r="M35" i="639"/>
  <c r="M37" i="639"/>
  <c r="M34" i="639"/>
  <c r="E14" i="875"/>
  <c r="N13" i="875"/>
  <c r="N16" i="875" s="1"/>
  <c r="M13" i="875"/>
  <c r="L13" i="875"/>
  <c r="K13" i="875"/>
  <c r="I13" i="875"/>
  <c r="N12" i="875"/>
  <c r="L12" i="875"/>
  <c r="N5" i="875"/>
  <c r="N4" i="875"/>
  <c r="C6" i="875"/>
  <c r="C5" i="875"/>
  <c r="C4" i="875"/>
  <c r="M14" i="875"/>
  <c r="M16" i="875" s="1"/>
  <c r="I14" i="875"/>
  <c r="I16" i="875" s="1"/>
  <c r="K16" i="875"/>
  <c r="J13" i="875"/>
  <c r="M63" i="639"/>
  <c r="M66" i="639" s="1"/>
  <c r="M62" i="639"/>
  <c r="M61" i="639"/>
  <c r="M60" i="639"/>
  <c r="AE5" i="751"/>
  <c r="AE4" i="751"/>
  <c r="O5" i="743"/>
  <c r="O4" i="743"/>
  <c r="M59" i="639"/>
  <c r="M58" i="639"/>
  <c r="M56" i="639"/>
  <c r="M57" i="639" s="1"/>
  <c r="U19" i="751"/>
  <c r="O13" i="751"/>
  <c r="Q13" i="751"/>
  <c r="R13" i="751" s="1"/>
  <c r="O18" i="751"/>
  <c r="P18" i="751" s="1"/>
  <c r="W18" i="751"/>
  <c r="X18" i="751" s="1"/>
  <c r="AC18" i="751"/>
  <c r="M18" i="751"/>
  <c r="AB18" i="751"/>
  <c r="Z18" i="751"/>
  <c r="V18" i="751"/>
  <c r="T18" i="751"/>
  <c r="R18" i="751"/>
  <c r="I18" i="751"/>
  <c r="M12" i="751"/>
  <c r="L12" i="751"/>
  <c r="K12" i="751"/>
  <c r="AC12" i="751"/>
  <c r="H12" i="751"/>
  <c r="I12" i="751" s="1"/>
  <c r="AD12" i="751" s="1"/>
  <c r="AC13" i="751"/>
  <c r="AB13" i="751"/>
  <c r="Z13" i="751"/>
  <c r="X13" i="751"/>
  <c r="V13" i="751"/>
  <c r="T13" i="751"/>
  <c r="P13" i="751"/>
  <c r="M13" i="751"/>
  <c r="L13" i="751"/>
  <c r="K13" i="751"/>
  <c r="I13" i="751"/>
  <c r="AD13" i="751" s="1"/>
  <c r="C6" i="751"/>
  <c r="C5" i="751"/>
  <c r="C4" i="751"/>
  <c r="AA22" i="751"/>
  <c r="Y22" i="751"/>
  <c r="S22" i="751"/>
  <c r="AC21" i="751"/>
  <c r="AB21" i="751"/>
  <c r="Z21" i="751"/>
  <c r="X21" i="751"/>
  <c r="V21" i="751"/>
  <c r="T21" i="751"/>
  <c r="R21" i="751"/>
  <c r="P21" i="751"/>
  <c r="M21" i="751"/>
  <c r="I21" i="751"/>
  <c r="W22" i="751"/>
  <c r="AC19" i="751"/>
  <c r="AB19" i="751"/>
  <c r="Z19" i="751"/>
  <c r="X19" i="751"/>
  <c r="V19" i="751"/>
  <c r="T19" i="751"/>
  <c r="R19" i="751"/>
  <c r="P19" i="751"/>
  <c r="N19" i="751"/>
  <c r="M19" i="751"/>
  <c r="L19" i="751"/>
  <c r="I19" i="751"/>
  <c r="AC17" i="751"/>
  <c r="AB17" i="751"/>
  <c r="Z17" i="751"/>
  <c r="X17" i="751"/>
  <c r="V17" i="751"/>
  <c r="T17" i="751"/>
  <c r="R17" i="751"/>
  <c r="P17" i="751"/>
  <c r="M17" i="751"/>
  <c r="H17" i="751"/>
  <c r="AC16" i="751"/>
  <c r="AB16" i="751"/>
  <c r="Z16" i="751"/>
  <c r="X16" i="751"/>
  <c r="V16" i="751"/>
  <c r="T16" i="751"/>
  <c r="R16" i="751"/>
  <c r="P16" i="751"/>
  <c r="M16" i="751"/>
  <c r="H16" i="751"/>
  <c r="AC15" i="751"/>
  <c r="AB15" i="751"/>
  <c r="Z15" i="751"/>
  <c r="X15" i="751"/>
  <c r="V15" i="751"/>
  <c r="T15" i="751"/>
  <c r="R15" i="751"/>
  <c r="P15" i="751"/>
  <c r="M15" i="751"/>
  <c r="H15" i="751"/>
  <c r="AC14" i="751"/>
  <c r="AB14" i="751"/>
  <c r="Z14" i="751"/>
  <c r="X14" i="751"/>
  <c r="T14" i="751"/>
  <c r="R14" i="751"/>
  <c r="P14" i="751"/>
  <c r="M14" i="751"/>
  <c r="H14" i="751"/>
  <c r="AB12" i="751"/>
  <c r="Z12" i="751"/>
  <c r="X12" i="751"/>
  <c r="V12" i="751"/>
  <c r="T12" i="751"/>
  <c r="R12" i="751"/>
  <c r="M54" i="639"/>
  <c r="M50" i="639"/>
  <c r="M51" i="639" s="1"/>
  <c r="P51" i="639" s="1"/>
  <c r="M49" i="639"/>
  <c r="M48" i="639"/>
  <c r="M47" i="639"/>
  <c r="P46" i="639"/>
  <c r="K12" i="743"/>
  <c r="C6" i="743"/>
  <c r="C5" i="743"/>
  <c r="C4" i="743"/>
  <c r="O14" i="743"/>
  <c r="O15" i="743" s="1"/>
  <c r="G14" i="743"/>
  <c r="H14" i="743" s="1"/>
  <c r="L13" i="743"/>
  <c r="M13" i="743" s="1"/>
  <c r="J13" i="743"/>
  <c r="K13" i="743" s="1"/>
  <c r="G13" i="743"/>
  <c r="H13" i="743" s="1"/>
  <c r="M12" i="743"/>
  <c r="G12" i="743"/>
  <c r="P23" i="639" l="1"/>
  <c r="N41" i="639"/>
  <c r="M41" i="639"/>
  <c r="Q53" i="870"/>
  <c r="P18" i="639"/>
  <c r="P28" i="639"/>
  <c r="P50" i="639"/>
  <c r="L16" i="875"/>
  <c r="J14" i="875"/>
  <c r="J16" i="875" s="1"/>
  <c r="M36" i="639" s="1"/>
  <c r="M64" i="639"/>
  <c r="M65" i="639" s="1"/>
  <c r="M52" i="639"/>
  <c r="P52" i="639" s="1"/>
  <c r="M53" i="639"/>
  <c r="J13" i="751"/>
  <c r="AE13" i="751" s="1"/>
  <c r="L22" i="751"/>
  <c r="O22" i="751"/>
  <c r="P12" i="751"/>
  <c r="P22" i="751" s="1"/>
  <c r="T22" i="751"/>
  <c r="N22" i="751"/>
  <c r="K22" i="751"/>
  <c r="Z22" i="751"/>
  <c r="U22" i="751"/>
  <c r="M22" i="751"/>
  <c r="AB22" i="751"/>
  <c r="X22" i="751"/>
  <c r="AC22" i="751"/>
  <c r="J12" i="751"/>
  <c r="I22" i="751"/>
  <c r="R22" i="751"/>
  <c r="Q22" i="751"/>
  <c r="V14" i="751"/>
  <c r="V22" i="751" s="1"/>
  <c r="AD19" i="751"/>
  <c r="J19" i="751" s="1"/>
  <c r="AE19" i="751" s="1"/>
  <c r="G15" i="743"/>
  <c r="K15" i="743"/>
  <c r="J15" i="743"/>
  <c r="N14" i="743"/>
  <c r="I14" i="743"/>
  <c r="I13" i="743"/>
  <c r="N13" i="743"/>
  <c r="M15" i="743"/>
  <c r="L15" i="743"/>
  <c r="H12" i="743"/>
  <c r="P41" i="639" l="1"/>
  <c r="J22" i="751"/>
  <c r="AE12" i="751"/>
  <c r="AE22" i="751" s="1"/>
  <c r="AD22" i="751"/>
  <c r="H15" i="743"/>
  <c r="N12" i="743"/>
  <c r="N15" i="743" s="1"/>
  <c r="N19" i="743" s="1"/>
  <c r="I12" i="743"/>
  <c r="I15" i="743" s="1"/>
  <c r="N444" i="639" l="1"/>
  <c r="M444" i="639"/>
  <c r="L444" i="639"/>
  <c r="N443" i="639"/>
  <c r="M443" i="639"/>
  <c r="L443" i="639"/>
  <c r="N442" i="639"/>
  <c r="M442" i="639"/>
  <c r="L442" i="639"/>
  <c r="N441" i="639"/>
  <c r="M441" i="639"/>
  <c r="L441" i="639"/>
  <c r="N440" i="639"/>
  <c r="M440" i="639"/>
  <c r="L440" i="639"/>
  <c r="N439" i="639"/>
  <c r="M439" i="639"/>
  <c r="L439" i="639"/>
  <c r="N438" i="639"/>
  <c r="M438" i="639"/>
  <c r="L438" i="639"/>
  <c r="N437" i="639"/>
  <c r="M437" i="639"/>
  <c r="L437" i="639"/>
  <c r="N436" i="639"/>
  <c r="M436" i="639"/>
  <c r="L436" i="639"/>
  <c r="N435" i="639"/>
  <c r="M435" i="639"/>
  <c r="L435" i="639"/>
  <c r="N434" i="639"/>
  <c r="M434" i="639"/>
  <c r="L434" i="639"/>
  <c r="N433" i="639"/>
  <c r="M433" i="639"/>
  <c r="L433" i="639"/>
  <c r="N432" i="639"/>
  <c r="M432" i="639"/>
  <c r="L432" i="639"/>
  <c r="N431" i="639"/>
  <c r="M431" i="639"/>
  <c r="L431" i="639"/>
  <c r="N430" i="639"/>
  <c r="M430" i="639"/>
  <c r="L430" i="639"/>
  <c r="N429" i="639"/>
  <c r="M429" i="639"/>
  <c r="L429" i="639"/>
  <c r="N428" i="639"/>
  <c r="M428" i="639"/>
  <c r="L428" i="639"/>
  <c r="N427" i="639"/>
  <c r="M427" i="639"/>
  <c r="L427" i="639"/>
  <c r="N426" i="639"/>
  <c r="M426" i="639"/>
  <c r="L426" i="639"/>
  <c r="N425" i="639"/>
  <c r="M425" i="639"/>
  <c r="L425" i="639"/>
  <c r="N424" i="639"/>
  <c r="M424" i="639"/>
  <c r="L424" i="639"/>
  <c r="N423" i="639"/>
  <c r="M423" i="639"/>
  <c r="L423" i="639"/>
  <c r="N422" i="639"/>
  <c r="M422" i="639"/>
  <c r="L422" i="639"/>
  <c r="N421" i="639"/>
  <c r="M421" i="639"/>
  <c r="L421" i="639"/>
  <c r="N420" i="639"/>
  <c r="M420" i="639"/>
  <c r="L420" i="639"/>
  <c r="N419" i="639"/>
  <c r="M419" i="639"/>
  <c r="L419" i="639"/>
  <c r="R36" i="861"/>
  <c r="R35" i="861"/>
  <c r="R28" i="861"/>
  <c r="R27" i="861"/>
  <c r="N417" i="639"/>
  <c r="M417" i="639"/>
  <c r="L417" i="639"/>
  <c r="N416" i="639"/>
  <c r="M416" i="639"/>
  <c r="L416" i="639"/>
  <c r="N415" i="639"/>
  <c r="M415" i="639"/>
  <c r="L415" i="639"/>
  <c r="N414" i="639"/>
  <c r="M414" i="639"/>
  <c r="L414" i="639"/>
  <c r="N413" i="639"/>
  <c r="M413" i="639"/>
  <c r="L413" i="639"/>
  <c r="N412" i="639"/>
  <c r="M412" i="639"/>
  <c r="L412" i="639"/>
  <c r="N411" i="639"/>
  <c r="M411" i="639"/>
  <c r="L411" i="639"/>
  <c r="N410" i="639"/>
  <c r="M410" i="639"/>
  <c r="L410" i="639"/>
  <c r="N409" i="639"/>
  <c r="M409" i="639"/>
  <c r="L409" i="639"/>
  <c r="N408" i="639"/>
  <c r="M408" i="639"/>
  <c r="L408" i="639"/>
  <c r="N407" i="639"/>
  <c r="M407" i="639"/>
  <c r="L407" i="639"/>
  <c r="N406" i="639"/>
  <c r="M406" i="639"/>
  <c r="L406" i="639"/>
  <c r="N405" i="639"/>
  <c r="M405" i="639"/>
  <c r="L405" i="639"/>
  <c r="N404" i="639"/>
  <c r="M404" i="639"/>
  <c r="L404" i="639"/>
  <c r="N403" i="639"/>
  <c r="M403" i="639"/>
  <c r="L403" i="639"/>
  <c r="N402" i="639"/>
  <c r="M402" i="639"/>
  <c r="L402" i="639"/>
  <c r="N401" i="639"/>
  <c r="M401" i="639"/>
  <c r="L401" i="639"/>
  <c r="N400" i="639"/>
  <c r="M400" i="639"/>
  <c r="L400" i="639"/>
  <c r="N399" i="639"/>
  <c r="M399" i="639"/>
  <c r="L399" i="639"/>
  <c r="R26" i="801"/>
  <c r="O287" i="639"/>
  <c r="N287" i="639"/>
  <c r="M287" i="639"/>
  <c r="L287" i="639"/>
  <c r="Q18" i="806"/>
  <c r="O286" i="639"/>
  <c r="N286" i="639"/>
  <c r="M286" i="639"/>
  <c r="L286" i="639"/>
  <c r="O285" i="639"/>
  <c r="N285" i="639"/>
  <c r="M285" i="639"/>
  <c r="L285" i="639"/>
  <c r="O284" i="639"/>
  <c r="N284" i="639"/>
  <c r="M284" i="639"/>
  <c r="L284" i="639"/>
  <c r="O283" i="639"/>
  <c r="N283" i="639"/>
  <c r="M283" i="639"/>
  <c r="L283" i="639"/>
  <c r="O282" i="639"/>
  <c r="N282" i="639"/>
  <c r="M282" i="639"/>
  <c r="L282" i="639"/>
  <c r="O281" i="639"/>
  <c r="N281" i="639"/>
  <c r="M281" i="639"/>
  <c r="L281" i="639"/>
  <c r="O280" i="639"/>
  <c r="N280" i="639"/>
  <c r="M280" i="639"/>
  <c r="L280" i="639"/>
  <c r="P279" i="639"/>
  <c r="O278" i="639"/>
  <c r="N278" i="639"/>
  <c r="M278" i="639"/>
  <c r="L278" i="639"/>
  <c r="O277" i="639"/>
  <c r="N277" i="639"/>
  <c r="M277" i="639"/>
  <c r="L277" i="639"/>
  <c r="O276" i="639"/>
  <c r="N276" i="639"/>
  <c r="M276" i="639"/>
  <c r="L276" i="639"/>
  <c r="O275" i="639"/>
  <c r="N275" i="639"/>
  <c r="M275" i="639"/>
  <c r="L275" i="639"/>
  <c r="O274" i="639"/>
  <c r="N274" i="639"/>
  <c r="M274" i="639"/>
  <c r="L274" i="639"/>
  <c r="O273" i="639"/>
  <c r="N273" i="639"/>
  <c r="M273" i="639"/>
  <c r="L273" i="639"/>
  <c r="O272" i="639"/>
  <c r="L272" i="639"/>
  <c r="O271" i="639"/>
  <c r="N271" i="639"/>
  <c r="M271" i="639"/>
  <c r="L271" i="639"/>
  <c r="O270" i="639"/>
  <c r="N270" i="639"/>
  <c r="M270" i="639"/>
  <c r="L270" i="639"/>
  <c r="O269" i="639"/>
  <c r="N269" i="639"/>
  <c r="M269" i="639"/>
  <c r="L269" i="639"/>
  <c r="O268" i="639"/>
  <c r="N268" i="639"/>
  <c r="M268" i="639"/>
  <c r="L268" i="639"/>
  <c r="O267" i="639"/>
  <c r="N267" i="639"/>
  <c r="M267" i="639"/>
  <c r="L267" i="639"/>
  <c r="O266" i="639"/>
  <c r="N266" i="639"/>
  <c r="M266" i="639"/>
  <c r="L266" i="639"/>
  <c r="O265" i="639"/>
  <c r="N265" i="639"/>
  <c r="M265" i="639"/>
  <c r="L265" i="639"/>
  <c r="O264" i="639"/>
  <c r="N264" i="639"/>
  <c r="M264" i="639"/>
  <c r="L264" i="639"/>
  <c r="O263" i="639"/>
  <c r="N263" i="639"/>
  <c r="M263" i="639"/>
  <c r="L263" i="639"/>
  <c r="O262" i="639"/>
  <c r="N262" i="639"/>
  <c r="M262" i="639"/>
  <c r="L262" i="639"/>
  <c r="O261" i="639"/>
  <c r="L261" i="639"/>
  <c r="O260" i="639"/>
  <c r="N260" i="639"/>
  <c r="M260" i="639"/>
  <c r="L260" i="639"/>
  <c r="O259" i="639"/>
  <c r="N259" i="639"/>
  <c r="M259" i="639"/>
  <c r="L259" i="639"/>
  <c r="O258" i="639"/>
  <c r="N258" i="639"/>
  <c r="M258" i="639"/>
  <c r="L258" i="639"/>
  <c r="O257" i="639"/>
  <c r="N257" i="639"/>
  <c r="M257" i="639"/>
  <c r="L257" i="639"/>
  <c r="O256" i="639"/>
  <c r="N256" i="639"/>
  <c r="M256" i="639"/>
  <c r="L256" i="639"/>
  <c r="O255" i="639"/>
  <c r="N255" i="639"/>
  <c r="M255" i="639"/>
  <c r="L255" i="639"/>
  <c r="O254" i="639"/>
  <c r="N254" i="639"/>
  <c r="M254" i="639"/>
  <c r="L254" i="639"/>
  <c r="O253" i="639"/>
  <c r="N253" i="639"/>
  <c r="M253" i="639"/>
  <c r="L253" i="639"/>
  <c r="O252" i="639"/>
  <c r="N252" i="639"/>
  <c r="M252" i="639"/>
  <c r="L252" i="639"/>
  <c r="O251" i="639"/>
  <c r="N251" i="639"/>
  <c r="L251" i="639"/>
  <c r="O250" i="639"/>
  <c r="N250" i="639"/>
  <c r="M250" i="639"/>
  <c r="L250" i="639"/>
  <c r="O249" i="639"/>
  <c r="N249" i="639"/>
  <c r="M249" i="639"/>
  <c r="L249" i="639"/>
  <c r="O248" i="639"/>
  <c r="N248" i="639"/>
  <c r="M248" i="639"/>
  <c r="L248" i="639"/>
  <c r="O247" i="639"/>
  <c r="N247" i="639"/>
  <c r="M247" i="639"/>
  <c r="L247" i="639"/>
  <c r="O246" i="639"/>
  <c r="N246" i="639"/>
  <c r="M246" i="639"/>
  <c r="L246" i="639"/>
  <c r="O245" i="639"/>
  <c r="N245" i="639"/>
  <c r="M245" i="639"/>
  <c r="L245" i="639"/>
  <c r="O244" i="639"/>
  <c r="N244" i="639"/>
  <c r="M244" i="639"/>
  <c r="L244" i="639"/>
  <c r="O243" i="639"/>
  <c r="N243" i="639"/>
  <c r="M243" i="639"/>
  <c r="L243" i="639"/>
  <c r="O242" i="639"/>
  <c r="N242" i="639"/>
  <c r="M242" i="639"/>
  <c r="L242" i="639"/>
  <c r="O241" i="639"/>
  <c r="N241" i="639"/>
  <c r="M241" i="639"/>
  <c r="L241" i="639"/>
  <c r="O240" i="639"/>
  <c r="N240" i="639"/>
  <c r="M240" i="639"/>
  <c r="L240" i="639"/>
  <c r="O239" i="639"/>
  <c r="N239" i="639"/>
  <c r="M239" i="639"/>
  <c r="L239" i="639"/>
  <c r="O238" i="639"/>
  <c r="N238" i="639"/>
  <c r="M238" i="639"/>
  <c r="L238" i="639"/>
  <c r="O237" i="639"/>
  <c r="L237" i="639"/>
  <c r="O236" i="639"/>
  <c r="N236" i="639"/>
  <c r="M236" i="639"/>
  <c r="L236" i="639"/>
  <c r="O235" i="639"/>
  <c r="N235" i="639"/>
  <c r="M235" i="639"/>
  <c r="L235" i="639"/>
  <c r="O234" i="639"/>
  <c r="N234" i="639"/>
  <c r="M234" i="639"/>
  <c r="L234" i="639"/>
  <c r="O233" i="639"/>
  <c r="N233" i="639"/>
  <c r="M233" i="639"/>
  <c r="L233" i="639"/>
  <c r="O232" i="639"/>
  <c r="N232" i="639"/>
  <c r="M232" i="639"/>
  <c r="L232" i="639"/>
  <c r="O231" i="639"/>
  <c r="N231" i="639"/>
  <c r="M231" i="639"/>
  <c r="L231" i="639"/>
  <c r="L230" i="639"/>
  <c r="O229" i="639"/>
  <c r="N229" i="639"/>
  <c r="M229" i="639"/>
  <c r="L229" i="639"/>
  <c r="O228" i="639"/>
  <c r="N228" i="639"/>
  <c r="M228" i="639"/>
  <c r="L228" i="639"/>
  <c r="O227" i="639"/>
  <c r="N227" i="639"/>
  <c r="M227" i="639"/>
  <c r="L227" i="639"/>
  <c r="L226" i="639"/>
  <c r="O225" i="639"/>
  <c r="N225" i="639"/>
  <c r="M225" i="639"/>
  <c r="L225" i="639"/>
  <c r="O224" i="639"/>
  <c r="N224" i="639"/>
  <c r="M224" i="639"/>
  <c r="L224" i="639"/>
  <c r="O223" i="639"/>
  <c r="N223" i="639"/>
  <c r="M223" i="639"/>
  <c r="L223" i="639"/>
  <c r="O222" i="639"/>
  <c r="L222" i="639"/>
  <c r="O221" i="639"/>
  <c r="N221" i="639"/>
  <c r="M221" i="639"/>
  <c r="L221" i="639"/>
  <c r="O220" i="639"/>
  <c r="N220" i="639"/>
  <c r="M220" i="639"/>
  <c r="L220" i="639"/>
  <c r="P285" i="639" l="1"/>
  <c r="P286" i="639"/>
  <c r="P287" i="639"/>
  <c r="P282" i="639"/>
  <c r="P281" i="639"/>
  <c r="P283" i="639"/>
  <c r="P280" i="639"/>
  <c r="P284" i="639"/>
  <c r="P223" i="639"/>
  <c r="P239" i="639"/>
  <c r="P247" i="639"/>
  <c r="P252" i="639"/>
  <c r="P260" i="639"/>
  <c r="P256" i="639"/>
  <c r="P268" i="639"/>
  <c r="P278" i="639"/>
  <c r="P242" i="639"/>
  <c r="P250" i="639"/>
  <c r="P255" i="639"/>
  <c r="P240" i="639"/>
  <c r="P248" i="639"/>
  <c r="P224" i="639"/>
  <c r="P264" i="639"/>
  <c r="P274" i="639"/>
  <c r="P222" i="639"/>
  <c r="P229" i="639"/>
  <c r="P236" i="639"/>
  <c r="P238" i="639"/>
  <c r="P246" i="639"/>
  <c r="P259" i="639"/>
  <c r="P269" i="639"/>
  <c r="P220" i="639"/>
  <c r="P227" i="639"/>
  <c r="P232" i="639"/>
  <c r="P234" i="639"/>
  <c r="P266" i="639"/>
  <c r="P276" i="639"/>
  <c r="P225" i="639"/>
  <c r="P231" i="639"/>
  <c r="P241" i="639"/>
  <c r="P249" i="639"/>
  <c r="P254" i="639"/>
  <c r="P273" i="639"/>
  <c r="P233" i="639"/>
  <c r="P243" i="639"/>
  <c r="P263" i="639"/>
  <c r="P265" i="639"/>
  <c r="P271" i="639"/>
  <c r="P275" i="639"/>
  <c r="P253" i="639"/>
  <c r="P262" i="639"/>
  <c r="P270" i="639"/>
  <c r="P221" i="639"/>
  <c r="P228" i="639"/>
  <c r="P235" i="639"/>
  <c r="P245" i="639"/>
  <c r="P258" i="639"/>
  <c r="P267" i="639"/>
  <c r="P277" i="639"/>
  <c r="P244" i="639"/>
  <c r="P257" i="639"/>
  <c r="N237" i="639" l="1"/>
  <c r="L52" i="805"/>
  <c r="M52" i="805"/>
  <c r="Q61" i="805"/>
  <c r="Q60" i="805"/>
  <c r="Q59" i="805"/>
  <c r="Q58" i="805"/>
  <c r="Q57" i="805"/>
  <c r="Q56" i="805"/>
  <c r="Q55" i="805"/>
  <c r="Q62" i="805"/>
  <c r="W50" i="805"/>
  <c r="Q50" i="805"/>
  <c r="Q49" i="805"/>
  <c r="Q48" i="805"/>
  <c r="Q47" i="805"/>
  <c r="Q46" i="805"/>
  <c r="Q45" i="805"/>
  <c r="Q54" i="805"/>
  <c r="Q53" i="805"/>
  <c r="Q51" i="805"/>
  <c r="Q44" i="805"/>
  <c r="L17" i="805"/>
  <c r="M226" i="639" s="1"/>
  <c r="Q5" i="805"/>
  <c r="Q4" i="805"/>
  <c r="D6" i="805"/>
  <c r="D5" i="805"/>
  <c r="D4" i="805"/>
  <c r="Q70" i="805"/>
  <c r="Q69" i="805"/>
  <c r="Q68" i="805"/>
  <c r="Q67" i="805"/>
  <c r="Q66" i="805"/>
  <c r="Q65" i="805"/>
  <c r="Q64" i="805"/>
  <c r="Q43" i="805"/>
  <c r="Q41" i="805"/>
  <c r="Q40" i="805"/>
  <c r="Q39" i="805"/>
  <c r="Q38" i="805"/>
  <c r="Q37" i="805"/>
  <c r="Q36" i="805"/>
  <c r="Q35" i="805"/>
  <c r="Q34" i="805"/>
  <c r="Q33" i="805"/>
  <c r="Q32" i="805"/>
  <c r="Q31" i="805"/>
  <c r="Q30" i="805"/>
  <c r="Q29" i="805"/>
  <c r="Q27" i="805"/>
  <c r="Q26" i="805"/>
  <c r="Q25" i="805"/>
  <c r="Q24" i="805"/>
  <c r="Q23" i="805"/>
  <c r="Q22" i="805"/>
  <c r="O21" i="805"/>
  <c r="N21" i="805"/>
  <c r="O230" i="639" s="1"/>
  <c r="M21" i="805"/>
  <c r="N230" i="639" s="1"/>
  <c r="L21" i="805"/>
  <c r="M230" i="639" s="1"/>
  <c r="Q20" i="805"/>
  <c r="Q19" i="805"/>
  <c r="Q18" i="805"/>
  <c r="O17" i="805"/>
  <c r="N17" i="805"/>
  <c r="O226" i="639" s="1"/>
  <c r="M17" i="805"/>
  <c r="N226" i="639" s="1"/>
  <c r="Q16" i="805"/>
  <c r="Q15" i="805"/>
  <c r="Q14" i="805"/>
  <c r="Q13" i="805"/>
  <c r="Q12" i="805"/>
  <c r="Q11" i="805"/>
  <c r="P230" i="639" l="1"/>
  <c r="Q42" i="805"/>
  <c r="M251" i="639"/>
  <c r="P251" i="639" s="1"/>
  <c r="Q28" i="805"/>
  <c r="M237" i="639"/>
  <c r="P237" i="639" s="1"/>
  <c r="M63" i="805"/>
  <c r="N272" i="639" s="1"/>
  <c r="N261" i="639"/>
  <c r="P226" i="639"/>
  <c r="Q52" i="805"/>
  <c r="M261" i="639"/>
  <c r="L63" i="805"/>
  <c r="Q17" i="805"/>
  <c r="Q21" i="805"/>
  <c r="Q63" i="805" l="1"/>
  <c r="M272" i="639"/>
  <c r="P272" i="639" s="1"/>
  <c r="P261" i="639"/>
  <c r="P461" i="639"/>
  <c r="N489" i="639" l="1"/>
  <c r="N488" i="639"/>
  <c r="N483" i="639"/>
  <c r="P483" i="639" s="1"/>
  <c r="N484" i="639"/>
  <c r="T483" i="639"/>
  <c r="P490" i="639"/>
  <c r="M487" i="639"/>
  <c r="P487" i="639" s="1"/>
  <c r="H55" i="874"/>
  <c r="D55" i="874"/>
  <c r="I55" i="874" s="1"/>
  <c r="H54" i="874"/>
  <c r="D54" i="874"/>
  <c r="I54" i="874" s="1"/>
  <c r="H53" i="874"/>
  <c r="D53" i="874"/>
  <c r="I53" i="874" s="1"/>
  <c r="H52" i="874"/>
  <c r="D52" i="874"/>
  <c r="I52" i="874" s="1"/>
  <c r="H51" i="874"/>
  <c r="D51" i="874"/>
  <c r="I51" i="874" s="1"/>
  <c r="H50" i="874"/>
  <c r="D50" i="874"/>
  <c r="I50" i="874" s="1"/>
  <c r="H49" i="874"/>
  <c r="D49" i="874"/>
  <c r="I49" i="874" s="1"/>
  <c r="H48" i="874"/>
  <c r="D48" i="874"/>
  <c r="I48" i="874" s="1"/>
  <c r="H47" i="874"/>
  <c r="D47" i="874"/>
  <c r="I47" i="874" s="1"/>
  <c r="H46" i="874"/>
  <c r="D46" i="874"/>
  <c r="I46" i="874" s="1"/>
  <c r="J46" i="874" s="1"/>
  <c r="H45" i="874"/>
  <c r="D45" i="874"/>
  <c r="I45" i="874" s="1"/>
  <c r="H44" i="874"/>
  <c r="D44" i="874"/>
  <c r="I44" i="874" s="1"/>
  <c r="H43" i="874"/>
  <c r="D43" i="874"/>
  <c r="I43" i="874" s="1"/>
  <c r="H42" i="874"/>
  <c r="D42" i="874"/>
  <c r="I42" i="874" s="1"/>
  <c r="J42" i="874" s="1"/>
  <c r="H41" i="874"/>
  <c r="D41" i="874"/>
  <c r="I41" i="874" s="1"/>
  <c r="J41" i="874" s="1"/>
  <c r="H40" i="874"/>
  <c r="D40" i="874"/>
  <c r="I40" i="874" s="1"/>
  <c r="H39" i="874"/>
  <c r="D39" i="874"/>
  <c r="I39" i="874" s="1"/>
  <c r="J39" i="874" s="1"/>
  <c r="H38" i="874"/>
  <c r="D38" i="874"/>
  <c r="I38" i="874" s="1"/>
  <c r="H37" i="874"/>
  <c r="D37" i="874"/>
  <c r="I37" i="874" s="1"/>
  <c r="H36" i="874"/>
  <c r="D36" i="874"/>
  <c r="I36" i="874" s="1"/>
  <c r="H35" i="874"/>
  <c r="D35" i="874"/>
  <c r="I35" i="874" s="1"/>
  <c r="H34" i="874"/>
  <c r="D34" i="874"/>
  <c r="I34" i="874" s="1"/>
  <c r="H33" i="874"/>
  <c r="D33" i="874"/>
  <c r="I33" i="874" s="1"/>
  <c r="H32" i="874"/>
  <c r="D32" i="874"/>
  <c r="I32" i="874" s="1"/>
  <c r="H31" i="874"/>
  <c r="D31" i="874"/>
  <c r="I31" i="874" s="1"/>
  <c r="H30" i="874"/>
  <c r="D30" i="874"/>
  <c r="I30" i="874" s="1"/>
  <c r="H29" i="874"/>
  <c r="D29" i="874"/>
  <c r="I29" i="874" s="1"/>
  <c r="H28" i="874"/>
  <c r="D28" i="874"/>
  <c r="I28" i="874" s="1"/>
  <c r="H27" i="874"/>
  <c r="D27" i="874"/>
  <c r="I27" i="874" s="1"/>
  <c r="H26" i="874"/>
  <c r="D26" i="874"/>
  <c r="I26" i="874" s="1"/>
  <c r="H25" i="874"/>
  <c r="D25" i="874"/>
  <c r="I25" i="874" s="1"/>
  <c r="H24" i="874"/>
  <c r="D24" i="874"/>
  <c r="I24" i="874" s="1"/>
  <c r="H23" i="874"/>
  <c r="D23" i="874"/>
  <c r="I23" i="874" s="1"/>
  <c r="H22" i="874"/>
  <c r="D22" i="874"/>
  <c r="I22" i="874" s="1"/>
  <c r="H21" i="874"/>
  <c r="D21" i="874"/>
  <c r="I21" i="874" s="1"/>
  <c r="H20" i="874"/>
  <c r="D20" i="874"/>
  <c r="I20" i="874" s="1"/>
  <c r="H19" i="874"/>
  <c r="D19" i="874"/>
  <c r="I19" i="874" s="1"/>
  <c r="H18" i="874"/>
  <c r="D18" i="874"/>
  <c r="I18" i="874" s="1"/>
  <c r="H17" i="874"/>
  <c r="D17" i="874"/>
  <c r="I17" i="874" s="1"/>
  <c r="H16" i="874"/>
  <c r="D16" i="874"/>
  <c r="I16" i="874" s="1"/>
  <c r="H15" i="874"/>
  <c r="D15" i="874"/>
  <c r="I15" i="874" s="1"/>
  <c r="H14" i="874"/>
  <c r="D14" i="874"/>
  <c r="I14" i="874" s="1"/>
  <c r="H13" i="874"/>
  <c r="D13" i="874"/>
  <c r="I13" i="874" s="1"/>
  <c r="H12" i="874"/>
  <c r="D12" i="874"/>
  <c r="C6" i="874"/>
  <c r="J5" i="874"/>
  <c r="C5" i="874"/>
  <c r="J4" i="874"/>
  <c r="C4" i="874"/>
  <c r="M489" i="639"/>
  <c r="M488" i="639"/>
  <c r="H63" i="873"/>
  <c r="D63" i="873"/>
  <c r="I63" i="873" s="1"/>
  <c r="H62" i="873"/>
  <c r="D62" i="873"/>
  <c r="I62" i="873" s="1"/>
  <c r="H61" i="873"/>
  <c r="D61" i="873"/>
  <c r="I61" i="873" s="1"/>
  <c r="H60" i="873"/>
  <c r="D60" i="873"/>
  <c r="I60" i="873" s="1"/>
  <c r="H59" i="873"/>
  <c r="D59" i="873"/>
  <c r="I59" i="873" s="1"/>
  <c r="H58" i="873"/>
  <c r="D58" i="873"/>
  <c r="I58" i="873" s="1"/>
  <c r="H57" i="873"/>
  <c r="D57" i="873"/>
  <c r="I57" i="873" s="1"/>
  <c r="H56" i="873"/>
  <c r="D56" i="873"/>
  <c r="I56" i="873" s="1"/>
  <c r="H55" i="873"/>
  <c r="D55" i="873"/>
  <c r="I55" i="873" s="1"/>
  <c r="H54" i="873"/>
  <c r="D54" i="873"/>
  <c r="I54" i="873" s="1"/>
  <c r="H53" i="873"/>
  <c r="D53" i="873"/>
  <c r="I53" i="873" s="1"/>
  <c r="H48" i="873"/>
  <c r="D48" i="873"/>
  <c r="I48" i="873" s="1"/>
  <c r="H47" i="873"/>
  <c r="D47" i="873"/>
  <c r="I47" i="873" s="1"/>
  <c r="H46" i="873"/>
  <c r="D46" i="873"/>
  <c r="I46" i="873" s="1"/>
  <c r="H45" i="873"/>
  <c r="D45" i="873"/>
  <c r="I45" i="873" s="1"/>
  <c r="J45" i="873" s="1"/>
  <c r="H44" i="873"/>
  <c r="D44" i="873"/>
  <c r="I44" i="873" s="1"/>
  <c r="H43" i="873"/>
  <c r="D43" i="873"/>
  <c r="I43" i="873" s="1"/>
  <c r="H42" i="873"/>
  <c r="D42" i="873"/>
  <c r="I42" i="873" s="1"/>
  <c r="H41" i="873"/>
  <c r="D41" i="873"/>
  <c r="I41" i="873" s="1"/>
  <c r="H40" i="873"/>
  <c r="D40" i="873"/>
  <c r="I40" i="873" s="1"/>
  <c r="H39" i="873"/>
  <c r="D39" i="873"/>
  <c r="I39" i="873" s="1"/>
  <c r="J39" i="873" s="1"/>
  <c r="E34" i="873"/>
  <c r="H38" i="873"/>
  <c r="D38" i="873"/>
  <c r="I38" i="873" s="1"/>
  <c r="H37" i="873"/>
  <c r="D37" i="873"/>
  <c r="I37" i="873" s="1"/>
  <c r="H36" i="873"/>
  <c r="D36" i="873"/>
  <c r="I36" i="873" s="1"/>
  <c r="H35" i="873"/>
  <c r="D35" i="873"/>
  <c r="I35" i="873" s="1"/>
  <c r="H34" i="873"/>
  <c r="D34" i="873"/>
  <c r="I34" i="873" s="1"/>
  <c r="H33" i="873"/>
  <c r="D33" i="873"/>
  <c r="I33" i="873" s="1"/>
  <c r="H32" i="873"/>
  <c r="D32" i="873"/>
  <c r="I32" i="873" s="1"/>
  <c r="H31" i="873"/>
  <c r="D31" i="873"/>
  <c r="I31" i="873" s="1"/>
  <c r="H67" i="873"/>
  <c r="D67" i="873"/>
  <c r="I67" i="873" s="1"/>
  <c r="H66" i="873"/>
  <c r="D66" i="873"/>
  <c r="I66" i="873" s="1"/>
  <c r="H65" i="873"/>
  <c r="D65" i="873"/>
  <c r="I65" i="873" s="1"/>
  <c r="H64" i="873"/>
  <c r="D64" i="873"/>
  <c r="I64" i="873" s="1"/>
  <c r="H52" i="873"/>
  <c r="D52" i="873"/>
  <c r="I52" i="873" s="1"/>
  <c r="H51" i="873"/>
  <c r="D51" i="873"/>
  <c r="I51" i="873" s="1"/>
  <c r="H50" i="873"/>
  <c r="D50" i="873"/>
  <c r="I50" i="873" s="1"/>
  <c r="H49" i="873"/>
  <c r="D49" i="873"/>
  <c r="I49" i="873" s="1"/>
  <c r="M484" i="639"/>
  <c r="T482" i="639"/>
  <c r="T486" i="639"/>
  <c r="T485" i="639"/>
  <c r="T484" i="639"/>
  <c r="T481" i="639"/>
  <c r="T480" i="639"/>
  <c r="P480" i="639"/>
  <c r="P481" i="639"/>
  <c r="P485" i="639"/>
  <c r="P486" i="639"/>
  <c r="P479" i="639"/>
  <c r="P478" i="639"/>
  <c r="P477" i="639"/>
  <c r="P476" i="639"/>
  <c r="P475" i="639"/>
  <c r="P474" i="639"/>
  <c r="P473" i="639"/>
  <c r="P472" i="639"/>
  <c r="H68" i="873"/>
  <c r="D68" i="873"/>
  <c r="I68" i="873" s="1"/>
  <c r="H30" i="873"/>
  <c r="D30" i="873"/>
  <c r="I30" i="873" s="1"/>
  <c r="H29" i="873"/>
  <c r="D29" i="873"/>
  <c r="I29" i="873" s="1"/>
  <c r="H28" i="873"/>
  <c r="D28" i="873"/>
  <c r="I28" i="873" s="1"/>
  <c r="H27" i="873"/>
  <c r="D27" i="873"/>
  <c r="I27" i="873" s="1"/>
  <c r="J27" i="873" s="1"/>
  <c r="H26" i="873"/>
  <c r="D26" i="873"/>
  <c r="I26" i="873" s="1"/>
  <c r="H25" i="873"/>
  <c r="D25" i="873"/>
  <c r="I25" i="873" s="1"/>
  <c r="H24" i="873"/>
  <c r="D24" i="873"/>
  <c r="I24" i="873" s="1"/>
  <c r="H23" i="873"/>
  <c r="D23" i="873"/>
  <c r="I23" i="873" s="1"/>
  <c r="H22" i="873"/>
  <c r="D22" i="873"/>
  <c r="I22" i="873" s="1"/>
  <c r="H21" i="873"/>
  <c r="D21" i="873"/>
  <c r="I21" i="873" s="1"/>
  <c r="H20" i="873"/>
  <c r="D20" i="873"/>
  <c r="I20" i="873" s="1"/>
  <c r="J20" i="873" s="1"/>
  <c r="H19" i="873"/>
  <c r="D19" i="873"/>
  <c r="I19" i="873" s="1"/>
  <c r="H18" i="873"/>
  <c r="D18" i="873"/>
  <c r="I18" i="873" s="1"/>
  <c r="H17" i="873"/>
  <c r="D17" i="873"/>
  <c r="I17" i="873" s="1"/>
  <c r="H16" i="873"/>
  <c r="D16" i="873"/>
  <c r="I16" i="873" s="1"/>
  <c r="H15" i="873"/>
  <c r="D15" i="873"/>
  <c r="I15" i="873" s="1"/>
  <c r="H14" i="873"/>
  <c r="D14" i="873"/>
  <c r="I14" i="873" s="1"/>
  <c r="H13" i="873"/>
  <c r="D13" i="873"/>
  <c r="I13" i="873" s="1"/>
  <c r="H12" i="873"/>
  <c r="D12" i="873"/>
  <c r="C6" i="873"/>
  <c r="J5" i="873"/>
  <c r="C5" i="873"/>
  <c r="J4" i="873"/>
  <c r="C4" i="873"/>
  <c r="N495" i="639"/>
  <c r="M495" i="639"/>
  <c r="N494" i="639"/>
  <c r="M494" i="639"/>
  <c r="N493" i="639"/>
  <c r="M493" i="639"/>
  <c r="N216" i="639"/>
  <c r="M216" i="639"/>
  <c r="I27" i="646"/>
  <c r="K27" i="646"/>
  <c r="M27" i="646" s="1"/>
  <c r="I26" i="646"/>
  <c r="K26" i="646" s="1"/>
  <c r="M26" i="646" s="1"/>
  <c r="K25" i="646"/>
  <c r="M25" i="646" s="1"/>
  <c r="I12" i="872"/>
  <c r="K12" i="872" s="1"/>
  <c r="M12" i="872" s="1"/>
  <c r="I11" i="872"/>
  <c r="K11" i="872" s="1"/>
  <c r="M11" i="872" s="1"/>
  <c r="K10" i="872"/>
  <c r="M10" i="872" s="1"/>
  <c r="M13" i="872" s="1"/>
  <c r="D6" i="872"/>
  <c r="N5" i="872"/>
  <c r="D5" i="872"/>
  <c r="N4" i="872"/>
  <c r="D4" i="872"/>
  <c r="I22" i="646"/>
  <c r="K22" i="646" s="1"/>
  <c r="M22" i="646" s="1"/>
  <c r="I21" i="646"/>
  <c r="K21" i="646" s="1"/>
  <c r="M21" i="646" s="1"/>
  <c r="K20" i="646"/>
  <c r="M20" i="646" s="1"/>
  <c r="N5" i="646"/>
  <c r="N4" i="646"/>
  <c r="D6" i="646"/>
  <c r="D5" i="646"/>
  <c r="D4" i="646"/>
  <c r="I17" i="646"/>
  <c r="K17" i="646" s="1"/>
  <c r="M17" i="646" s="1"/>
  <c r="I16" i="646"/>
  <c r="K16" i="646" s="1"/>
  <c r="M16" i="646" s="1"/>
  <c r="K15" i="646"/>
  <c r="M15" i="646" s="1"/>
  <c r="I12" i="646"/>
  <c r="K12" i="646" s="1"/>
  <c r="M12" i="646" s="1"/>
  <c r="I11" i="646"/>
  <c r="K11" i="646" s="1"/>
  <c r="M11" i="646" s="1"/>
  <c r="K10" i="646"/>
  <c r="M10" i="646" s="1"/>
  <c r="P484" i="639" l="1"/>
  <c r="M482" i="639"/>
  <c r="P489" i="639"/>
  <c r="P488" i="639"/>
  <c r="J35" i="874"/>
  <c r="J55" i="874"/>
  <c r="J53" i="874"/>
  <c r="J49" i="874"/>
  <c r="N482" i="639"/>
  <c r="J22" i="874"/>
  <c r="J13" i="874"/>
  <c r="J48" i="874"/>
  <c r="J27" i="874"/>
  <c r="J14" i="874"/>
  <c r="J15" i="874"/>
  <c r="J36" i="874"/>
  <c r="J45" i="874"/>
  <c r="J33" i="874"/>
  <c r="J34" i="874"/>
  <c r="J21" i="874"/>
  <c r="J24" i="874"/>
  <c r="J38" i="874"/>
  <c r="J52" i="874"/>
  <c r="J28" i="874"/>
  <c r="J29" i="874"/>
  <c r="J16" i="874"/>
  <c r="J31" i="874"/>
  <c r="J37" i="874"/>
  <c r="J30" i="874"/>
  <c r="J25" i="874"/>
  <c r="J43" i="874"/>
  <c r="J44" i="874"/>
  <c r="J17" i="874"/>
  <c r="J19" i="874"/>
  <c r="J47" i="874"/>
  <c r="J20" i="874"/>
  <c r="J50" i="874"/>
  <c r="J51" i="874"/>
  <c r="J18" i="874"/>
  <c r="J32" i="874"/>
  <c r="J23" i="874"/>
  <c r="J26" i="874"/>
  <c r="J40" i="874"/>
  <c r="J54" i="874"/>
  <c r="H56" i="874"/>
  <c r="H58" i="874"/>
  <c r="H59" i="874"/>
  <c r="I12" i="874"/>
  <c r="I56" i="874" s="1"/>
  <c r="J63" i="873"/>
  <c r="J61" i="873"/>
  <c r="J53" i="873"/>
  <c r="J54" i="873"/>
  <c r="J58" i="873"/>
  <c r="J59" i="873"/>
  <c r="J62" i="873"/>
  <c r="J55" i="873"/>
  <c r="J56" i="873"/>
  <c r="J57" i="873"/>
  <c r="J60" i="873"/>
  <c r="J48" i="873"/>
  <c r="J41" i="873"/>
  <c r="J40" i="873"/>
  <c r="J44" i="873"/>
  <c r="J46" i="873"/>
  <c r="J42" i="873"/>
  <c r="J43" i="873"/>
  <c r="J47" i="873"/>
  <c r="J38" i="873"/>
  <c r="J35" i="873"/>
  <c r="J31" i="873"/>
  <c r="J33" i="873"/>
  <c r="J34" i="873"/>
  <c r="J36" i="873"/>
  <c r="J37" i="873"/>
  <c r="J32" i="873"/>
  <c r="J64" i="873"/>
  <c r="J49" i="873"/>
  <c r="J50" i="873"/>
  <c r="J51" i="873"/>
  <c r="J52" i="873"/>
  <c r="J65" i="873"/>
  <c r="J66" i="873"/>
  <c r="J67" i="873"/>
  <c r="J13" i="873"/>
  <c r="H69" i="873"/>
  <c r="J29" i="873"/>
  <c r="J26" i="873"/>
  <c r="J14" i="873"/>
  <c r="J19" i="873"/>
  <c r="J21" i="873"/>
  <c r="J28" i="873"/>
  <c r="J24" i="873"/>
  <c r="J15" i="873"/>
  <c r="J16" i="873"/>
  <c r="J30" i="873"/>
  <c r="J68" i="873"/>
  <c r="J18" i="873"/>
  <c r="J22" i="873"/>
  <c r="J23" i="873"/>
  <c r="J25" i="873"/>
  <c r="I12" i="873"/>
  <c r="I69" i="873" s="1"/>
  <c r="H71" i="873"/>
  <c r="J17" i="873"/>
  <c r="H72" i="873"/>
  <c r="M28" i="646"/>
  <c r="M23" i="646"/>
  <c r="M13" i="646"/>
  <c r="M18" i="646"/>
  <c r="P482" i="639" l="1"/>
  <c r="J59" i="874"/>
  <c r="J12" i="874"/>
  <c r="J72" i="873"/>
  <c r="J12" i="873"/>
  <c r="J56" i="874" l="1"/>
  <c r="J58" i="874"/>
  <c r="J69" i="873"/>
  <c r="J71" i="873"/>
  <c r="P181" i="639" l="1"/>
  <c r="M182" i="639"/>
  <c r="P182" i="639" s="1"/>
  <c r="M178" i="639"/>
  <c r="M179" i="639" s="1"/>
  <c r="I13" i="838"/>
  <c r="H14" i="838"/>
  <c r="H10" i="838"/>
  <c r="I10" i="838" s="1"/>
  <c r="G14" i="838"/>
  <c r="R17" i="838" s="1"/>
  <c r="O144" i="639"/>
  <c r="P144" i="639" s="1"/>
  <c r="G10" i="838"/>
  <c r="I19" i="838"/>
  <c r="I20" i="838"/>
  <c r="R20" i="838" s="1"/>
  <c r="S22" i="833"/>
  <c r="R19" i="838"/>
  <c r="O143" i="639" s="1"/>
  <c r="N142" i="639"/>
  <c r="M142" i="639"/>
  <c r="N14" i="868"/>
  <c r="I14" i="868"/>
  <c r="M14" i="868" s="1"/>
  <c r="N17" i="834"/>
  <c r="M17" i="834"/>
  <c r="L24" i="834"/>
  <c r="K24" i="834"/>
  <c r="J24" i="834"/>
  <c r="I24" i="834" l="1"/>
  <c r="H24" i="834"/>
  <c r="G24" i="834"/>
  <c r="O127" i="639"/>
  <c r="N100" i="639"/>
  <c r="N99" i="639" s="1"/>
  <c r="M100" i="639"/>
  <c r="M99" i="639" s="1"/>
  <c r="P99" i="639" s="1"/>
  <c r="N103" i="639"/>
  <c r="N88" i="639"/>
  <c r="N87" i="639"/>
  <c r="N86" i="639"/>
  <c r="M38" i="869"/>
  <c r="P37" i="869"/>
  <c r="O37" i="869"/>
  <c r="J37" i="869"/>
  <c r="M37" i="869" s="1"/>
  <c r="P36" i="869"/>
  <c r="O36" i="869"/>
  <c r="J36" i="869"/>
  <c r="M36" i="869" s="1"/>
  <c r="P35" i="869"/>
  <c r="O35" i="869"/>
  <c r="J35" i="869"/>
  <c r="M35" i="869" s="1"/>
  <c r="P34" i="869"/>
  <c r="O34" i="869"/>
  <c r="J34" i="869"/>
  <c r="J38" i="869" s="1"/>
  <c r="P32" i="869"/>
  <c r="O32" i="869"/>
  <c r="J32" i="869"/>
  <c r="M32" i="869" s="1"/>
  <c r="P31" i="869"/>
  <c r="O31" i="869"/>
  <c r="J31" i="869"/>
  <c r="M31" i="869" s="1"/>
  <c r="P30" i="869"/>
  <c r="O30" i="869"/>
  <c r="J30" i="869"/>
  <c r="M30" i="869" s="1"/>
  <c r="P29" i="869"/>
  <c r="O29" i="869"/>
  <c r="J29" i="869"/>
  <c r="M29" i="869" s="1"/>
  <c r="P28" i="869"/>
  <c r="O28" i="869"/>
  <c r="J28" i="869"/>
  <c r="M28" i="869" s="1"/>
  <c r="P27" i="869"/>
  <c r="O27" i="869"/>
  <c r="J27" i="869"/>
  <c r="M27" i="869" s="1"/>
  <c r="P26" i="869"/>
  <c r="O26" i="869"/>
  <c r="J26" i="869"/>
  <c r="M26" i="869" s="1"/>
  <c r="M103" i="639"/>
  <c r="M91" i="639"/>
  <c r="M88" i="639"/>
  <c r="J28" i="699"/>
  <c r="M28" i="699" s="1"/>
  <c r="O28" i="699"/>
  <c r="P28" i="699"/>
  <c r="J29" i="699"/>
  <c r="M29" i="699"/>
  <c r="O29" i="699"/>
  <c r="P29" i="699"/>
  <c r="J30" i="699"/>
  <c r="M30" i="699" s="1"/>
  <c r="O30" i="699"/>
  <c r="P30" i="699"/>
  <c r="J31" i="699"/>
  <c r="M31" i="699"/>
  <c r="O31" i="699"/>
  <c r="P31" i="699"/>
  <c r="J32" i="699"/>
  <c r="M32" i="699"/>
  <c r="O32" i="699"/>
  <c r="P32" i="699"/>
  <c r="M38" i="699"/>
  <c r="P36" i="699"/>
  <c r="O36" i="699"/>
  <c r="J36" i="699"/>
  <c r="M36" i="699" s="1"/>
  <c r="P35" i="699"/>
  <c r="O35" i="699"/>
  <c r="J35" i="699"/>
  <c r="M35" i="699" s="1"/>
  <c r="P34" i="699"/>
  <c r="O34" i="699"/>
  <c r="J34" i="699"/>
  <c r="M34" i="699" s="1"/>
  <c r="P37" i="699"/>
  <c r="O37" i="699"/>
  <c r="J37" i="699"/>
  <c r="M37" i="699" s="1"/>
  <c r="P88" i="639" l="1"/>
  <c r="J33" i="869"/>
  <c r="M34" i="869"/>
  <c r="J38" i="699"/>
  <c r="M209" i="639"/>
  <c r="P209" i="639" s="1"/>
  <c r="M192" i="639"/>
  <c r="P192" i="639" s="1"/>
  <c r="P39" i="856"/>
  <c r="O39" i="856"/>
  <c r="N39" i="856"/>
  <c r="M39" i="856"/>
  <c r="L39" i="856"/>
  <c r="K39" i="856"/>
  <c r="J39" i="856"/>
  <c r="I39" i="856"/>
  <c r="H39" i="856"/>
  <c r="G39" i="856"/>
  <c r="P37" i="856"/>
  <c r="O37" i="856"/>
  <c r="N37" i="856"/>
  <c r="M37" i="856"/>
  <c r="L37" i="856"/>
  <c r="K37" i="856"/>
  <c r="J37" i="856"/>
  <c r="I37" i="856"/>
  <c r="G37" i="856"/>
  <c r="H37" i="856"/>
  <c r="P26" i="856"/>
  <c r="O26" i="856"/>
  <c r="N26" i="856"/>
  <c r="M26" i="856"/>
  <c r="L26" i="856"/>
  <c r="K26" i="856"/>
  <c r="J26" i="856"/>
  <c r="I26" i="856"/>
  <c r="H26" i="856"/>
  <c r="G26" i="856"/>
  <c r="P34" i="856"/>
  <c r="O34" i="856"/>
  <c r="N34" i="856"/>
  <c r="M34" i="856"/>
  <c r="L34" i="856"/>
  <c r="K34" i="856"/>
  <c r="J34" i="856"/>
  <c r="I34" i="856"/>
  <c r="H34" i="856"/>
  <c r="G34" i="856"/>
  <c r="Q34" i="856" s="1"/>
  <c r="Q17" i="856"/>
  <c r="O395" i="639"/>
  <c r="N395" i="639"/>
  <c r="M395" i="639"/>
  <c r="L395" i="639"/>
  <c r="O394" i="639"/>
  <c r="N394" i="639"/>
  <c r="M394" i="639"/>
  <c r="L394" i="639"/>
  <c r="O393" i="639"/>
  <c r="N393" i="639"/>
  <c r="M393" i="639"/>
  <c r="L393" i="639"/>
  <c r="O392" i="639"/>
  <c r="N392" i="639"/>
  <c r="M392" i="639"/>
  <c r="L392" i="639"/>
  <c r="O391" i="639"/>
  <c r="N391" i="639"/>
  <c r="M391" i="639"/>
  <c r="L391" i="639"/>
  <c r="O390" i="639"/>
  <c r="L390" i="639"/>
  <c r="O389" i="639"/>
  <c r="N389" i="639"/>
  <c r="L389" i="639"/>
  <c r="O388" i="639"/>
  <c r="N388" i="639"/>
  <c r="M388" i="639"/>
  <c r="L388" i="639"/>
  <c r="O387" i="639"/>
  <c r="N387" i="639"/>
  <c r="M387" i="639"/>
  <c r="L387" i="639"/>
  <c r="O386" i="639"/>
  <c r="N386" i="639"/>
  <c r="M386" i="639"/>
  <c r="L386" i="639"/>
  <c r="O385" i="639"/>
  <c r="N385" i="639"/>
  <c r="M385" i="639"/>
  <c r="L385" i="639"/>
  <c r="O384" i="639"/>
  <c r="N384" i="639"/>
  <c r="M384" i="639"/>
  <c r="L384" i="639"/>
  <c r="O383" i="639"/>
  <c r="N383" i="639"/>
  <c r="M383" i="639"/>
  <c r="L383" i="639"/>
  <c r="O382" i="639"/>
  <c r="N382" i="639"/>
  <c r="M382" i="639"/>
  <c r="L382" i="639"/>
  <c r="O381" i="639"/>
  <c r="N381" i="639"/>
  <c r="M381" i="639"/>
  <c r="L381" i="639"/>
  <c r="O380" i="639"/>
  <c r="N380" i="639"/>
  <c r="M380" i="639"/>
  <c r="L380" i="639"/>
  <c r="O379" i="639"/>
  <c r="N379" i="639"/>
  <c r="M379" i="639"/>
  <c r="L379" i="639"/>
  <c r="O378" i="639"/>
  <c r="N378" i="639"/>
  <c r="M378" i="639"/>
  <c r="L378" i="639"/>
  <c r="O377" i="639"/>
  <c r="N377" i="639"/>
  <c r="M377" i="639"/>
  <c r="L377" i="639"/>
  <c r="O376" i="639"/>
  <c r="N376" i="639"/>
  <c r="M376" i="639"/>
  <c r="L376" i="639"/>
  <c r="O375" i="639"/>
  <c r="N375" i="639"/>
  <c r="M375" i="639"/>
  <c r="L375" i="639"/>
  <c r="O374" i="639"/>
  <c r="N374" i="639"/>
  <c r="M374" i="639"/>
  <c r="L374" i="639"/>
  <c r="O373" i="639"/>
  <c r="N373" i="639"/>
  <c r="M373" i="639"/>
  <c r="L373" i="639"/>
  <c r="O372" i="639"/>
  <c r="N372" i="639"/>
  <c r="M372" i="639"/>
  <c r="L372" i="639"/>
  <c r="O371" i="639"/>
  <c r="N371" i="639"/>
  <c r="M371" i="639"/>
  <c r="L371" i="639"/>
  <c r="O370" i="639"/>
  <c r="N370" i="639"/>
  <c r="M370" i="639"/>
  <c r="L370" i="639"/>
  <c r="O369" i="639"/>
  <c r="N369" i="639"/>
  <c r="M369" i="639"/>
  <c r="L369" i="639"/>
  <c r="O368" i="639"/>
  <c r="N368" i="639"/>
  <c r="M368" i="639"/>
  <c r="L368" i="639"/>
  <c r="O367" i="639"/>
  <c r="N367" i="639"/>
  <c r="M367" i="639"/>
  <c r="L367" i="639"/>
  <c r="O366" i="639"/>
  <c r="N366" i="639"/>
  <c r="M366" i="639"/>
  <c r="L366" i="639"/>
  <c r="O365" i="639"/>
  <c r="N365" i="639"/>
  <c r="M365" i="639"/>
  <c r="L365" i="639"/>
  <c r="O364" i="639"/>
  <c r="N364" i="639"/>
  <c r="M364" i="639"/>
  <c r="L364" i="639"/>
  <c r="O363" i="639"/>
  <c r="N363" i="639"/>
  <c r="M363" i="639"/>
  <c r="L363" i="639"/>
  <c r="O362" i="639"/>
  <c r="N362" i="639"/>
  <c r="M362" i="639"/>
  <c r="L362" i="639"/>
  <c r="O361" i="639"/>
  <c r="N361" i="639"/>
  <c r="M361" i="639"/>
  <c r="L361" i="639"/>
  <c r="O360" i="639"/>
  <c r="N360" i="639"/>
  <c r="M360" i="639"/>
  <c r="L360" i="639"/>
  <c r="O359" i="639"/>
  <c r="N359" i="639"/>
  <c r="M359" i="639"/>
  <c r="L359" i="639"/>
  <c r="O358" i="639"/>
  <c r="L358" i="639"/>
  <c r="O357" i="639"/>
  <c r="N357" i="639"/>
  <c r="M357" i="639"/>
  <c r="L357" i="639"/>
  <c r="O356" i="639"/>
  <c r="N356" i="639"/>
  <c r="M356" i="639"/>
  <c r="L356" i="639"/>
  <c r="O355" i="639"/>
  <c r="N355" i="639"/>
  <c r="M355" i="639"/>
  <c r="L355" i="639"/>
  <c r="O354" i="639"/>
  <c r="L354" i="639"/>
  <c r="P353" i="639"/>
  <c r="M46" i="870"/>
  <c r="Q52" i="870"/>
  <c r="L48" i="870"/>
  <c r="Q48" i="870" s="1"/>
  <c r="L46" i="870"/>
  <c r="M389" i="639" s="1"/>
  <c r="Q51" i="870"/>
  <c r="Q50" i="870"/>
  <c r="Q49" i="870"/>
  <c r="M47" i="870"/>
  <c r="N390" i="639" s="1"/>
  <c r="Q45" i="870"/>
  <c r="Q44" i="870"/>
  <c r="Q43" i="870"/>
  <c r="Q42" i="870"/>
  <c r="Q41" i="870"/>
  <c r="Q40" i="870"/>
  <c r="Q39" i="870"/>
  <c r="Q38" i="870"/>
  <c r="Q37" i="870"/>
  <c r="D37" i="870"/>
  <c r="Q36" i="870"/>
  <c r="D36" i="870"/>
  <c r="Q35" i="870"/>
  <c r="D35" i="870"/>
  <c r="Q34" i="870"/>
  <c r="D34" i="870"/>
  <c r="Q33" i="870"/>
  <c r="D33" i="870"/>
  <c r="Q32" i="870"/>
  <c r="D32" i="870"/>
  <c r="Q31" i="870"/>
  <c r="D31" i="870"/>
  <c r="Q30" i="870"/>
  <c r="D30" i="870"/>
  <c r="Q29" i="870"/>
  <c r="D29" i="870"/>
  <c r="Q28" i="870"/>
  <c r="D28" i="870"/>
  <c r="Q27" i="870"/>
  <c r="D27" i="870"/>
  <c r="Q26" i="870"/>
  <c r="D26" i="870"/>
  <c r="Q25" i="870"/>
  <c r="D25" i="870"/>
  <c r="Q24" i="870"/>
  <c r="D24" i="870"/>
  <c r="Q23" i="870"/>
  <c r="D23" i="870"/>
  <c r="Q22" i="870"/>
  <c r="D22" i="870"/>
  <c r="Q21" i="870"/>
  <c r="D21" i="870"/>
  <c r="Q20" i="870"/>
  <c r="D20" i="870"/>
  <c r="Q19" i="870"/>
  <c r="D19" i="870"/>
  <c r="Q18" i="870"/>
  <c r="D18" i="870"/>
  <c r="Q17" i="870"/>
  <c r="D17" i="870"/>
  <c r="Q16" i="870"/>
  <c r="D16" i="870"/>
  <c r="D15" i="870"/>
  <c r="Q14" i="870"/>
  <c r="D14" i="870"/>
  <c r="Q13" i="870"/>
  <c r="D13" i="870"/>
  <c r="Q12" i="870"/>
  <c r="D12" i="870"/>
  <c r="M11" i="870"/>
  <c r="M15" i="870" s="1"/>
  <c r="N358" i="639" s="1"/>
  <c r="L11" i="870"/>
  <c r="L15" i="870" s="1"/>
  <c r="Q15" i="870" s="1"/>
  <c r="D11" i="870"/>
  <c r="D6" i="870"/>
  <c r="Q5" i="870"/>
  <c r="D5" i="870"/>
  <c r="Q4" i="870"/>
  <c r="D4" i="870"/>
  <c r="M354" i="639" l="1"/>
  <c r="M358" i="639"/>
  <c r="P358" i="639" s="1"/>
  <c r="N354" i="639"/>
  <c r="P387" i="639"/>
  <c r="P385" i="639"/>
  <c r="P364" i="639"/>
  <c r="P366" i="639"/>
  <c r="P383" i="639"/>
  <c r="P378" i="639"/>
  <c r="P365" i="639"/>
  <c r="P359" i="639"/>
  <c r="P392" i="639"/>
  <c r="P372" i="639"/>
  <c r="P394" i="639"/>
  <c r="P375" i="639"/>
  <c r="P355" i="639"/>
  <c r="P381" i="639"/>
  <c r="P370" i="639"/>
  <c r="P386" i="639"/>
  <c r="P368" i="639"/>
  <c r="P379" i="639"/>
  <c r="P360" i="639"/>
  <c r="P371" i="639"/>
  <c r="P388" i="639"/>
  <c r="P361" i="639"/>
  <c r="P395" i="639"/>
  <c r="P362" i="639"/>
  <c r="P374" i="639"/>
  <c r="P363" i="639"/>
  <c r="P391" i="639"/>
  <c r="P373" i="639"/>
  <c r="P367" i="639"/>
  <c r="P384" i="639"/>
  <c r="P382" i="639"/>
  <c r="P369" i="639"/>
  <c r="P356" i="639"/>
  <c r="P380" i="639"/>
  <c r="P376" i="639"/>
  <c r="P389" i="639"/>
  <c r="P377" i="639"/>
  <c r="P357" i="639"/>
  <c r="P393" i="639"/>
  <c r="Q11" i="870"/>
  <c r="L47" i="870"/>
  <c r="Q46" i="870"/>
  <c r="P354" i="639" l="1"/>
  <c r="Q47" i="870"/>
  <c r="M390" i="639"/>
  <c r="P390" i="639" s="1"/>
  <c r="O352" i="639"/>
  <c r="N352" i="639"/>
  <c r="M352" i="639"/>
  <c r="O351" i="639"/>
  <c r="N351" i="639"/>
  <c r="M351" i="639"/>
  <c r="O350" i="639"/>
  <c r="N350" i="639"/>
  <c r="M350" i="639"/>
  <c r="O349" i="639"/>
  <c r="N349" i="639"/>
  <c r="M349" i="639"/>
  <c r="N346" i="639"/>
  <c r="M346" i="639"/>
  <c r="N344" i="639"/>
  <c r="O343" i="639"/>
  <c r="N343" i="639"/>
  <c r="M343" i="639"/>
  <c r="O342" i="639"/>
  <c r="N342" i="639"/>
  <c r="M342" i="639"/>
  <c r="O341" i="639"/>
  <c r="N341" i="639"/>
  <c r="M341" i="639"/>
  <c r="O340" i="639"/>
  <c r="N340" i="639"/>
  <c r="M340" i="639"/>
  <c r="O339" i="639"/>
  <c r="N339" i="639"/>
  <c r="M339" i="639"/>
  <c r="O338" i="639"/>
  <c r="N338" i="639"/>
  <c r="M338" i="639"/>
  <c r="O337" i="639"/>
  <c r="N337" i="639"/>
  <c r="M337" i="639"/>
  <c r="O336" i="639"/>
  <c r="N336" i="639"/>
  <c r="M336" i="639"/>
  <c r="O335" i="639"/>
  <c r="N335" i="639"/>
  <c r="M335" i="639"/>
  <c r="O334" i="639"/>
  <c r="N334" i="639"/>
  <c r="O333" i="639"/>
  <c r="N333" i="639"/>
  <c r="M333" i="639"/>
  <c r="O332" i="639"/>
  <c r="N332" i="639"/>
  <c r="M332" i="639"/>
  <c r="O331" i="639"/>
  <c r="N331" i="639"/>
  <c r="M331" i="639"/>
  <c r="O329" i="639"/>
  <c r="N329" i="639"/>
  <c r="M329" i="639"/>
  <c r="O330" i="639"/>
  <c r="N330" i="639"/>
  <c r="M330" i="639"/>
  <c r="P328" i="639"/>
  <c r="U27" i="798"/>
  <c r="N28" i="798" s="1"/>
  <c r="U11" i="798"/>
  <c r="N11" i="798"/>
  <c r="N12" i="798"/>
  <c r="M11" i="798"/>
  <c r="L16" i="798"/>
  <c r="L17" i="798" s="1"/>
  <c r="Q17" i="798" s="1"/>
  <c r="L13" i="798"/>
  <c r="L11" i="798"/>
  <c r="Q11" i="798"/>
  <c r="Q5" i="798"/>
  <c r="Q4" i="798"/>
  <c r="Q5" i="807"/>
  <c r="Q4" i="807"/>
  <c r="D6" i="798"/>
  <c r="D5" i="798"/>
  <c r="D4" i="798"/>
  <c r="D6" i="807"/>
  <c r="D5" i="807"/>
  <c r="D4" i="807"/>
  <c r="Q34" i="798"/>
  <c r="Q33" i="798"/>
  <c r="Q32" i="798"/>
  <c r="Q31" i="798"/>
  <c r="M29" i="798"/>
  <c r="M30" i="798" s="1"/>
  <c r="N348" i="639" s="1"/>
  <c r="L29" i="798"/>
  <c r="L30" i="798" s="1"/>
  <c r="M348" i="639" s="1"/>
  <c r="M26" i="798"/>
  <c r="M27" i="798" s="1"/>
  <c r="N345" i="639" s="1"/>
  <c r="L26" i="798"/>
  <c r="L27" i="798" s="1"/>
  <c r="M345" i="639" s="1"/>
  <c r="Q25" i="798"/>
  <c r="Q24" i="798"/>
  <c r="Q23" i="798"/>
  <c r="Q22" i="798"/>
  <c r="Q21" i="798"/>
  <c r="Q20" i="798"/>
  <c r="Q19" i="798"/>
  <c r="Q18" i="798"/>
  <c r="Q15" i="798"/>
  <c r="Q14" i="798"/>
  <c r="Q13" i="798"/>
  <c r="Q12" i="798"/>
  <c r="N326" i="639"/>
  <c r="M326" i="639"/>
  <c r="N325" i="639"/>
  <c r="M325" i="639"/>
  <c r="N324" i="639"/>
  <c r="M324" i="639"/>
  <c r="N323" i="639"/>
  <c r="M323" i="639"/>
  <c r="N322" i="639"/>
  <c r="M322" i="639"/>
  <c r="N321" i="639"/>
  <c r="M321" i="639"/>
  <c r="N320" i="639"/>
  <c r="M320" i="639"/>
  <c r="N318" i="639"/>
  <c r="M318" i="639"/>
  <c r="N317" i="639"/>
  <c r="M317" i="639"/>
  <c r="N316" i="639"/>
  <c r="M316" i="639"/>
  <c r="N315" i="639"/>
  <c r="M315" i="639"/>
  <c r="N314" i="639"/>
  <c r="M314" i="639"/>
  <c r="N313" i="639"/>
  <c r="M313" i="639"/>
  <c r="N312" i="639"/>
  <c r="M312" i="639"/>
  <c r="N311" i="639"/>
  <c r="M311" i="639"/>
  <c r="N310" i="639"/>
  <c r="M310" i="639"/>
  <c r="N309" i="639"/>
  <c r="M309" i="639"/>
  <c r="N308" i="639"/>
  <c r="M308" i="639"/>
  <c r="N307" i="639"/>
  <c r="M307" i="639"/>
  <c r="N306" i="639"/>
  <c r="M306" i="639"/>
  <c r="N305" i="639"/>
  <c r="M305" i="639"/>
  <c r="N303" i="639"/>
  <c r="M303" i="639"/>
  <c r="N302" i="639"/>
  <c r="M302" i="639"/>
  <c r="N301" i="639"/>
  <c r="M301" i="639"/>
  <c r="N300" i="639"/>
  <c r="N299" i="639"/>
  <c r="M299" i="639"/>
  <c r="N298" i="639"/>
  <c r="N297" i="639"/>
  <c r="M297" i="639"/>
  <c r="N296" i="639"/>
  <c r="M296" i="639"/>
  <c r="N294" i="639"/>
  <c r="N293" i="639"/>
  <c r="M293" i="639"/>
  <c r="N292" i="639"/>
  <c r="M292" i="639"/>
  <c r="N291" i="639"/>
  <c r="M291" i="639"/>
  <c r="N290" i="639"/>
  <c r="M290" i="639"/>
  <c r="P290" i="639" s="1"/>
  <c r="N289" i="639"/>
  <c r="M289" i="639"/>
  <c r="P288" i="639"/>
  <c r="M41" i="807"/>
  <c r="N319" i="639" s="1"/>
  <c r="M20" i="807"/>
  <c r="M16" i="807" s="1"/>
  <c r="M22" i="807"/>
  <c r="L41" i="807"/>
  <c r="M319" i="639" s="1"/>
  <c r="P319" i="639" s="1"/>
  <c r="L20" i="807"/>
  <c r="M298" i="639" s="1"/>
  <c r="L40" i="807"/>
  <c r="Q40" i="807" s="1"/>
  <c r="Q48" i="807"/>
  <c r="L22" i="807"/>
  <c r="Q22" i="807" s="1"/>
  <c r="Q47" i="807"/>
  <c r="Q46" i="807"/>
  <c r="Q45" i="807"/>
  <c r="Q44" i="807"/>
  <c r="Q43" i="807"/>
  <c r="Q42" i="807"/>
  <c r="Q39" i="807"/>
  <c r="Q38" i="807"/>
  <c r="Q37" i="807"/>
  <c r="Q36" i="807"/>
  <c r="Q35" i="807"/>
  <c r="Q34" i="807"/>
  <c r="Q33" i="807"/>
  <c r="Q32" i="807"/>
  <c r="Q31" i="807"/>
  <c r="Q30" i="807"/>
  <c r="Q29" i="807"/>
  <c r="Q28" i="807"/>
  <c r="Q27" i="807"/>
  <c r="M26" i="807"/>
  <c r="N304" i="639" s="1"/>
  <c r="L26" i="807"/>
  <c r="Q26" i="807" s="1"/>
  <c r="Q25" i="807"/>
  <c r="Q24" i="807"/>
  <c r="Q23" i="807"/>
  <c r="Q21" i="807"/>
  <c r="Q19" i="807"/>
  <c r="Q18" i="807"/>
  <c r="M17" i="807"/>
  <c r="N295" i="639" s="1"/>
  <c r="L17" i="807"/>
  <c r="Q17" i="807" s="1"/>
  <c r="Q15" i="807"/>
  <c r="Q14" i="807"/>
  <c r="Q13" i="807"/>
  <c r="Q12" i="807"/>
  <c r="Q11" i="807"/>
  <c r="Q17" i="806"/>
  <c r="Q5" i="806"/>
  <c r="Q4" i="806"/>
  <c r="D6" i="806"/>
  <c r="D5" i="806"/>
  <c r="D4" i="806"/>
  <c r="Q16" i="806"/>
  <c r="Q15" i="806"/>
  <c r="Q14" i="806"/>
  <c r="Q13" i="806"/>
  <c r="Q12" i="806"/>
  <c r="Q11" i="806"/>
  <c r="L16" i="807" l="1"/>
  <c r="M294" i="639" s="1"/>
  <c r="P294" i="639" s="1"/>
  <c r="M295" i="639"/>
  <c r="Q41" i="807"/>
  <c r="M300" i="639"/>
  <c r="P300" i="639" s="1"/>
  <c r="M304" i="639"/>
  <c r="P302" i="639"/>
  <c r="P291" i="639"/>
  <c r="P304" i="639"/>
  <c r="P318" i="639"/>
  <c r="P352" i="639"/>
  <c r="P305" i="639"/>
  <c r="P301" i="639"/>
  <c r="P324" i="639"/>
  <c r="P316" i="639"/>
  <c r="P298" i="639"/>
  <c r="P330" i="639"/>
  <c r="P343" i="639"/>
  <c r="P351" i="639"/>
  <c r="P297" i="639"/>
  <c r="P350" i="639"/>
  <c r="P299" i="639"/>
  <c r="P335" i="639"/>
  <c r="P296" i="639"/>
  <c r="P331" i="639"/>
  <c r="P325" i="639"/>
  <c r="P312" i="639"/>
  <c r="P349" i="639"/>
  <c r="P326" i="639"/>
  <c r="P311" i="639"/>
  <c r="P289" i="639"/>
  <c r="P317" i="639"/>
  <c r="P333" i="639"/>
  <c r="P314" i="639"/>
  <c r="P295" i="639"/>
  <c r="P323" i="639"/>
  <c r="P342" i="639"/>
  <c r="P309" i="639"/>
  <c r="P336" i="639"/>
  <c r="P303" i="639"/>
  <c r="P332" i="639"/>
  <c r="P293" i="639"/>
  <c r="P307" i="639"/>
  <c r="P321" i="639"/>
  <c r="P310" i="639"/>
  <c r="P313" i="639"/>
  <c r="P338" i="639"/>
  <c r="P308" i="639"/>
  <c r="P322" i="639"/>
  <c r="P340" i="639"/>
  <c r="O346" i="639"/>
  <c r="P346" i="639" s="1"/>
  <c r="N26" i="798"/>
  <c r="V27" i="798"/>
  <c r="N29" i="798" s="1"/>
  <c r="O347" i="639" s="1"/>
  <c r="P339" i="639"/>
  <c r="M347" i="639"/>
  <c r="N347" i="639"/>
  <c r="M334" i="639"/>
  <c r="P334" i="639" s="1"/>
  <c r="M344" i="639"/>
  <c r="P306" i="639"/>
  <c r="P329" i="639"/>
  <c r="P341" i="639"/>
  <c r="P337" i="639"/>
  <c r="P292" i="639"/>
  <c r="P320" i="639"/>
  <c r="P315" i="639"/>
  <c r="Q28" i="798"/>
  <c r="Q16" i="798"/>
  <c r="Q20" i="807"/>
  <c r="Q16" i="807" l="1"/>
  <c r="P347" i="639"/>
  <c r="O344" i="639"/>
  <c r="P344" i="639" s="1"/>
  <c r="N27" i="798"/>
  <c r="O345" i="639" s="1"/>
  <c r="P345" i="639" s="1"/>
  <c r="N30" i="798"/>
  <c r="Q27" i="798"/>
  <c r="Q26" i="798"/>
  <c r="Q29" i="798"/>
  <c r="O348" i="639" l="1"/>
  <c r="P348" i="639" s="1"/>
  <c r="Q30" i="798"/>
  <c r="N92" i="639" l="1"/>
  <c r="N91" i="639"/>
  <c r="N82" i="639"/>
  <c r="N81" i="639"/>
  <c r="M82" i="639"/>
  <c r="M81" i="639"/>
  <c r="G54" i="869"/>
  <c r="G56" i="869" s="1"/>
  <c r="G53" i="869"/>
  <c r="J53" i="869" s="1"/>
  <c r="G52" i="869"/>
  <c r="G55" i="869" s="1"/>
  <c r="J55" i="869" s="1"/>
  <c r="J51" i="869"/>
  <c r="J50" i="869"/>
  <c r="J49" i="869"/>
  <c r="O46" i="869"/>
  <c r="J46" i="869"/>
  <c r="N46" i="869" s="1"/>
  <c r="O45" i="869"/>
  <c r="J45" i="869"/>
  <c r="N45" i="869" s="1"/>
  <c r="J44" i="869"/>
  <c r="J43" i="869"/>
  <c r="N43" i="869" s="1"/>
  <c r="J42" i="869"/>
  <c r="N42" i="869" s="1"/>
  <c r="P60" i="869"/>
  <c r="J24" i="869"/>
  <c r="M24" i="869" s="1"/>
  <c r="M39" i="869" s="1"/>
  <c r="J23" i="869"/>
  <c r="J22" i="869"/>
  <c r="O19" i="869"/>
  <c r="J19" i="869"/>
  <c r="N19" i="869" s="1"/>
  <c r="J18" i="869"/>
  <c r="N18" i="869" s="1"/>
  <c r="O17" i="869"/>
  <c r="J17" i="869"/>
  <c r="N17" i="869" s="1"/>
  <c r="O16" i="869"/>
  <c r="J16" i="869"/>
  <c r="N16" i="869" s="1"/>
  <c r="O15" i="869"/>
  <c r="J15" i="869"/>
  <c r="N15" i="869" s="1"/>
  <c r="O14" i="869"/>
  <c r="J14" i="869"/>
  <c r="N14" i="869" s="1"/>
  <c r="O13" i="869"/>
  <c r="J13" i="869"/>
  <c r="N13" i="869" s="1"/>
  <c r="N177" i="639" s="1"/>
  <c r="N180" i="639" s="1"/>
  <c r="O12" i="869"/>
  <c r="J12" i="869"/>
  <c r="N12" i="869" s="1"/>
  <c r="D6" i="869"/>
  <c r="P5" i="869"/>
  <c r="D5" i="869"/>
  <c r="P4" i="869"/>
  <c r="D4" i="869"/>
  <c r="G43" i="699"/>
  <c r="J23" i="699"/>
  <c r="J55" i="867"/>
  <c r="J54" i="867"/>
  <c r="I55" i="867"/>
  <c r="O76" i="639"/>
  <c r="O75" i="639"/>
  <c r="N13" i="868"/>
  <c r="I13" i="868"/>
  <c r="K13" i="868" s="1"/>
  <c r="M13" i="868" s="1"/>
  <c r="N12" i="868"/>
  <c r="I12" i="868"/>
  <c r="K12" i="868" s="1"/>
  <c r="M12" i="868" s="1"/>
  <c r="O53" i="868"/>
  <c r="O46" i="868"/>
  <c r="N46" i="868"/>
  <c r="I44" i="868"/>
  <c r="K44" i="868" s="1"/>
  <c r="M44" i="868" s="1"/>
  <c r="I43" i="868"/>
  <c r="K43" i="868" s="1"/>
  <c r="M43" i="868" s="1"/>
  <c r="O40" i="868"/>
  <c r="N38" i="868"/>
  <c r="I38" i="868"/>
  <c r="K38" i="868" s="1"/>
  <c r="M38" i="868" s="1"/>
  <c r="N37" i="868"/>
  <c r="I37" i="868"/>
  <c r="K37" i="868" s="1"/>
  <c r="M37" i="868" s="1"/>
  <c r="M40" i="868" s="1"/>
  <c r="O34" i="868"/>
  <c r="N32" i="868"/>
  <c r="I32" i="868"/>
  <c r="K32" i="868" s="1"/>
  <c r="M32" i="868" s="1"/>
  <c r="N31" i="868"/>
  <c r="N34" i="868" s="1"/>
  <c r="I31" i="868"/>
  <c r="K31" i="868" s="1"/>
  <c r="M31" i="868" s="1"/>
  <c r="M34" i="868" s="1"/>
  <c r="O28" i="868"/>
  <c r="O49" i="868" s="1"/>
  <c r="N26" i="868"/>
  <c r="I26" i="868"/>
  <c r="K26" i="868" s="1"/>
  <c r="M26" i="868" s="1"/>
  <c r="N25" i="868"/>
  <c r="N28" i="868" s="1"/>
  <c r="I25" i="868"/>
  <c r="K25" i="868" s="1"/>
  <c r="M25" i="868" s="1"/>
  <c r="M28" i="868" s="1"/>
  <c r="O20" i="868"/>
  <c r="N20" i="868"/>
  <c r="I20" i="868"/>
  <c r="K20" i="868" s="1"/>
  <c r="M20" i="868" s="1"/>
  <c r="O19" i="868"/>
  <c r="N19" i="868"/>
  <c r="I19" i="868"/>
  <c r="K19" i="868" s="1"/>
  <c r="M19" i="868" s="1"/>
  <c r="M22" i="868" s="1"/>
  <c r="N11" i="868"/>
  <c r="I11" i="868"/>
  <c r="K11" i="868" s="1"/>
  <c r="M11" i="868" s="1"/>
  <c r="D6" i="868"/>
  <c r="O5" i="868"/>
  <c r="D5" i="868"/>
  <c r="O4" i="868"/>
  <c r="D4" i="868"/>
  <c r="N76" i="639"/>
  <c r="M75" i="639"/>
  <c r="M76" i="639"/>
  <c r="M77" i="639"/>
  <c r="M78" i="639"/>
  <c r="M74" i="639"/>
  <c r="O21" i="867"/>
  <c r="N21" i="867"/>
  <c r="J21" i="867"/>
  <c r="I21" i="867"/>
  <c r="K21" i="867" s="1"/>
  <c r="M21" i="867" s="1"/>
  <c r="O20" i="867"/>
  <c r="N20" i="867"/>
  <c r="I20" i="867"/>
  <c r="K20" i="867" s="1"/>
  <c r="M20" i="867" s="1"/>
  <c r="O19" i="867"/>
  <c r="N19" i="867"/>
  <c r="I19" i="867"/>
  <c r="K19" i="867" s="1"/>
  <c r="M19" i="867" s="1"/>
  <c r="J16" i="867"/>
  <c r="J15" i="867"/>
  <c r="J13" i="867"/>
  <c r="J12" i="867"/>
  <c r="J33" i="867"/>
  <c r="N34" i="867"/>
  <c r="I34" i="867"/>
  <c r="K34" i="867" s="1"/>
  <c r="M34" i="867" s="1"/>
  <c r="N33" i="867"/>
  <c r="I33" i="867"/>
  <c r="N35" i="867"/>
  <c r="I35" i="867"/>
  <c r="K35" i="867" s="1"/>
  <c r="M35" i="867" s="1"/>
  <c r="J32" i="867"/>
  <c r="O64" i="867"/>
  <c r="O57" i="867"/>
  <c r="N57" i="867"/>
  <c r="I54" i="867"/>
  <c r="I53" i="867"/>
  <c r="K53" i="867" s="1"/>
  <c r="M53" i="867" s="1"/>
  <c r="O50" i="867"/>
  <c r="N48" i="867"/>
  <c r="I48" i="867"/>
  <c r="K48" i="867" s="1"/>
  <c r="M48" i="867" s="1"/>
  <c r="N47" i="867"/>
  <c r="N50" i="867" s="1"/>
  <c r="I47" i="867"/>
  <c r="K47" i="867" s="1"/>
  <c r="M47" i="867" s="1"/>
  <c r="M50" i="867" s="1"/>
  <c r="O44" i="867"/>
  <c r="N42" i="867"/>
  <c r="I42" i="867"/>
  <c r="K42" i="867" s="1"/>
  <c r="M42" i="867" s="1"/>
  <c r="N41" i="867"/>
  <c r="I41" i="867"/>
  <c r="K41" i="867" s="1"/>
  <c r="M41" i="867" s="1"/>
  <c r="O38" i="867"/>
  <c r="N36" i="867"/>
  <c r="I36" i="867"/>
  <c r="K36" i="867" s="1"/>
  <c r="M36" i="867" s="1"/>
  <c r="N32" i="867"/>
  <c r="I32" i="867"/>
  <c r="O27" i="867"/>
  <c r="N27" i="867"/>
  <c r="I27" i="867"/>
  <c r="K27" i="867" s="1"/>
  <c r="M27" i="867" s="1"/>
  <c r="O26" i="867"/>
  <c r="O29" i="867" s="1"/>
  <c r="N26" i="867"/>
  <c r="I26" i="867"/>
  <c r="K26" i="867" s="1"/>
  <c r="M26" i="867" s="1"/>
  <c r="O18" i="867"/>
  <c r="N18" i="867"/>
  <c r="I18" i="867"/>
  <c r="K18" i="867" s="1"/>
  <c r="M18" i="867" s="1"/>
  <c r="O17" i="867"/>
  <c r="N17" i="867"/>
  <c r="I17" i="867"/>
  <c r="K17" i="867" s="1"/>
  <c r="M17" i="867" s="1"/>
  <c r="O16" i="867"/>
  <c r="N16" i="867"/>
  <c r="I16" i="867"/>
  <c r="O15" i="867"/>
  <c r="N15" i="867"/>
  <c r="I15" i="867"/>
  <c r="O14" i="867"/>
  <c r="N14" i="867"/>
  <c r="I14" i="867"/>
  <c r="K14" i="867" s="1"/>
  <c r="M14" i="867" s="1"/>
  <c r="O13" i="867"/>
  <c r="N13" i="867"/>
  <c r="I13" i="867"/>
  <c r="O12" i="867"/>
  <c r="N12" i="867"/>
  <c r="I12" i="867"/>
  <c r="O11" i="867"/>
  <c r="N11" i="867"/>
  <c r="I11" i="867"/>
  <c r="K11" i="867" s="1"/>
  <c r="M11" i="867" s="1"/>
  <c r="D6" i="867"/>
  <c r="O5" i="867"/>
  <c r="D5" i="867"/>
  <c r="O4" i="867"/>
  <c r="D4" i="867"/>
  <c r="J23" i="814"/>
  <c r="J21" i="814"/>
  <c r="M46" i="868" l="1"/>
  <c r="O48" i="868" s="1"/>
  <c r="O74" i="639" s="1"/>
  <c r="N40" i="868"/>
  <c r="J25" i="869"/>
  <c r="N85" i="639" s="1"/>
  <c r="N60" i="869"/>
  <c r="O60" i="869"/>
  <c r="G57" i="869"/>
  <c r="J56" i="869"/>
  <c r="J52" i="869"/>
  <c r="J54" i="869"/>
  <c r="K55" i="867"/>
  <c r="M55" i="867" s="1"/>
  <c r="K13" i="867"/>
  <c r="M13" i="867" s="1"/>
  <c r="K16" i="867"/>
  <c r="M16" i="867" s="1"/>
  <c r="M44" i="867"/>
  <c r="N44" i="867"/>
  <c r="K54" i="867"/>
  <c r="M54" i="867" s="1"/>
  <c r="M57" i="867" s="1"/>
  <c r="O59" i="867" s="1"/>
  <c r="N74" i="639" s="1"/>
  <c r="O22" i="868"/>
  <c r="N22" i="868"/>
  <c r="N16" i="868"/>
  <c r="O16" i="868"/>
  <c r="O52" i="868" s="1"/>
  <c r="O78" i="639" s="1"/>
  <c r="M16" i="868"/>
  <c r="O51" i="868" s="1"/>
  <c r="O77" i="639" s="1"/>
  <c r="K15" i="867"/>
  <c r="M15" i="867" s="1"/>
  <c r="K12" i="867"/>
  <c r="M12" i="867" s="1"/>
  <c r="K33" i="867"/>
  <c r="M33" i="867" s="1"/>
  <c r="N29" i="867"/>
  <c r="K32" i="867"/>
  <c r="M32" i="867" s="1"/>
  <c r="N38" i="867"/>
  <c r="N23" i="867"/>
  <c r="O23" i="867"/>
  <c r="O63" i="867" s="1"/>
  <c r="N78" i="639" s="1"/>
  <c r="M29" i="867"/>
  <c r="J57" i="869" l="1"/>
  <c r="G58" i="869"/>
  <c r="M23" i="867"/>
  <c r="O62" i="867" s="1"/>
  <c r="N77" i="639" s="1"/>
  <c r="M38" i="867"/>
  <c r="O60" i="867" s="1"/>
  <c r="N75" i="639" s="1"/>
  <c r="G59" i="869" l="1"/>
  <c r="J59" i="869" s="1"/>
  <c r="J58" i="869"/>
  <c r="J16" i="814" l="1"/>
  <c r="J11" i="814"/>
  <c r="I37" i="866"/>
  <c r="H37" i="866"/>
  <c r="G37" i="866"/>
  <c r="I36" i="866"/>
  <c r="H36" i="866"/>
  <c r="G36" i="866"/>
  <c r="I35" i="866"/>
  <c r="H35" i="866"/>
  <c r="G35" i="866"/>
  <c r="I32" i="866"/>
  <c r="H32" i="866"/>
  <c r="G32" i="866"/>
  <c r="I31" i="866"/>
  <c r="H31" i="866"/>
  <c r="G31" i="866"/>
  <c r="I30" i="866"/>
  <c r="H30" i="866"/>
  <c r="G30" i="866"/>
  <c r="Q30" i="866" s="1"/>
  <c r="N206" i="639" s="1"/>
  <c r="I29" i="866"/>
  <c r="H29" i="866"/>
  <c r="G29" i="866"/>
  <c r="I28" i="866"/>
  <c r="H28" i="866"/>
  <c r="G28" i="866"/>
  <c r="I27" i="866"/>
  <c r="H27" i="866"/>
  <c r="G27" i="866"/>
  <c r="Q27" i="866" s="1"/>
  <c r="N203" i="639" s="1"/>
  <c r="I26" i="866"/>
  <c r="Q26" i="866" s="1"/>
  <c r="N202" i="639" s="1"/>
  <c r="H26" i="866"/>
  <c r="G26" i="866"/>
  <c r="I25" i="866"/>
  <c r="H25" i="866"/>
  <c r="G25" i="866"/>
  <c r="I24" i="866"/>
  <c r="H24" i="866"/>
  <c r="G24" i="866"/>
  <c r="I23" i="866"/>
  <c r="H23" i="866"/>
  <c r="G23" i="866"/>
  <c r="Q23" i="866" s="1"/>
  <c r="N199" i="639" s="1"/>
  <c r="I22" i="866"/>
  <c r="H22" i="866"/>
  <c r="G22" i="866"/>
  <c r="I20" i="866"/>
  <c r="H20" i="866"/>
  <c r="G20" i="866"/>
  <c r="N193" i="639"/>
  <c r="N197" i="639"/>
  <c r="N210" i="639"/>
  <c r="N211" i="639"/>
  <c r="N212" i="639"/>
  <c r="N186" i="639"/>
  <c r="P37" i="866"/>
  <c r="O37" i="866"/>
  <c r="Q37" i="866" s="1"/>
  <c r="N214" i="639" s="1"/>
  <c r="N37" i="866"/>
  <c r="M37" i="866"/>
  <c r="L37" i="866"/>
  <c r="K37" i="866"/>
  <c r="J37" i="866"/>
  <c r="P36" i="866"/>
  <c r="O36" i="866"/>
  <c r="N36" i="866"/>
  <c r="M36" i="866"/>
  <c r="L36" i="866"/>
  <c r="K36" i="866"/>
  <c r="J36" i="866"/>
  <c r="P35" i="866"/>
  <c r="O35" i="866"/>
  <c r="N35" i="866"/>
  <c r="M35" i="866"/>
  <c r="L35" i="866"/>
  <c r="K35" i="866"/>
  <c r="Q35" i="866" s="1"/>
  <c r="J35" i="866"/>
  <c r="Q34" i="866"/>
  <c r="P32" i="866"/>
  <c r="O32" i="866"/>
  <c r="N32" i="866"/>
  <c r="M32" i="866"/>
  <c r="L32" i="866"/>
  <c r="K32" i="866"/>
  <c r="J32" i="866"/>
  <c r="Q32" i="866" s="1"/>
  <c r="N208" i="639" s="1"/>
  <c r="P31" i="866"/>
  <c r="O31" i="866"/>
  <c r="N31" i="866"/>
  <c r="M31" i="866"/>
  <c r="L31" i="866"/>
  <c r="K31" i="866"/>
  <c r="J31" i="866"/>
  <c r="Q31" i="866"/>
  <c r="N207" i="639" s="1"/>
  <c r="P30" i="866"/>
  <c r="O30" i="866"/>
  <c r="N30" i="866"/>
  <c r="M30" i="866"/>
  <c r="L30" i="866"/>
  <c r="K30" i="866"/>
  <c r="J30" i="866"/>
  <c r="P29" i="866"/>
  <c r="O29" i="866"/>
  <c r="N29" i="866"/>
  <c r="M29" i="866"/>
  <c r="L29" i="866"/>
  <c r="K29" i="866"/>
  <c r="J29" i="866"/>
  <c r="P28" i="866"/>
  <c r="O28" i="866"/>
  <c r="N28" i="866"/>
  <c r="M28" i="866"/>
  <c r="L28" i="866"/>
  <c r="K28" i="866"/>
  <c r="J28" i="866"/>
  <c r="P27" i="866"/>
  <c r="O27" i="866"/>
  <c r="N27" i="866"/>
  <c r="M27" i="866"/>
  <c r="L27" i="866"/>
  <c r="K27" i="866"/>
  <c r="J27" i="866"/>
  <c r="P26" i="866"/>
  <c r="O26" i="866"/>
  <c r="N26" i="866"/>
  <c r="M26" i="866"/>
  <c r="L26" i="866"/>
  <c r="K26" i="866"/>
  <c r="J26" i="866"/>
  <c r="P25" i="866"/>
  <c r="O25" i="866"/>
  <c r="N25" i="866"/>
  <c r="M25" i="866"/>
  <c r="L25" i="866"/>
  <c r="K25" i="866"/>
  <c r="J25" i="866"/>
  <c r="Q25" i="866"/>
  <c r="N201" i="639" s="1"/>
  <c r="P24" i="866"/>
  <c r="O24" i="866"/>
  <c r="N24" i="866"/>
  <c r="M24" i="866"/>
  <c r="L24" i="866"/>
  <c r="K24" i="866"/>
  <c r="J24" i="866"/>
  <c r="P23" i="866"/>
  <c r="O23" i="866"/>
  <c r="N23" i="866"/>
  <c r="M23" i="866"/>
  <c r="L23" i="866"/>
  <c r="K23" i="866"/>
  <c r="J23" i="866"/>
  <c r="P22" i="866"/>
  <c r="O22" i="866"/>
  <c r="N22" i="866"/>
  <c r="M22" i="866"/>
  <c r="L22" i="866"/>
  <c r="K22" i="866"/>
  <c r="J22" i="866"/>
  <c r="Q21" i="866"/>
  <c r="P20" i="866"/>
  <c r="O20" i="866"/>
  <c r="N20" i="866"/>
  <c r="M20" i="866"/>
  <c r="L20" i="866"/>
  <c r="K20" i="866"/>
  <c r="J20" i="866"/>
  <c r="Q20" i="866"/>
  <c r="N196" i="639" s="1"/>
  <c r="Q19" i="866"/>
  <c r="N195" i="639" s="1"/>
  <c r="Q18" i="866"/>
  <c r="N194" i="639" s="1"/>
  <c r="Q16" i="866"/>
  <c r="N191" i="639" s="1"/>
  <c r="Q15" i="866"/>
  <c r="N190" i="639" s="1"/>
  <c r="Q14" i="866"/>
  <c r="N189" i="639" s="1"/>
  <c r="Q13" i="866"/>
  <c r="N188" i="639" s="1"/>
  <c r="Q12" i="866"/>
  <c r="N187" i="639" s="1"/>
  <c r="Q11" i="866"/>
  <c r="D6" i="866"/>
  <c r="Q5" i="866"/>
  <c r="D5" i="866"/>
  <c r="Q4" i="866"/>
  <c r="D4" i="866"/>
  <c r="M38" i="856"/>
  <c r="L38" i="856"/>
  <c r="K38" i="856"/>
  <c r="M33" i="856"/>
  <c r="L33" i="856"/>
  <c r="K33" i="856"/>
  <c r="M32" i="856"/>
  <c r="L32" i="856"/>
  <c r="K32" i="856"/>
  <c r="M31" i="856"/>
  <c r="L31" i="856"/>
  <c r="K31" i="856"/>
  <c r="M30" i="856"/>
  <c r="L30" i="856"/>
  <c r="K30" i="856"/>
  <c r="M29" i="856"/>
  <c r="L29" i="856"/>
  <c r="K29" i="856"/>
  <c r="M28" i="856"/>
  <c r="L28" i="856"/>
  <c r="K28" i="856"/>
  <c r="M27" i="856"/>
  <c r="L27" i="856"/>
  <c r="K27" i="856"/>
  <c r="M25" i="856"/>
  <c r="L25" i="856"/>
  <c r="K25" i="856"/>
  <c r="M24" i="856"/>
  <c r="L24" i="856"/>
  <c r="K24" i="856"/>
  <c r="M23" i="856"/>
  <c r="L23" i="856"/>
  <c r="K23" i="856"/>
  <c r="M21" i="856"/>
  <c r="L21" i="856"/>
  <c r="K21" i="856"/>
  <c r="P32" i="856"/>
  <c r="O32" i="856"/>
  <c r="N32" i="856"/>
  <c r="J32" i="856"/>
  <c r="I32" i="856"/>
  <c r="H32" i="856"/>
  <c r="G32" i="856"/>
  <c r="P28" i="856"/>
  <c r="O28" i="856"/>
  <c r="N28" i="856"/>
  <c r="J28" i="856"/>
  <c r="I28" i="856"/>
  <c r="H28" i="856"/>
  <c r="G28" i="856"/>
  <c r="P21" i="856"/>
  <c r="O21" i="856"/>
  <c r="N21" i="856"/>
  <c r="J21" i="856"/>
  <c r="I21" i="856"/>
  <c r="H21" i="856"/>
  <c r="G21" i="856"/>
  <c r="N31" i="865"/>
  <c r="P12" i="865"/>
  <c r="O12" i="865"/>
  <c r="N12" i="865"/>
  <c r="M12" i="865"/>
  <c r="M15" i="865" s="1"/>
  <c r="M19" i="865" s="1"/>
  <c r="M21" i="865" s="1"/>
  <c r="L12" i="865"/>
  <c r="L15" i="865" s="1"/>
  <c r="L19" i="865" s="1"/>
  <c r="L23" i="865" s="1"/>
  <c r="K12" i="865"/>
  <c r="K15" i="865" s="1"/>
  <c r="K19" i="865" s="1"/>
  <c r="K23" i="865" s="1"/>
  <c r="J12" i="865"/>
  <c r="J15" i="865" s="1"/>
  <c r="J19" i="865" s="1"/>
  <c r="J23" i="865" s="1"/>
  <c r="I12" i="865"/>
  <c r="I15" i="865" s="1"/>
  <c r="I19" i="865" s="1"/>
  <c r="I23" i="865" s="1"/>
  <c r="H12" i="865"/>
  <c r="H15" i="865" s="1"/>
  <c r="H19" i="865" s="1"/>
  <c r="H23" i="865" s="1"/>
  <c r="G12" i="865"/>
  <c r="N151" i="639"/>
  <c r="N153" i="639"/>
  <c r="N155" i="639"/>
  <c r="N156" i="639"/>
  <c r="N157" i="639"/>
  <c r="N158" i="639"/>
  <c r="N148" i="639"/>
  <c r="P31" i="865"/>
  <c r="O31" i="865"/>
  <c r="M31" i="865"/>
  <c r="R31" i="865" s="1"/>
  <c r="N162" i="639" s="1"/>
  <c r="R29" i="865"/>
  <c r="N160" i="639" s="1"/>
  <c r="R28" i="865"/>
  <c r="N159" i="639" s="1"/>
  <c r="R27" i="865"/>
  <c r="L25" i="865"/>
  <c r="R25" i="865" s="1"/>
  <c r="R18" i="865"/>
  <c r="N149" i="639" s="1"/>
  <c r="R17" i="865"/>
  <c r="P15" i="865"/>
  <c r="P19" i="865" s="1"/>
  <c r="P21" i="865" s="1"/>
  <c r="O15" i="865"/>
  <c r="O19" i="865" s="1"/>
  <c r="O21" i="865" s="1"/>
  <c r="N15" i="865"/>
  <c r="N19" i="865" s="1"/>
  <c r="N21" i="865" s="1"/>
  <c r="G15" i="865"/>
  <c r="G19" i="865" s="1"/>
  <c r="D6" i="865"/>
  <c r="R5" i="865"/>
  <c r="D5" i="865"/>
  <c r="R4" i="865"/>
  <c r="D4" i="865"/>
  <c r="M149" i="639"/>
  <c r="M150" i="639"/>
  <c r="M151" i="639"/>
  <c r="M152" i="639"/>
  <c r="M153" i="639"/>
  <c r="M154" i="639"/>
  <c r="M155" i="639"/>
  <c r="M156" i="639"/>
  <c r="M157" i="639"/>
  <c r="M158" i="639"/>
  <c r="M159" i="639"/>
  <c r="M160" i="639"/>
  <c r="M162" i="639"/>
  <c r="M148" i="639"/>
  <c r="Q30" i="839"/>
  <c r="Q31" i="839"/>
  <c r="P31" i="839"/>
  <c r="O31" i="839"/>
  <c r="N31" i="839"/>
  <c r="M31" i="839"/>
  <c r="P21" i="839"/>
  <c r="O21" i="839"/>
  <c r="N21" i="839"/>
  <c r="M21" i="839"/>
  <c r="P19" i="839"/>
  <c r="O19" i="839"/>
  <c r="N19" i="839"/>
  <c r="M19" i="839"/>
  <c r="P160" i="639" l="1"/>
  <c r="P159" i="639"/>
  <c r="Q36" i="866"/>
  <c r="N213" i="639" s="1"/>
  <c r="Q24" i="866"/>
  <c r="N200" i="639" s="1"/>
  <c r="Q28" i="866"/>
  <c r="N204" i="639" s="1"/>
  <c r="Q22" i="866"/>
  <c r="N198" i="639" s="1"/>
  <c r="Q29" i="866"/>
  <c r="N205" i="639" s="1"/>
  <c r="R21" i="865"/>
  <c r="N152" i="639" s="1"/>
  <c r="R19" i="865"/>
  <c r="N150" i="639" s="1"/>
  <c r="G23" i="865"/>
  <c r="R23" i="865" s="1"/>
  <c r="N154" i="639" s="1"/>
  <c r="P158" i="639"/>
  <c r="L23" i="839" l="1"/>
  <c r="K23" i="839"/>
  <c r="J23" i="839"/>
  <c r="I23" i="839"/>
  <c r="H23" i="839"/>
  <c r="G23" i="839"/>
  <c r="L19" i="839"/>
  <c r="K19" i="839"/>
  <c r="J19" i="839"/>
  <c r="I19" i="839"/>
  <c r="H19" i="839"/>
  <c r="G19" i="839"/>
  <c r="L30" i="839"/>
  <c r="H30" i="839"/>
  <c r="L25" i="839"/>
  <c r="H12" i="839"/>
  <c r="I12" i="839"/>
  <c r="J12" i="839"/>
  <c r="K12" i="839"/>
  <c r="L12" i="839"/>
  <c r="M12" i="839"/>
  <c r="N12" i="839"/>
  <c r="O12" i="839"/>
  <c r="P12" i="839"/>
  <c r="G12" i="839"/>
  <c r="S29" i="839"/>
  <c r="N172" i="639"/>
  <c r="M172" i="639"/>
  <c r="N171" i="639"/>
  <c r="M171" i="639"/>
  <c r="P14" i="834"/>
  <c r="O14" i="834"/>
  <c r="L14" i="833"/>
  <c r="L10" i="833"/>
  <c r="L30" i="865" s="1"/>
  <c r="N14" i="834"/>
  <c r="M14" i="834"/>
  <c r="L14" i="834"/>
  <c r="K14" i="834"/>
  <c r="J14" i="834"/>
  <c r="I14" i="834"/>
  <c r="H14" i="834"/>
  <c r="G14" i="834"/>
  <c r="P10" i="834"/>
  <c r="P17" i="834" s="1"/>
  <c r="P18" i="834" s="1"/>
  <c r="P20" i="834" s="1"/>
  <c r="O10" i="834"/>
  <c r="O17" i="834" s="1"/>
  <c r="O18" i="834" s="1"/>
  <c r="O20" i="834" s="1"/>
  <c r="N10" i="834"/>
  <c r="N18" i="834" s="1"/>
  <c r="N20" i="834" s="1"/>
  <c r="M10" i="834"/>
  <c r="M18" i="834" s="1"/>
  <c r="M20" i="834" s="1"/>
  <c r="L10" i="834"/>
  <c r="K10" i="834"/>
  <c r="J10" i="834"/>
  <c r="I10" i="834"/>
  <c r="H10" i="834"/>
  <c r="G10" i="834"/>
  <c r="Q14" i="833"/>
  <c r="Q10" i="833"/>
  <c r="P14" i="833"/>
  <c r="O14" i="833"/>
  <c r="N14" i="833"/>
  <c r="M14" i="833"/>
  <c r="L13" i="833"/>
  <c r="K14" i="833"/>
  <c r="J14" i="833"/>
  <c r="I14" i="833"/>
  <c r="H14" i="833"/>
  <c r="G14" i="833"/>
  <c r="H10" i="833"/>
  <c r="H30" i="865" s="1"/>
  <c r="I10" i="833"/>
  <c r="I30" i="865" s="1"/>
  <c r="J10" i="833"/>
  <c r="J30" i="865" s="1"/>
  <c r="K10" i="833"/>
  <c r="K30" i="865" s="1"/>
  <c r="M10" i="833"/>
  <c r="N10" i="833"/>
  <c r="O10" i="833"/>
  <c r="O17" i="833" s="1"/>
  <c r="O18" i="833" s="1"/>
  <c r="O20" i="833" s="1"/>
  <c r="P10" i="833"/>
  <c r="P17" i="833" s="1"/>
  <c r="P18" i="833" s="1"/>
  <c r="P20" i="833" s="1"/>
  <c r="G10" i="833"/>
  <c r="G30" i="865" s="1"/>
  <c r="K15" i="829"/>
  <c r="J15" i="829"/>
  <c r="I15" i="829"/>
  <c r="H15" i="829"/>
  <c r="G15" i="829"/>
  <c r="L15" i="829"/>
  <c r="O16" i="829"/>
  <c r="N16" i="829"/>
  <c r="M16" i="829"/>
  <c r="P16" i="829"/>
  <c r="K15" i="828"/>
  <c r="J15" i="828"/>
  <c r="I15" i="828"/>
  <c r="H15" i="828"/>
  <c r="G15" i="828"/>
  <c r="L15" i="828"/>
  <c r="O16" i="828"/>
  <c r="N16" i="828"/>
  <c r="M16" i="828"/>
  <c r="P16" i="828"/>
  <c r="L13" i="828"/>
  <c r="L12" i="828"/>
  <c r="K20" i="822"/>
  <c r="K19" i="822"/>
  <c r="K16" i="822"/>
  <c r="K13" i="822"/>
  <c r="O119" i="639"/>
  <c r="O120" i="639"/>
  <c r="O121" i="639"/>
  <c r="O122" i="639"/>
  <c r="O118" i="639"/>
  <c r="G20" i="864"/>
  <c r="G19" i="864"/>
  <c r="G16" i="864"/>
  <c r="I13" i="864"/>
  <c r="H13" i="864"/>
  <c r="I12" i="864"/>
  <c r="I15" i="864" s="1"/>
  <c r="H12" i="864"/>
  <c r="H15" i="864" s="1"/>
  <c r="G12" i="864"/>
  <c r="G15" i="864" s="1"/>
  <c r="Q22" i="864"/>
  <c r="Q21" i="864"/>
  <c r="Q20" i="864"/>
  <c r="Q19" i="864"/>
  <c r="Q17" i="864"/>
  <c r="Q16" i="864"/>
  <c r="N15" i="864"/>
  <c r="M15" i="864"/>
  <c r="P13" i="864"/>
  <c r="O13" i="864"/>
  <c r="N13" i="864"/>
  <c r="M13" i="864"/>
  <c r="L13" i="864"/>
  <c r="K13" i="864"/>
  <c r="J13" i="864"/>
  <c r="P12" i="864"/>
  <c r="P15" i="864" s="1"/>
  <c r="O12" i="864"/>
  <c r="O15" i="864" s="1"/>
  <c r="N12" i="864"/>
  <c r="M12" i="864"/>
  <c r="L12" i="864"/>
  <c r="L15" i="864" s="1"/>
  <c r="K12" i="864"/>
  <c r="K15" i="864" s="1"/>
  <c r="J12" i="864"/>
  <c r="J15" i="864" s="1"/>
  <c r="D6" i="864"/>
  <c r="Q5" i="864"/>
  <c r="D5" i="864"/>
  <c r="Q4" i="864"/>
  <c r="D4" i="864"/>
  <c r="N119" i="639"/>
  <c r="N120" i="639"/>
  <c r="N121" i="639"/>
  <c r="N122" i="639"/>
  <c r="N118" i="639"/>
  <c r="J13" i="863"/>
  <c r="J15" i="863" s="1"/>
  <c r="J18" i="863" s="1"/>
  <c r="J12" i="863"/>
  <c r="H13" i="863"/>
  <c r="G13" i="863"/>
  <c r="Q22" i="863"/>
  <c r="Q21" i="863"/>
  <c r="Q20" i="863"/>
  <c r="Q19" i="863"/>
  <c r="Q17" i="863"/>
  <c r="Q16" i="863"/>
  <c r="L15" i="863"/>
  <c r="P13" i="863"/>
  <c r="O13" i="863"/>
  <c r="N13" i="863"/>
  <c r="M13" i="863"/>
  <c r="L13" i="863"/>
  <c r="K13" i="863"/>
  <c r="I13" i="863"/>
  <c r="H15" i="863"/>
  <c r="H18" i="863" s="1"/>
  <c r="G15" i="863"/>
  <c r="G18" i="863" s="1"/>
  <c r="P12" i="863"/>
  <c r="P15" i="863" s="1"/>
  <c r="O12" i="863"/>
  <c r="O15" i="863" s="1"/>
  <c r="N12" i="863"/>
  <c r="N15" i="863" s="1"/>
  <c r="M12" i="863"/>
  <c r="M15" i="863" s="1"/>
  <c r="L12" i="863"/>
  <c r="K12" i="863"/>
  <c r="K15" i="863" s="1"/>
  <c r="I12" i="863"/>
  <c r="I15" i="863" s="1"/>
  <c r="I18" i="863" s="1"/>
  <c r="D6" i="863"/>
  <c r="Q5" i="863"/>
  <c r="D5" i="863"/>
  <c r="Q4" i="863"/>
  <c r="D4" i="863"/>
  <c r="J13" i="822"/>
  <c r="I13" i="822"/>
  <c r="H13" i="822"/>
  <c r="G18" i="822"/>
  <c r="G13" i="822"/>
  <c r="P13" i="822"/>
  <c r="O13" i="822"/>
  <c r="P12" i="822"/>
  <c r="P15" i="822" s="1"/>
  <c r="O12" i="822"/>
  <c r="O15" i="822" s="1"/>
  <c r="K12" i="822"/>
  <c r="K15" i="822" s="1"/>
  <c r="J15" i="822"/>
  <c r="J18" i="822" s="1"/>
  <c r="I12" i="822"/>
  <c r="H15" i="822"/>
  <c r="H18" i="822" s="1"/>
  <c r="G15" i="822"/>
  <c r="M119" i="639"/>
  <c r="R30" i="865" l="1"/>
  <c r="N161" i="639" s="1"/>
  <c r="I30" i="839"/>
  <c r="K30" i="839"/>
  <c r="G30" i="839"/>
  <c r="J30" i="839"/>
  <c r="N17" i="833"/>
  <c r="N18" i="833" s="1"/>
  <c r="N20" i="833" s="1"/>
  <c r="M17" i="833"/>
  <c r="M18" i="833" s="1"/>
  <c r="M20" i="833" s="1"/>
  <c r="P143" i="639" s="1"/>
  <c r="R22" i="834"/>
  <c r="Q18" i="864"/>
  <c r="Q18" i="863"/>
  <c r="I15" i="822"/>
  <c r="I18" i="822" s="1"/>
  <c r="P445" i="639" l="1"/>
  <c r="P418" i="639"/>
  <c r="P398" i="639"/>
  <c r="P449" i="639" l="1"/>
  <c r="P438" i="639"/>
  <c r="P426" i="639"/>
  <c r="P430" i="639"/>
  <c r="P436" i="639"/>
  <c r="P450" i="639"/>
  <c r="P446" i="639"/>
  <c r="P424" i="639"/>
  <c r="P432" i="639"/>
  <c r="P440" i="639"/>
  <c r="P444" i="639"/>
  <c r="P447" i="639"/>
  <c r="P451" i="639"/>
  <c r="P448" i="639"/>
  <c r="P422" i="639"/>
  <c r="P434" i="639"/>
  <c r="P420" i="639"/>
  <c r="P428" i="639"/>
  <c r="P425" i="639"/>
  <c r="P429" i="639"/>
  <c r="P433" i="639"/>
  <c r="P437" i="639"/>
  <c r="P441" i="639"/>
  <c r="P442" i="639"/>
  <c r="P435" i="639"/>
  <c r="P421" i="639"/>
  <c r="P419" i="639"/>
  <c r="P423" i="639"/>
  <c r="P427" i="639"/>
  <c r="P431" i="639"/>
  <c r="P439" i="639"/>
  <c r="P443" i="639"/>
  <c r="R24" i="861"/>
  <c r="N30" i="861"/>
  <c r="N31" i="861" s="1"/>
  <c r="M30" i="861"/>
  <c r="M31" i="861" s="1"/>
  <c r="R28" i="801"/>
  <c r="R25" i="861"/>
  <c r="R34" i="861"/>
  <c r="R33" i="861"/>
  <c r="R32" i="861"/>
  <c r="R29" i="861"/>
  <c r="R26" i="861"/>
  <c r="R23" i="861"/>
  <c r="R22" i="861"/>
  <c r="R21" i="861"/>
  <c r="R20" i="861"/>
  <c r="R19" i="861"/>
  <c r="R18" i="861"/>
  <c r="R17" i="861"/>
  <c r="R16" i="861"/>
  <c r="R15" i="861"/>
  <c r="R14" i="861"/>
  <c r="R13" i="861"/>
  <c r="R12" i="861"/>
  <c r="R11" i="861"/>
  <c r="D6" i="861"/>
  <c r="R5" i="861"/>
  <c r="D5" i="861"/>
  <c r="R4" i="861"/>
  <c r="D4" i="861"/>
  <c r="D27" i="801"/>
  <c r="D25" i="801"/>
  <c r="D24" i="801"/>
  <c r="D23" i="801"/>
  <c r="D22" i="801"/>
  <c r="D21" i="801"/>
  <c r="D20" i="801"/>
  <c r="D19" i="801"/>
  <c r="D18" i="801"/>
  <c r="D17" i="801"/>
  <c r="D16" i="801"/>
  <c r="D15" i="801"/>
  <c r="D14" i="801"/>
  <c r="D13" i="801"/>
  <c r="D12" i="801"/>
  <c r="D11" i="801"/>
  <c r="M193" i="639"/>
  <c r="M210" i="639"/>
  <c r="J38" i="856"/>
  <c r="I38" i="856"/>
  <c r="H38" i="856"/>
  <c r="G38" i="856"/>
  <c r="J33" i="856"/>
  <c r="I33" i="856"/>
  <c r="H33" i="856"/>
  <c r="G33" i="856"/>
  <c r="J31" i="856"/>
  <c r="I31" i="856"/>
  <c r="H31" i="856"/>
  <c r="G31" i="856"/>
  <c r="J30" i="856"/>
  <c r="I30" i="856"/>
  <c r="H30" i="856"/>
  <c r="G30" i="856"/>
  <c r="J29" i="856"/>
  <c r="I29" i="856"/>
  <c r="H29" i="856"/>
  <c r="G29" i="856"/>
  <c r="J27" i="856"/>
  <c r="I27" i="856"/>
  <c r="H27" i="856"/>
  <c r="G27" i="856"/>
  <c r="J25" i="856"/>
  <c r="I25" i="856"/>
  <c r="H25" i="856"/>
  <c r="G25" i="856"/>
  <c r="J24" i="856"/>
  <c r="I24" i="856"/>
  <c r="H24" i="856"/>
  <c r="G24" i="856"/>
  <c r="J23" i="856"/>
  <c r="I23" i="856"/>
  <c r="H23" i="856"/>
  <c r="G23" i="856"/>
  <c r="P38" i="856"/>
  <c r="O38" i="856"/>
  <c r="N38" i="856"/>
  <c r="Q36" i="856"/>
  <c r="M211" i="639" s="1"/>
  <c r="P33" i="856"/>
  <c r="O33" i="856"/>
  <c r="N33" i="856"/>
  <c r="P31" i="856"/>
  <c r="O31" i="856"/>
  <c r="N31" i="856"/>
  <c r="P30" i="856"/>
  <c r="O30" i="856"/>
  <c r="N30" i="856"/>
  <c r="P29" i="856"/>
  <c r="O29" i="856"/>
  <c r="N29" i="856"/>
  <c r="P27" i="856"/>
  <c r="O27" i="856"/>
  <c r="N27" i="856"/>
  <c r="P25" i="856"/>
  <c r="O25" i="856"/>
  <c r="N25" i="856"/>
  <c r="P24" i="856"/>
  <c r="O24" i="856"/>
  <c r="N24" i="856"/>
  <c r="P23" i="856"/>
  <c r="O23" i="856"/>
  <c r="N23" i="856"/>
  <c r="Q22" i="856"/>
  <c r="M197" i="639" s="1"/>
  <c r="Q20" i="856"/>
  <c r="M195" i="639" s="1"/>
  <c r="Q19" i="856"/>
  <c r="M194" i="639" s="1"/>
  <c r="Q16" i="856"/>
  <c r="M191" i="639" s="1"/>
  <c r="Q15" i="856"/>
  <c r="M190" i="639" s="1"/>
  <c r="Q14" i="856"/>
  <c r="M189" i="639" s="1"/>
  <c r="Q13" i="856"/>
  <c r="M188" i="639" s="1"/>
  <c r="Q12" i="856"/>
  <c r="M187" i="639" s="1"/>
  <c r="Q11" i="856"/>
  <c r="M186" i="639" s="1"/>
  <c r="D6" i="856"/>
  <c r="Q5" i="856"/>
  <c r="D5" i="856"/>
  <c r="Q4" i="856"/>
  <c r="D4" i="856"/>
  <c r="Q24" i="856" l="1"/>
  <c r="M199" i="639" s="1"/>
  <c r="Q38" i="856"/>
  <c r="M213" i="639" s="1"/>
  <c r="Q32" i="856"/>
  <c r="M207" i="639" s="1"/>
  <c r="Q21" i="856"/>
  <c r="M196" i="639" s="1"/>
  <c r="Q29" i="856"/>
  <c r="M204" i="639" s="1"/>
  <c r="Q30" i="856"/>
  <c r="M205" i="639" s="1"/>
  <c r="P205" i="639" s="1"/>
  <c r="Q39" i="856"/>
  <c r="M214" i="639" s="1"/>
  <c r="P214" i="639" s="1"/>
  <c r="P416" i="639"/>
  <c r="R31" i="861"/>
  <c r="R30" i="861"/>
  <c r="P400" i="639"/>
  <c r="P401" i="639"/>
  <c r="P404" i="639"/>
  <c r="P408" i="639"/>
  <c r="P403" i="639"/>
  <c r="P399" i="639"/>
  <c r="P415" i="639"/>
  <c r="P411" i="639"/>
  <c r="P407" i="639"/>
  <c r="P402" i="639"/>
  <c r="P414" i="639"/>
  <c r="P410" i="639"/>
  <c r="P406" i="639"/>
  <c r="P405" i="639"/>
  <c r="P409" i="639"/>
  <c r="P413" i="639"/>
  <c r="P412" i="639"/>
  <c r="P417" i="639"/>
  <c r="P189" i="639"/>
  <c r="P188" i="639"/>
  <c r="Q26" i="856"/>
  <c r="M201" i="639" s="1"/>
  <c r="Q25" i="856"/>
  <c r="M200" i="639" s="1"/>
  <c r="Q31" i="856"/>
  <c r="M206" i="639" s="1"/>
  <c r="P206" i="639" s="1"/>
  <c r="Q27" i="856"/>
  <c r="M202" i="639" s="1"/>
  <c r="Q33" i="856"/>
  <c r="M208" i="639" s="1"/>
  <c r="Q28" i="856"/>
  <c r="M203" i="639" s="1"/>
  <c r="Q37" i="856"/>
  <c r="M212" i="639" s="1"/>
  <c r="Q23" i="856"/>
  <c r="M198" i="639" s="1"/>
  <c r="P27" i="699" l="1"/>
  <c r="P26" i="699"/>
  <c r="G53" i="699"/>
  <c r="P69" i="639" l="1"/>
  <c r="L12" i="838" l="1"/>
  <c r="L15" i="838" s="1"/>
  <c r="L22" i="838" s="1"/>
  <c r="L23" i="838" s="1"/>
  <c r="M12" i="838"/>
  <c r="N12" i="838"/>
  <c r="N15" i="838" s="1"/>
  <c r="N22" i="838" s="1"/>
  <c r="N23" i="838" s="1"/>
  <c r="Q12" i="838"/>
  <c r="Q15" i="838" s="1"/>
  <c r="Q22" i="838" s="1"/>
  <c r="Q23" i="838" s="1"/>
  <c r="P12" i="838"/>
  <c r="P15" i="838" s="1"/>
  <c r="P22" i="838" s="1"/>
  <c r="P23" i="838" s="1"/>
  <c r="O12" i="838"/>
  <c r="K12" i="838"/>
  <c r="J12" i="838"/>
  <c r="I12" i="838"/>
  <c r="I15" i="838" s="1"/>
  <c r="I22" i="838" l="1"/>
  <c r="I18" i="838"/>
  <c r="O141" i="639" s="1"/>
  <c r="I23" i="838"/>
  <c r="O175" i="639" s="1"/>
  <c r="O174" i="639"/>
  <c r="J15" i="838"/>
  <c r="J22" i="838" s="1"/>
  <c r="J23" i="838" s="1"/>
  <c r="K15" i="838"/>
  <c r="K22" i="838" s="1"/>
  <c r="K23" i="838" s="1"/>
  <c r="M15" i="838"/>
  <c r="M22" i="838" s="1"/>
  <c r="M23" i="838" s="1"/>
  <c r="O15" i="838"/>
  <c r="O22" i="838" s="1"/>
  <c r="O23" i="838" s="1"/>
  <c r="P98" i="639" l="1"/>
  <c r="P97" i="639"/>
  <c r="P123" i="639"/>
  <c r="P100" i="639" l="1"/>
  <c r="S31" i="839" l="1"/>
  <c r="P153" i="639"/>
  <c r="S28" i="839" l="1"/>
  <c r="O15" i="839"/>
  <c r="I15" i="839"/>
  <c r="G15" i="839"/>
  <c r="S30" i="839"/>
  <c r="S17" i="839"/>
  <c r="Q15" i="839"/>
  <c r="Q19" i="839" s="1"/>
  <c r="P15" i="839"/>
  <c r="N15" i="839"/>
  <c r="M15" i="839"/>
  <c r="L15" i="839"/>
  <c r="K15" i="839"/>
  <c r="J15" i="839"/>
  <c r="H15" i="839"/>
  <c r="D6" i="839"/>
  <c r="S5" i="839"/>
  <c r="D5" i="839"/>
  <c r="S4" i="839"/>
  <c r="D4" i="839"/>
  <c r="H12" i="838"/>
  <c r="G12" i="838"/>
  <c r="D6" i="838"/>
  <c r="R5" i="838"/>
  <c r="D5" i="838"/>
  <c r="R4" i="838"/>
  <c r="D4" i="838"/>
  <c r="Q21" i="839" l="1"/>
  <c r="S19" i="839"/>
  <c r="S25" i="839"/>
  <c r="S21" i="839"/>
  <c r="P162" i="639"/>
  <c r="H15" i="838"/>
  <c r="G15" i="838"/>
  <c r="G22" i="838" l="1"/>
  <c r="G18" i="838"/>
  <c r="H22" i="838"/>
  <c r="H18" i="838"/>
  <c r="N141" i="639" s="1"/>
  <c r="G23" i="838"/>
  <c r="M175" i="639" s="1"/>
  <c r="M174" i="639"/>
  <c r="H23" i="838"/>
  <c r="N175" i="639" s="1"/>
  <c r="N174" i="639"/>
  <c r="S23" i="839"/>
  <c r="P154" i="639" s="1"/>
  <c r="S18" i="839"/>
  <c r="R22" i="838"/>
  <c r="R23" i="838" l="1"/>
  <c r="R18" i="838"/>
  <c r="M141" i="639"/>
  <c r="P141" i="639" s="1"/>
  <c r="P12" i="834"/>
  <c r="P15" i="834" s="1"/>
  <c r="O12" i="834"/>
  <c r="O15" i="834" s="1"/>
  <c r="N12" i="834"/>
  <c r="N15" i="834" s="1"/>
  <c r="N25" i="834" l="1"/>
  <c r="N26" i="834" s="1"/>
  <c r="N21" i="834"/>
  <c r="P25" i="834"/>
  <c r="P26" i="834" s="1"/>
  <c r="P21" i="834"/>
  <c r="O25" i="834"/>
  <c r="O26" i="834" s="1"/>
  <c r="O21" i="834"/>
  <c r="K12" i="834"/>
  <c r="J12" i="834"/>
  <c r="I12" i="834"/>
  <c r="H12" i="834"/>
  <c r="G12" i="834"/>
  <c r="M12" i="834"/>
  <c r="M15" i="834" s="1"/>
  <c r="L12" i="834"/>
  <c r="D6" i="834"/>
  <c r="R5" i="834"/>
  <c r="D5" i="834"/>
  <c r="R4" i="834"/>
  <c r="D4" i="834"/>
  <c r="Q12" i="833"/>
  <c r="Q15" i="833" s="1"/>
  <c r="Q21" i="833" s="1"/>
  <c r="N12" i="833"/>
  <c r="M12" i="833"/>
  <c r="L12" i="833"/>
  <c r="K12" i="833"/>
  <c r="J12" i="833"/>
  <c r="S5" i="833"/>
  <c r="S4" i="833"/>
  <c r="P12" i="833"/>
  <c r="I12" i="833"/>
  <c r="H12" i="833"/>
  <c r="G12" i="833"/>
  <c r="D6" i="833"/>
  <c r="D5" i="833"/>
  <c r="D4" i="833"/>
  <c r="M25" i="834" l="1"/>
  <c r="M26" i="834" s="1"/>
  <c r="M21" i="834"/>
  <c r="G15" i="834"/>
  <c r="G21" i="834" s="1"/>
  <c r="H15" i="834"/>
  <c r="H21" i="834" s="1"/>
  <c r="I15" i="834"/>
  <c r="I21" i="834" s="1"/>
  <c r="J15" i="834"/>
  <c r="J21" i="834" s="1"/>
  <c r="K15" i="834"/>
  <c r="K21" i="834" s="1"/>
  <c r="L15" i="834"/>
  <c r="L21" i="834" s="1"/>
  <c r="M15" i="833"/>
  <c r="N15" i="833"/>
  <c r="L15" i="833"/>
  <c r="J15" i="833"/>
  <c r="J25" i="833" s="1"/>
  <c r="O12" i="833"/>
  <c r="O15" i="833" s="1"/>
  <c r="S27" i="839"/>
  <c r="K15" i="833"/>
  <c r="K25" i="833" s="1"/>
  <c r="R24" i="834"/>
  <c r="N166" i="639" s="1"/>
  <c r="Q25" i="833"/>
  <c r="Q26" i="833" s="1"/>
  <c r="S24" i="833"/>
  <c r="M166" i="639" s="1"/>
  <c r="H15" i="833"/>
  <c r="I15" i="833"/>
  <c r="I25" i="833" s="1"/>
  <c r="G15" i="833"/>
  <c r="P15" i="833"/>
  <c r="R5" i="829"/>
  <c r="R4" i="829"/>
  <c r="R5" i="828"/>
  <c r="R4" i="828"/>
  <c r="P20" i="829"/>
  <c r="P21" i="829" s="1"/>
  <c r="O20" i="829"/>
  <c r="O21" i="829" s="1"/>
  <c r="P17" i="829"/>
  <c r="O17" i="829"/>
  <c r="N17" i="829"/>
  <c r="M17" i="829"/>
  <c r="N20" i="829"/>
  <c r="N21" i="829" s="1"/>
  <c r="M20" i="829"/>
  <c r="M21" i="829" s="1"/>
  <c r="R23" i="829"/>
  <c r="R22" i="829"/>
  <c r="Q20" i="829"/>
  <c r="Q21" i="829" s="1"/>
  <c r="K17" i="829"/>
  <c r="J17" i="829"/>
  <c r="I17" i="829"/>
  <c r="H17" i="829"/>
  <c r="G17" i="829"/>
  <c r="K20" i="829"/>
  <c r="K21" i="829" s="1"/>
  <c r="J20" i="829"/>
  <c r="J21" i="829" s="1"/>
  <c r="I20" i="829"/>
  <c r="H20" i="829"/>
  <c r="H21" i="829" s="1"/>
  <c r="G20" i="829"/>
  <c r="G21" i="829" s="1"/>
  <c r="L20" i="829"/>
  <c r="L21" i="829" s="1"/>
  <c r="Q13" i="829"/>
  <c r="Q17" i="829" s="1"/>
  <c r="L17" i="829"/>
  <c r="Q12" i="829"/>
  <c r="D6" i="829"/>
  <c r="D5" i="829"/>
  <c r="D4" i="829"/>
  <c r="P17" i="828"/>
  <c r="P20" i="828"/>
  <c r="P21" i="828" s="1"/>
  <c r="O17" i="828"/>
  <c r="O20" i="828"/>
  <c r="O21" i="828" s="1"/>
  <c r="R23" i="828"/>
  <c r="R22" i="828"/>
  <c r="Q20" i="828"/>
  <c r="Q21" i="828" s="1"/>
  <c r="R18" i="828"/>
  <c r="N17" i="828"/>
  <c r="M17" i="828"/>
  <c r="L17" i="828"/>
  <c r="K17" i="828"/>
  <c r="J17" i="828"/>
  <c r="I17" i="828"/>
  <c r="H17" i="828"/>
  <c r="G17" i="828"/>
  <c r="N20" i="828"/>
  <c r="N21" i="828" s="1"/>
  <c r="M20" i="828"/>
  <c r="M21" i="828" s="1"/>
  <c r="L20" i="828"/>
  <c r="L21" i="828" s="1"/>
  <c r="K20" i="828"/>
  <c r="K21" i="828" s="1"/>
  <c r="J20" i="828"/>
  <c r="I20" i="828"/>
  <c r="I21" i="828" s="1"/>
  <c r="H20" i="828"/>
  <c r="H21" i="828" s="1"/>
  <c r="Q17" i="828"/>
  <c r="D6" i="828"/>
  <c r="D5" i="828"/>
  <c r="D4" i="828"/>
  <c r="G21" i="833" l="1"/>
  <c r="G25" i="833"/>
  <c r="O25" i="833"/>
  <c r="O26" i="833" s="1"/>
  <c r="O21" i="833"/>
  <c r="N25" i="833"/>
  <c r="N26" i="833" s="1"/>
  <c r="N21" i="833"/>
  <c r="H25" i="833"/>
  <c r="H26" i="833" s="1"/>
  <c r="H21" i="833"/>
  <c r="M25" i="833"/>
  <c r="M26" i="833" s="1"/>
  <c r="M21" i="833"/>
  <c r="H25" i="834"/>
  <c r="H26" i="834" s="1"/>
  <c r="L25" i="833"/>
  <c r="L26" i="833" s="1"/>
  <c r="L21" i="833"/>
  <c r="L25" i="834"/>
  <c r="L26" i="834" s="1"/>
  <c r="K25" i="834"/>
  <c r="K26" i="834" s="1"/>
  <c r="J25" i="834"/>
  <c r="J26" i="834" s="1"/>
  <c r="I25" i="834"/>
  <c r="I26" i="834" s="1"/>
  <c r="G25" i="834"/>
  <c r="G26" i="834" s="1"/>
  <c r="P25" i="833"/>
  <c r="P26" i="833" s="1"/>
  <c r="P21" i="833"/>
  <c r="K21" i="833"/>
  <c r="K26" i="833"/>
  <c r="J26" i="833"/>
  <c r="J21" i="833"/>
  <c r="I21" i="833"/>
  <c r="I26" i="833"/>
  <c r="R21" i="834"/>
  <c r="N139" i="639" s="1"/>
  <c r="R20" i="834"/>
  <c r="N138" i="639" s="1"/>
  <c r="R17" i="834"/>
  <c r="N135" i="639" s="1"/>
  <c r="S20" i="833"/>
  <c r="M138" i="639" s="1"/>
  <c r="G26" i="833"/>
  <c r="R18" i="829"/>
  <c r="R15" i="829"/>
  <c r="N130" i="639" s="1"/>
  <c r="I21" i="829"/>
  <c r="R17" i="829"/>
  <c r="N132" i="639" s="1"/>
  <c r="R16" i="829"/>
  <c r="N131" i="639" s="1"/>
  <c r="R15" i="828"/>
  <c r="M130" i="639" s="1"/>
  <c r="G20" i="828"/>
  <c r="G21" i="828" s="1"/>
  <c r="R17" i="828"/>
  <c r="M132" i="639" s="1"/>
  <c r="J21" i="828"/>
  <c r="R21" i="828" s="1"/>
  <c r="R16" i="828"/>
  <c r="M131" i="639" s="1"/>
  <c r="R26" i="834" l="1"/>
  <c r="N168" i="639" s="1"/>
  <c r="R25" i="834"/>
  <c r="N167" i="639" s="1"/>
  <c r="S17" i="833"/>
  <c r="M135" i="639" s="1"/>
  <c r="R18" i="834"/>
  <c r="N136" i="639" s="1"/>
  <c r="R19" i="834"/>
  <c r="N137" i="639" s="1"/>
  <c r="S21" i="833"/>
  <c r="M139" i="639" s="1"/>
  <c r="S25" i="833"/>
  <c r="M167" i="639" s="1"/>
  <c r="S26" i="833"/>
  <c r="M168" i="639" s="1"/>
  <c r="S19" i="833"/>
  <c r="M137" i="639" s="1"/>
  <c r="S18" i="833"/>
  <c r="M136" i="639" s="1"/>
  <c r="R21" i="829"/>
  <c r="R20" i="829"/>
  <c r="R20" i="828"/>
  <c r="P126" i="639" l="1"/>
  <c r="N13" i="822" l="1"/>
  <c r="N12" i="822"/>
  <c r="N15" i="822" s="1"/>
  <c r="M13" i="822"/>
  <c r="M12" i="822"/>
  <c r="M15" i="822" s="1"/>
  <c r="Q22" i="822"/>
  <c r="Q21" i="822"/>
  <c r="Q20" i="822"/>
  <c r="M122" i="639" s="1"/>
  <c r="Q19" i="822"/>
  <c r="M121" i="639" s="1"/>
  <c r="Q18" i="822"/>
  <c r="M120" i="639" s="1"/>
  <c r="Q17" i="822"/>
  <c r="L13" i="822"/>
  <c r="L12" i="822"/>
  <c r="D6" i="822"/>
  <c r="Q5" i="822"/>
  <c r="D5" i="822"/>
  <c r="Q4" i="822"/>
  <c r="D4" i="822"/>
  <c r="Q16" i="822" l="1"/>
  <c r="M118" i="639" s="1"/>
  <c r="L15" i="822"/>
  <c r="P96" i="639" l="1"/>
  <c r="O27" i="699" l="1"/>
  <c r="J27" i="699"/>
  <c r="M27" i="699" s="1"/>
  <c r="O46" i="699"/>
  <c r="J46" i="699"/>
  <c r="N46" i="699" s="1"/>
  <c r="P5" i="699"/>
  <c r="P4" i="699"/>
  <c r="P102" i="639"/>
  <c r="P101" i="639"/>
  <c r="P104" i="639"/>
  <c r="P89" i="639"/>
  <c r="P83" i="639"/>
  <c r="J53" i="699"/>
  <c r="J51" i="699"/>
  <c r="J50" i="699"/>
  <c r="J49" i="699"/>
  <c r="O19" i="699"/>
  <c r="J19" i="699"/>
  <c r="N19" i="699" s="1"/>
  <c r="J22" i="699"/>
  <c r="M85" i="639" s="1"/>
  <c r="J43" i="699"/>
  <c r="J24" i="699"/>
  <c r="M86" i="639" s="1"/>
  <c r="P86" i="639" s="1"/>
  <c r="O26" i="699"/>
  <c r="J26" i="699"/>
  <c r="J18" i="699"/>
  <c r="N18" i="699" s="1"/>
  <c r="M26" i="699" l="1"/>
  <c r="J33" i="699"/>
  <c r="M87" i="639" s="1"/>
  <c r="M24" i="699"/>
  <c r="M39" i="699" s="1"/>
  <c r="M106" i="639"/>
  <c r="M107" i="639"/>
  <c r="M108" i="639"/>
  <c r="N43" i="699"/>
  <c r="M92" i="639"/>
  <c r="P95" i="639"/>
  <c r="P81" i="639"/>
  <c r="J25" i="699"/>
  <c r="G52" i="699"/>
  <c r="G54" i="699"/>
  <c r="P107" i="639" l="1"/>
  <c r="P108" i="639"/>
  <c r="P142" i="639"/>
  <c r="P103" i="639"/>
  <c r="G56" i="699"/>
  <c r="G57" i="699" s="1"/>
  <c r="G58" i="699" s="1"/>
  <c r="J54" i="699"/>
  <c r="J52" i="699"/>
  <c r="G55" i="699"/>
  <c r="J55" i="699" s="1"/>
  <c r="M110" i="639" l="1"/>
  <c r="N110" i="639"/>
  <c r="N111" i="639"/>
  <c r="M111" i="639"/>
  <c r="M109" i="639"/>
  <c r="N109" i="639"/>
  <c r="J56" i="699"/>
  <c r="P110" i="639" l="1"/>
  <c r="M112" i="639"/>
  <c r="N112" i="639"/>
  <c r="P109" i="639"/>
  <c r="J57" i="699"/>
  <c r="M113" i="639" l="1"/>
  <c r="N113" i="639"/>
  <c r="J58" i="699"/>
  <c r="G59" i="699"/>
  <c r="J59" i="699" s="1"/>
  <c r="M114" i="639" l="1"/>
  <c r="N114" i="639"/>
  <c r="M115" i="639"/>
  <c r="N115" i="639"/>
  <c r="J42" i="699"/>
  <c r="O14" i="699"/>
  <c r="J14" i="699"/>
  <c r="N14" i="699" s="1"/>
  <c r="O13" i="699"/>
  <c r="J13" i="699"/>
  <c r="N13" i="699" s="1"/>
  <c r="O16" i="699"/>
  <c r="J16" i="699"/>
  <c r="N16" i="699" s="1"/>
  <c r="O15" i="699"/>
  <c r="J15" i="699"/>
  <c r="N15" i="699" s="1"/>
  <c r="O63" i="814"/>
  <c r="N42" i="699" l="1"/>
  <c r="I41" i="814"/>
  <c r="K41" i="814" s="1"/>
  <c r="M41" i="814" s="1"/>
  <c r="I42" i="814"/>
  <c r="K42" i="814" s="1"/>
  <c r="M42" i="814" s="1"/>
  <c r="I54" i="814"/>
  <c r="K54" i="814" s="1"/>
  <c r="M54" i="814" s="1"/>
  <c r="I53" i="814"/>
  <c r="K53" i="814" s="1"/>
  <c r="M53" i="814" s="1"/>
  <c r="O56" i="814"/>
  <c r="N56" i="814"/>
  <c r="O50" i="814"/>
  <c r="N48" i="814"/>
  <c r="I48" i="814"/>
  <c r="K48" i="814" s="1"/>
  <c r="M48" i="814" s="1"/>
  <c r="N47" i="814"/>
  <c r="I47" i="814"/>
  <c r="K47" i="814" s="1"/>
  <c r="M47" i="814" s="1"/>
  <c r="O44" i="814"/>
  <c r="N42" i="814"/>
  <c r="N41" i="814"/>
  <c r="O38" i="814"/>
  <c r="O59" i="814" s="1"/>
  <c r="N36" i="814"/>
  <c r="I36" i="814"/>
  <c r="K36" i="814" s="1"/>
  <c r="M36" i="814" s="1"/>
  <c r="N35" i="814"/>
  <c r="I35" i="814"/>
  <c r="K35" i="814" s="1"/>
  <c r="M35" i="814" s="1"/>
  <c r="O30" i="814"/>
  <c r="N30" i="814"/>
  <c r="I30" i="814"/>
  <c r="K30" i="814" s="1"/>
  <c r="M30" i="814" s="1"/>
  <c r="O29" i="814"/>
  <c r="N29" i="814"/>
  <c r="I29" i="814"/>
  <c r="K29" i="814" s="1"/>
  <c r="M29" i="814" s="1"/>
  <c r="O24" i="814"/>
  <c r="N24" i="814"/>
  <c r="I24" i="814"/>
  <c r="K24" i="814" s="1"/>
  <c r="M24" i="814" s="1"/>
  <c r="O23" i="814"/>
  <c r="N23" i="814"/>
  <c r="I23" i="814"/>
  <c r="O22" i="814"/>
  <c r="N22" i="814"/>
  <c r="I22" i="814"/>
  <c r="K22" i="814" s="1"/>
  <c r="M22" i="814" s="1"/>
  <c r="O21" i="814"/>
  <c r="N21" i="814"/>
  <c r="I21" i="814"/>
  <c r="K21" i="814" s="1"/>
  <c r="M21" i="814" s="1"/>
  <c r="O20" i="814"/>
  <c r="N20" i="814"/>
  <c r="I20" i="814"/>
  <c r="O19" i="814"/>
  <c r="N19" i="814"/>
  <c r="I19" i="814"/>
  <c r="K19" i="814" s="1"/>
  <c r="M19" i="814" s="1"/>
  <c r="O18" i="814"/>
  <c r="N18" i="814"/>
  <c r="I18" i="814"/>
  <c r="O17" i="814"/>
  <c r="N17" i="814"/>
  <c r="I17" i="814"/>
  <c r="K17" i="814" s="1"/>
  <c r="M17" i="814" s="1"/>
  <c r="O16" i="814"/>
  <c r="N16" i="814"/>
  <c r="I16" i="814"/>
  <c r="O15" i="814"/>
  <c r="N15" i="814"/>
  <c r="I15" i="814"/>
  <c r="K15" i="814" s="1"/>
  <c r="M15" i="814" s="1"/>
  <c r="O14" i="814"/>
  <c r="N14" i="814"/>
  <c r="I14" i="814"/>
  <c r="O13" i="814"/>
  <c r="N13" i="814"/>
  <c r="I13" i="814"/>
  <c r="K13" i="814" s="1"/>
  <c r="M13" i="814" s="1"/>
  <c r="O12" i="814"/>
  <c r="N12" i="814"/>
  <c r="I12" i="814"/>
  <c r="O11" i="814"/>
  <c r="N11" i="814"/>
  <c r="I11" i="814"/>
  <c r="K11" i="814" s="1"/>
  <c r="M11" i="814" s="1"/>
  <c r="D6" i="814"/>
  <c r="O5" i="814"/>
  <c r="D5" i="814"/>
  <c r="O4" i="814"/>
  <c r="D4" i="814"/>
  <c r="M50" i="814" l="1"/>
  <c r="K14" i="814"/>
  <c r="M14" i="814" s="1"/>
  <c r="M38" i="814"/>
  <c r="N50" i="814"/>
  <c r="N38" i="814"/>
  <c r="K16" i="814"/>
  <c r="M16" i="814" s="1"/>
  <c r="K18" i="814"/>
  <c r="M18" i="814" s="1"/>
  <c r="K23" i="814"/>
  <c r="M23" i="814" s="1"/>
  <c r="K20" i="814"/>
  <c r="M20" i="814" s="1"/>
  <c r="K12" i="814"/>
  <c r="M12" i="814" s="1"/>
  <c r="N44" i="814"/>
  <c r="N32" i="814"/>
  <c r="O32" i="814"/>
  <c r="M32" i="814"/>
  <c r="N26" i="814"/>
  <c r="O26" i="814"/>
  <c r="O62" i="814" s="1"/>
  <c r="M44" i="814"/>
  <c r="M56" i="814" l="1"/>
  <c r="O58" i="814" s="1"/>
  <c r="M26" i="814"/>
  <c r="O61" i="814" s="1"/>
  <c r="P35" i="639" l="1"/>
  <c r="P45" i="639"/>
  <c r="P44" i="639"/>
  <c r="P43" i="639"/>
  <c r="P34" i="639"/>
  <c r="P33" i="639"/>
  <c r="P32" i="639"/>
  <c r="P24" i="639"/>
  <c r="P17" i="639"/>
  <c r="P16" i="639"/>
  <c r="P124" i="639"/>
  <c r="P127" i="639" l="1"/>
  <c r="P125" i="639"/>
  <c r="P495" i="639"/>
  <c r="R13" i="801"/>
  <c r="R16" i="801"/>
  <c r="R14" i="801"/>
  <c r="R11" i="801"/>
  <c r="R20" i="801"/>
  <c r="R21" i="801"/>
  <c r="R22" i="801"/>
  <c r="R19" i="801"/>
  <c r="R24" i="801"/>
  <c r="R25" i="801"/>
  <c r="R17" i="801"/>
  <c r="R18" i="801"/>
  <c r="R23" i="801"/>
  <c r="R29" i="801"/>
  <c r="R27" i="801"/>
  <c r="R15" i="801"/>
  <c r="R12" i="801"/>
  <c r="D6" i="801"/>
  <c r="R5" i="801"/>
  <c r="D5" i="801"/>
  <c r="R4" i="801"/>
  <c r="D4" i="801"/>
  <c r="P36" i="639" l="1"/>
  <c r="P37" i="639"/>
  <c r="P38" i="639"/>
  <c r="O45" i="699" l="1"/>
  <c r="J45" i="699"/>
  <c r="N45" i="699" s="1"/>
  <c r="J44" i="699"/>
  <c r="P179" i="639" l="1"/>
  <c r="P178" i="639"/>
  <c r="P47" i="639"/>
  <c r="P213" i="639" l="1"/>
  <c r="P212" i="639"/>
  <c r="P204" i="639"/>
  <c r="P203" i="639"/>
  <c r="P202" i="639"/>
  <c r="P208" i="639"/>
  <c r="P207" i="639"/>
  <c r="P201" i="639"/>
  <c r="P150" i="639" l="1"/>
  <c r="P92" i="639" l="1"/>
  <c r="P87" i="639"/>
  <c r="P85" i="639"/>
  <c r="P112" i="639"/>
  <c r="P114" i="639" l="1"/>
  <c r="P115" i="639"/>
  <c r="O17" i="699" l="1"/>
  <c r="J17" i="699"/>
  <c r="N17" i="699" s="1"/>
  <c r="M177" i="639" s="1"/>
  <c r="M180" i="639" s="1"/>
  <c r="O12" i="699"/>
  <c r="J12" i="699"/>
  <c r="N12" i="699" s="1"/>
  <c r="P180" i="639" l="1"/>
  <c r="O60" i="699"/>
  <c r="P60" i="699"/>
  <c r="P66" i="639" l="1"/>
  <c r="P59" i="639" l="1"/>
  <c r="P61" i="639"/>
  <c r="P55" i="639" l="1"/>
  <c r="P65" i="639"/>
  <c r="P60" i="639"/>
  <c r="P57" i="639"/>
  <c r="P56" i="639"/>
  <c r="P53" i="639"/>
  <c r="P49" i="639"/>
  <c r="P67" i="639"/>
  <c r="P68" i="639"/>
  <c r="P71" i="639"/>
  <c r="P72" i="639"/>
  <c r="P73" i="639"/>
  <c r="P79" i="639"/>
  <c r="P80" i="639"/>
  <c r="P82" i="639"/>
  <c r="P84" i="639"/>
  <c r="P90" i="639"/>
  <c r="P91" i="639"/>
  <c r="P93" i="639"/>
  <c r="P94" i="639"/>
  <c r="P105" i="639"/>
  <c r="P106" i="639"/>
  <c r="P111" i="639"/>
  <c r="P113" i="639"/>
  <c r="P116" i="639"/>
  <c r="P117" i="639"/>
  <c r="P128" i="639"/>
  <c r="P129" i="639"/>
  <c r="P130" i="639"/>
  <c r="P131" i="639"/>
  <c r="P132" i="639"/>
  <c r="P133" i="639"/>
  <c r="P134" i="639"/>
  <c r="P138" i="639"/>
  <c r="P145" i="639"/>
  <c r="P146" i="639"/>
  <c r="P147" i="639"/>
  <c r="P151" i="639"/>
  <c r="P155" i="639"/>
  <c r="P157" i="639"/>
  <c r="P161" i="639"/>
  <c r="P163" i="639"/>
  <c r="P164" i="639"/>
  <c r="P165" i="639"/>
  <c r="P169" i="639"/>
  <c r="P170" i="639"/>
  <c r="P171" i="639"/>
  <c r="P172" i="639"/>
  <c r="P173" i="639"/>
  <c r="P176" i="639"/>
  <c r="P177" i="639"/>
  <c r="P183" i="639"/>
  <c r="P184" i="639"/>
  <c r="P185" i="639"/>
  <c r="P186" i="639"/>
  <c r="P187" i="639"/>
  <c r="P190" i="639"/>
  <c r="P191" i="639"/>
  <c r="P193" i="639"/>
  <c r="P194" i="639"/>
  <c r="P195" i="639"/>
  <c r="P196" i="639"/>
  <c r="P197" i="639"/>
  <c r="P198" i="639"/>
  <c r="P199" i="639"/>
  <c r="P200" i="639"/>
  <c r="P210" i="639"/>
  <c r="P211" i="639"/>
  <c r="P215" i="639"/>
  <c r="P216" i="639"/>
  <c r="P217" i="639"/>
  <c r="P218" i="639"/>
  <c r="P219" i="639"/>
  <c r="P397" i="639"/>
  <c r="P452" i="639"/>
  <c r="P491" i="639"/>
  <c r="P492" i="639"/>
  <c r="P493" i="639"/>
  <c r="P494" i="639"/>
  <c r="P54" i="639"/>
  <c r="P48" i="639"/>
  <c r="P64" i="639" l="1"/>
  <c r="P58" i="639"/>
  <c r="P63" i="639"/>
  <c r="P62" i="639"/>
  <c r="P78" i="639" l="1"/>
  <c r="P76" i="639"/>
  <c r="P74" i="639" l="1"/>
  <c r="P77" i="639" l="1"/>
  <c r="P75" i="639"/>
  <c r="P148" i="639" l="1"/>
  <c r="P149" i="639" l="1"/>
  <c r="P135" i="639"/>
  <c r="P139" i="639"/>
  <c r="P152" i="639" l="1"/>
  <c r="P136" i="639"/>
  <c r="P137" i="639" l="1"/>
  <c r="P156" i="639"/>
  <c r="N60" i="699" l="1"/>
  <c r="P166" i="639"/>
  <c r="P168" i="639" l="1"/>
  <c r="P167" i="639"/>
  <c r="D6" i="699" l="1"/>
  <c r="D5" i="699"/>
  <c r="D4" i="699"/>
  <c r="P122" i="639" l="1"/>
  <c r="P121" i="639" l="1"/>
  <c r="P120" i="639"/>
  <c r="P119" i="639" l="1"/>
  <c r="P118" i="639"/>
  <c r="P500" i="639" l="1"/>
  <c r="P499" i="639"/>
  <c r="P498" i="639"/>
  <c r="P497" i="639"/>
  <c r="P174" i="639" l="1"/>
  <c r="P175" i="639" l="1"/>
  <c r="E22" i="801" l="1"/>
  <c r="E21" i="801"/>
  <c r="E20" i="801"/>
  <c r="E18" i="801"/>
  <c r="E17" i="801"/>
  <c r="E16" i="801"/>
  <c r="E15" i="801"/>
  <c r="E14" i="801"/>
  <c r="E13" i="801"/>
  <c r="E12" i="801"/>
  <c r="E11" i="801"/>
  <c r="E19" i="801" l="1"/>
  <c r="E27" i="801" l="1"/>
  <c r="E25" i="801"/>
  <c r="E24" i="801"/>
  <c r="E23" i="801"/>
  <c r="E153" i="639" l="1"/>
  <c r="F470" i="639" l="1"/>
  <c r="F469" i="639"/>
  <c r="F468" i="6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tc={308DB27C-C4AB-48CF-AB4C-47D0D2A3E06A}</author>
    <author>tc={AB91EC46-04E5-42BD-88E9-147C638AA50A}</author>
    <author>tc={ECF3E573-26BA-4094-8B1A-9543B26F5052}</author>
    <author>tc={0FFC5D4B-A49A-477C-BDBA-2E8DA7E9E9B4}</author>
    <author>tc={C2BBD3E4-306A-444D-AB3F-55A40B4AB03F}</author>
  </authors>
  <commentList>
    <comment ref="M53" authorId="0" shapeId="0" xr:uid="{308DB27C-C4AB-48CF-AB4C-47D0D2A3E06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66" authorId="1" shapeId="0" xr:uid="{AB91EC46-04E5-42BD-88E9-147C638AA50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70" authorId="2" shapeId="0" xr:uid="{ECF3E573-26BA-4094-8B1A-9543B26F505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NÍVEL 1° PAVIMENTO - MARCENARIA
NÍVEL TÉRREO - MÚSICA
</t>
      </text>
    </comment>
    <comment ref="N70" authorId="3" shapeId="0" xr:uid="{0FFC5D4B-A49A-477C-BDBA-2E8DA7E9E9B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NÍVEL COBERTURA - MARCENARIA
NÍVEL 1° PAVIMENTO - MÚSICA
</t>
      </text>
    </comment>
    <comment ref="O70" authorId="4" shapeId="0" xr:uid="{C2BBD3E4-306A-444D-AB3F-55A40B4AB03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NÍVEL COBERTURA - MARCENARIA
NÍVEL 1° PAVIMENTO - MÚSICA
</t>
      </text>
    </comment>
  </commentList>
</comments>
</file>

<file path=xl/sharedStrings.xml><?xml version="1.0" encoding="utf-8"?>
<sst xmlns="http://schemas.openxmlformats.org/spreadsheetml/2006/main" count="3087" uniqueCount="750">
  <si>
    <t>Código</t>
  </si>
  <si>
    <t>Tipo</t>
  </si>
  <si>
    <t>m²</t>
  </si>
  <si>
    <t>Und</t>
  </si>
  <si>
    <t>Total</t>
  </si>
  <si>
    <t>Item</t>
  </si>
  <si>
    <t>Serviço</t>
  </si>
  <si>
    <t>m</t>
  </si>
  <si>
    <t>Revisão</t>
  </si>
  <si>
    <t>TOTAL</t>
  </si>
  <si>
    <t>Repetições</t>
  </si>
  <si>
    <t>UN</t>
  </si>
  <si>
    <t>RESUMO</t>
  </si>
  <si>
    <t>MEMORIAL DE CÁLCULO</t>
  </si>
  <si>
    <t>Prazo</t>
  </si>
  <si>
    <t>Área</t>
  </si>
  <si>
    <t>M</t>
  </si>
  <si>
    <t>BDI REDUZIDO</t>
  </si>
  <si>
    <t>BASE</t>
  </si>
  <si>
    <t>CLIENTE:</t>
  </si>
  <si>
    <t>DATA:</t>
  </si>
  <si>
    <t>REVISÃO:</t>
  </si>
  <si>
    <t>LOCAL:</t>
  </si>
  <si>
    <t>SERVIÇOS:</t>
  </si>
  <si>
    <t>PAVIMENTO:</t>
  </si>
  <si>
    <t>DADOS DO EMPREENDIMENTO</t>
  </si>
  <si>
    <t>CLIENTE</t>
  </si>
  <si>
    <t>ENDEREÇO</t>
  </si>
  <si>
    <t>Bairro</t>
  </si>
  <si>
    <t>Cidade</t>
  </si>
  <si>
    <t>UF</t>
  </si>
  <si>
    <t>Área Total de Construção</t>
  </si>
  <si>
    <t xml:space="preserve">BDI </t>
  </si>
  <si>
    <t>ENCARGOS SOCIAIS HORISTAS</t>
  </si>
  <si>
    <t>Data do Orçamento</t>
  </si>
  <si>
    <t>ENCARGOS SOCIAIS MENSALISTAS</t>
  </si>
  <si>
    <t>INDICADOS</t>
  </si>
  <si>
    <t>RESUMO GERAL DE LEVANTAMENTOS</t>
  </si>
  <si>
    <t>LEVANTAMENTOS</t>
  </si>
  <si>
    <t>OBJETO:</t>
  </si>
  <si>
    <t>Descrição</t>
  </si>
  <si>
    <t>INSTALAÇÕES HIDROSSANITÁRIAS</t>
  </si>
  <si>
    <t>OBJETO</t>
  </si>
  <si>
    <t>Área Total</t>
  </si>
  <si>
    <t>ESQUADRIAS</t>
  </si>
  <si>
    <t>Comprimento</t>
  </si>
  <si>
    <t>Largura</t>
  </si>
  <si>
    <t>Área Bruta</t>
  </si>
  <si>
    <t>PAREDES</t>
  </si>
  <si>
    <t>Perímetro</t>
  </si>
  <si>
    <t xml:space="preserve">PINTURAS </t>
  </si>
  <si>
    <t>SERVIÇOS COMPLEMENTARES</t>
  </si>
  <si>
    <t>CONCERTINA EM AÇO GALVANIZADO, ESPIRAL DE Ø = 450 MM, 3 CLIPES PARA ESPIRAL, LÂMINA DE 30 MM E FIO INTERNO DE 2,50 MM, INCLUSIVE INSTALAÇÃO</t>
  </si>
  <si>
    <t>LIMPEZA GERAL</t>
  </si>
  <si>
    <t>Local</t>
  </si>
  <si>
    <t>Quant.</t>
  </si>
  <si>
    <t>Material</t>
  </si>
  <si>
    <t>IMPERMEABILIZAÇÕES</t>
  </si>
  <si>
    <t>INSTALAÇÕES ELÉTRICAS</t>
  </si>
  <si>
    <t>FORROS</t>
  </si>
  <si>
    <t>CERÂMICAS E PORCELANATOS</t>
  </si>
  <si>
    <t>PINTURA DE TETOS</t>
  </si>
  <si>
    <t>LOUÇAS</t>
  </si>
  <si>
    <t>METAIS</t>
  </si>
  <si>
    <t>ACESSÓRIOS</t>
  </si>
  <si>
    <t>un</t>
  </si>
  <si>
    <t>ESQUADRIAS DE MADEIRA</t>
  </si>
  <si>
    <t>Circulação</t>
  </si>
  <si>
    <t>Quantidade</t>
  </si>
  <si>
    <t>ESQUADRIAS DE ALUMÍNIO</t>
  </si>
  <si>
    <t>APARELHOS SANITÁRIOS</t>
  </si>
  <si>
    <t>BANCADAS</t>
  </si>
  <si>
    <t>Área Unitária</t>
  </si>
  <si>
    <t>Rodamão</t>
  </si>
  <si>
    <t>Bancada</t>
  </si>
  <si>
    <t>Área total</t>
  </si>
  <si>
    <t>ALVENARIAS</t>
  </si>
  <si>
    <t>PAREDES E PAINÉIS</t>
  </si>
  <si>
    <t>Térreo</t>
  </si>
  <si>
    <t>TÉRREO</t>
  </si>
  <si>
    <t>FERRAGENS</t>
  </si>
  <si>
    <t>ESQUADRIAS DE FERRO</t>
  </si>
  <si>
    <t>PISOS DIVERSOS</t>
  </si>
  <si>
    <t>Espessura</t>
  </si>
  <si>
    <t>Frontão</t>
  </si>
  <si>
    <t>DML</t>
  </si>
  <si>
    <t>Pé-direito</t>
  </si>
  <si>
    <t>Acréscimos</t>
  </si>
  <si>
    <t>Descontos</t>
  </si>
  <si>
    <t>Área Líquida</t>
  </si>
  <si>
    <t>PINTURA DE PAREDES EXTERNAS</t>
  </si>
  <si>
    <t>REVESTIMENTO DE PAREDES INTERNAS</t>
  </si>
  <si>
    <t>SOMA</t>
  </si>
  <si>
    <t>PAVIMENTAÇÃO INTERNA</t>
  </si>
  <si>
    <t>RODAPÉS</t>
  </si>
  <si>
    <t>GESSO</t>
  </si>
  <si>
    <t>IMPERMEABILIZAÇÃO</t>
  </si>
  <si>
    <t>INSTALAÇÕES</t>
  </si>
  <si>
    <t>IMPLANTAÇÃO DA OBRA</t>
  </si>
  <si>
    <t>FUNDAÇÕES</t>
  </si>
  <si>
    <t>Pintura</t>
  </si>
  <si>
    <t>Vidros</t>
  </si>
  <si>
    <t>A</t>
  </si>
  <si>
    <t>B</t>
  </si>
  <si>
    <t>Requadração</t>
  </si>
  <si>
    <t>Dimensões</t>
  </si>
  <si>
    <t>MADEIRA</t>
  </si>
  <si>
    <t>PINTURA DE PAREDES INTERNAS</t>
  </si>
  <si>
    <t>San. Feminino</t>
  </si>
  <si>
    <t>San. Masculino</t>
  </si>
  <si>
    <t>COBERTURA</t>
  </si>
  <si>
    <t>Parede</t>
  </si>
  <si>
    <t>Perímetro                                                                                                                      (m)</t>
  </si>
  <si>
    <t>Pé Direito                     (m)</t>
  </si>
  <si>
    <t>Área Bruta (m²)</t>
  </si>
  <si>
    <t>Desconto               (m²)</t>
  </si>
  <si>
    <t>Área Líquida                                        (m²)</t>
  </si>
  <si>
    <t>Área Total (m²)</t>
  </si>
  <si>
    <t>Marcação  (m)</t>
  </si>
  <si>
    <t>Acunhamento (m)</t>
  </si>
  <si>
    <t>Tipo de Alvenaria:</t>
  </si>
  <si>
    <t>Dimensões:</t>
  </si>
  <si>
    <t>Cobertura</t>
  </si>
  <si>
    <t>ESTACAS</t>
  </si>
  <si>
    <t>Elemento</t>
  </si>
  <si>
    <t>Profundidade</t>
  </si>
  <si>
    <t>C25</t>
  </si>
  <si>
    <t>Retirada de Material</t>
  </si>
  <si>
    <t>(m³)</t>
  </si>
  <si>
    <t>Carga e Transporte (m³)</t>
  </si>
  <si>
    <t>Emp.: 30%</t>
  </si>
  <si>
    <t>Ø 8.0</t>
  </si>
  <si>
    <t>Ø 5.0</t>
  </si>
  <si>
    <t>Peso</t>
  </si>
  <si>
    <t>Arrasamento de estacas
(un)</t>
  </si>
  <si>
    <t>Aço</t>
  </si>
  <si>
    <t>Unitário (m)</t>
  </si>
  <si>
    <t>Total (m)</t>
  </si>
  <si>
    <t>Comp.</t>
  </si>
  <si>
    <t>Comp. (m)</t>
  </si>
  <si>
    <t>Peso (kg)</t>
  </si>
  <si>
    <t xml:space="preserve">Concreto
(m³) </t>
  </si>
  <si>
    <t>TOTAIS</t>
  </si>
  <si>
    <t>Comp.
(m)</t>
  </si>
  <si>
    <t>Larg.
(m)</t>
  </si>
  <si>
    <t>Altura
(m)</t>
  </si>
  <si>
    <t>Dimensões Bloco</t>
  </si>
  <si>
    <t>Prof.
(m)</t>
  </si>
  <si>
    <t>Reaterro compactado</t>
  </si>
  <si>
    <t>Escavação manual</t>
  </si>
  <si>
    <t>Retirada de material</t>
  </si>
  <si>
    <t>Lastro de concreto 
5 cm</t>
  </si>
  <si>
    <t>Forma de madeira</t>
  </si>
  <si>
    <t>(m²)</t>
  </si>
  <si>
    <t>Ø 6.3</t>
  </si>
  <si>
    <t>Ø 10.0</t>
  </si>
  <si>
    <t>Ø 16.0</t>
  </si>
  <si>
    <t>Ø 12.5</t>
  </si>
  <si>
    <t>Ø 20.0</t>
  </si>
  <si>
    <t>Escora</t>
  </si>
  <si>
    <t>ALUMÍNIO / INOX</t>
  </si>
  <si>
    <t>1° Pav</t>
  </si>
  <si>
    <t>2° Pav</t>
  </si>
  <si>
    <t>3° Pav</t>
  </si>
  <si>
    <t>Diposição</t>
  </si>
  <si>
    <t>CIMENTADOS E CONCRETOS</t>
  </si>
  <si>
    <t>Quantidades</t>
  </si>
  <si>
    <t>INSTALAÇÃO DE SPDA</t>
  </si>
  <si>
    <t>INSTALAÇÕES HIDRÁULICAS - ÁGUA FRIA</t>
  </si>
  <si>
    <t>BLOCO DE CONCRETO</t>
  </si>
  <si>
    <t>14x19x39CM</t>
  </si>
  <si>
    <t>19x19x39CM</t>
  </si>
  <si>
    <t>GESSO ACARTONADO ST (CH+EST+CH)</t>
  </si>
  <si>
    <t>GESSO ACARTONADO RU (CH+EST+CH)</t>
  </si>
  <si>
    <t>GESSO ACARTONADO RU (CH+EST)</t>
  </si>
  <si>
    <t xml:space="preserve">DIVISÓRIA DE GRANITO </t>
  </si>
  <si>
    <t>SECRETÁRIA DE ESTADO DE INFRAESTRUTURA (SEINFRA) - GOVERNO DO ESTADO DE GOIÁS</t>
  </si>
  <si>
    <t>CONSTRUÇÃO DE ESCOLA DE ARTES BASILEU FRANÇA</t>
  </si>
  <si>
    <t>BLOCO:</t>
  </si>
  <si>
    <t>DIVISORIA DE GRANITO POLIDO</t>
  </si>
  <si>
    <t>PAREDE COM PLACAS DE GESSO ACARTONADO (DRYWALL), PARA USO INTERNO, COM DUAS FACES SIMPLES E ESTRUTURA METÁLICA COM GUIAS SIMPLES, COM VÃOS AF_06/2017_PS</t>
  </si>
  <si>
    <t>PAREDE COM PLACAS DE GESSO ACARTONADO (DRYWALL), PARA USO INTERNO, COM DUAS FACES SIMPLES E ESTRUTURA METÁLICA COM GUIAS DUPLAS, COM VÃOS. AF_06/2017_PS</t>
  </si>
  <si>
    <t>ALVENARIA DE VEDAÇÃO DE BLOCOS VAZADOS DE CONCRETO DE 14X19X39 CM (ESPESSURA 14 CM)  E ARGAMASSA DE ASSENTAMENTO COM PREPARO EM BETONEIRA. AF_12/2021</t>
  </si>
  <si>
    <t>GOINFRA</t>
  </si>
  <si>
    <t>SINAPI</t>
  </si>
  <si>
    <t>FIXAÇÃO (ENCUNHAMENTO) DE ALVENARIA DE VEDAÇÃO COM ESPUMA DE POLIURETANO EXPANSIVA. (ADAPTADO CONFORME DECRETO ESTADUAL GO N° 9900/2021)</t>
  </si>
  <si>
    <t>M2</t>
  </si>
  <si>
    <t>PORTA DE ABRIR EM ALUMÍNIO NATURAL / VIDRO C/FERRAGENS (M.O.FAB.INC.MAT.)</t>
  </si>
  <si>
    <t>JANELA EM ALUMÍNIO NATURAL MAXIM AR C/FERRAGENS (M.O.FAB.INC.MAT.)</t>
  </si>
  <si>
    <t>METÁLICA</t>
  </si>
  <si>
    <t>PORTA DE MADEIRA COM ISOLAMENTO ACÚSTICO 70 cm X 210 cm</t>
  </si>
  <si>
    <t>PORTA LISA 70x210 C/PORTAL E ALISAR S/FERRAGENS</t>
  </si>
  <si>
    <t>PORTA LISA 80x210 C/PORTAL E ALISAR S/FERRAGENS</t>
  </si>
  <si>
    <t>PORTA DE MADEIRA COM ISOLAMENTO ACÚSTICO 80 cm X 210 cm</t>
  </si>
  <si>
    <t>PORTA DE MADEIRA COM ISOLAMENTO ACÚSTICO 90 cm X 210 cm</t>
  </si>
  <si>
    <t>PORTA LISA 100X210 COM PORTAL E ALISAR SEM FERRAGENS</t>
  </si>
  <si>
    <t>PORTA DE MADEIRA COM ISOLAMENTO ACÚSTICO,  GIRO, SEM FERRAGENS, 140X210 cm</t>
  </si>
  <si>
    <t>PORTA EM MADEIRA LISA, ACESSÍVEL PARA PCD, INCLUSO BARRA DE APOIO E CHAPA DE PROTEÇÃO, 90X210 CM</t>
  </si>
  <si>
    <t>LISO COMUM, INCOLOR</t>
  </si>
  <si>
    <t>6 MM</t>
  </si>
  <si>
    <t xml:space="preserve">GUARDA CORPO COM CORRIMÃO/TUBO INDUSTRIAL  GC-1 </t>
  </si>
  <si>
    <t>CORRIMÃO/TUBO INDUSTRIAL C-1</t>
  </si>
  <si>
    <t>ALÇAPÃO FORMATO COIFA EM CHAPA VINCADA Nº. 18 H=(10+2)CM, C/ALÇAS E PORTA CADEADOS (INCLUSIVE CADEADOS Nº. 30)</t>
  </si>
  <si>
    <t>PORTA CORTA FOGO COMPLETA - P90</t>
  </si>
  <si>
    <t>BARRA DE APOIO EM AÇO INOX - 40 CM</t>
  </si>
  <si>
    <t xml:space="preserve">BARRA DE APOIO EM AÇO INOX - 80 CM </t>
  </si>
  <si>
    <t>BARRA DE APOIO RETA, EM ACO INOX POLIDO, COMPRIMENTO 70 CM,  FIXADA NA PAREDE - FORNECIMENTO E INSTALAÇÃO. AF_01/2020</t>
  </si>
  <si>
    <t>DOBRADICA 3" x 3 1/2" FERRO POLIDO</t>
  </si>
  <si>
    <t>FECHADURA TIPO BICO DE PAPAGAIO REF.: (1222 LAFONTE/1161 E - 30  IMAB) OU EQUIV.</t>
  </si>
  <si>
    <t>FECHADURA TIPO LIVRE OCUPADO PARA SANITÁRIO REF.: (819 IMAB/719 LA FONTE) OU EQUIV.</t>
  </si>
  <si>
    <t>FECHADURA TIPO ALAVANCA REF.: LAFONTE 6236 E/8766- E17 IMAB OU EQUIV.</t>
  </si>
  <si>
    <t>DOBRADIÇA COM MOLA PARA PORTA/DIVISORIAS DE MÁRMORE/GRANITO</t>
  </si>
  <si>
    <t>BATENTE COM ENCOSTO DE BORRACHA PARA DIVISORIAS DE GRANITO/MÁRMORE</t>
  </si>
  <si>
    <t>PARAFUSO DE LATÃO PARA DIVISORIAS DE MÁRMORE/GRANITO</t>
  </si>
  <si>
    <t>CANTONEIRA PEQUENA PARA DIVISORIAS DE MÁRMORE/GRANITO</t>
  </si>
  <si>
    <t>VIDROS</t>
  </si>
  <si>
    <t>00</t>
  </si>
  <si>
    <t>PORTA CORTA FOGO COMPLETA - P100</t>
  </si>
  <si>
    <t>1° PAV</t>
  </si>
  <si>
    <t>ESCADA TIPO MARINHEIRO SEM GUARDA CORPO PADRÃO GOINFRA ( H &lt;= 3M)</t>
  </si>
  <si>
    <t>REGULARIZAÇÃO (1:3) E=2 CM</t>
  </si>
  <si>
    <t>IMPERMEABILIZAÇÃO FLEXÍVEL INCLUSIVE BASE (TRANSIÇÃO) SEMI FLEXIVEL</t>
  </si>
  <si>
    <t>PROTECAO MECANICA (1:3) E=2 CM</t>
  </si>
  <si>
    <t>MANTA ASFÁLTICA TIPO III - B ( 3 MM)</t>
  </si>
  <si>
    <t>IMPERMEABILIZACAO - ARGAMASSA SINTÉTICA SEMI-FLEXIVEL</t>
  </si>
  <si>
    <t>KG</t>
  </si>
  <si>
    <t>GESSO CORRIDO EM TETO</t>
  </si>
  <si>
    <t>ESTRUTURA METÁLICA CONVENCIONAL EM AÇO DO TIPO MR-250 / ASTM A36 COM FUNDO ANTICORROSIVO</t>
  </si>
  <si>
    <t>CALHA DE CHAPA GALVANIZADA</t>
  </si>
  <si>
    <t>RUFO DE CHAPA GALVANIZADA</t>
  </si>
  <si>
    <t>VIDRO LISO 6 MM - COLOCADO</t>
  </si>
  <si>
    <t>EMASSAMENTO COM MASSA PVA UMA DEMAO</t>
  </si>
  <si>
    <t>FORRO DE GESSO ACARTONADO PARA ÁREAS SECAS ESPESSURA DE 12,5MM</t>
  </si>
  <si>
    <t>FORRO DE GESSO ACARTONADO PARA ÁREAS MOLHADAS, ESPESSURA DE 12,5 MM</t>
  </si>
  <si>
    <t>TABICA PARA FORRO DE GESSO ACARTONADO</t>
  </si>
  <si>
    <t>PINTURA PVA LATEX 1 DEMAO SEM SELADOR</t>
  </si>
  <si>
    <t xml:space="preserve">REVESTIMENTOS </t>
  </si>
  <si>
    <t>CHAPISCO COMUM</t>
  </si>
  <si>
    <t>EMBOÇO (1CI:4 ARML)</t>
  </si>
  <si>
    <t>REBOCO (1 CALH:4 ARFC+100kgCI/M3)</t>
  </si>
  <si>
    <t xml:space="preserve">REVESTIMENTO COM CERÂMICA </t>
  </si>
  <si>
    <t>APLICAÇÃO MANUAL DE GESSO DESEMPENADO (SEM TALISCAS) EM PAREDES DE AMBIENTES DE ÁREA MAIOR QUE 10M², ESPESSURA DE 0,5CM. AF_06/2014</t>
  </si>
  <si>
    <t>EMASSAMENTO ACRILICO 2 DEMAOS</t>
  </si>
  <si>
    <t>PINTURA COM SELADOR ACRILICO</t>
  </si>
  <si>
    <t>PINTURA LATEX ACRILICO 2 DEMAOS</t>
  </si>
  <si>
    <t>TEXTURA ACRILICA, ACABAMENTO RISCADO, INCLUSIVE PREPARO DA SUPERFICIE. FORNECIMENTO E APLICACAO. (ADAPTADO CONFORME DECRETO ESTADUAL 9900/2021)</t>
  </si>
  <si>
    <t xml:space="preserve">REGULARIZAÇAO DE PISO/LAJE/ BASE PARA TINTA EPÓXI (1:3) e=2 CM </t>
  </si>
  <si>
    <t>PISO EM CERÂMICA PEI MAIOR OU IGUAL A 4 COM CONTRA PISO (1CI:3ARML) E ARGAMASSA COLANTE</t>
  </si>
  <si>
    <t>SOLEIRA EM GRANITO IMPERMEABILIZADA COM CONTRAPISO (1CI:3ARML)</t>
  </si>
  <si>
    <t>GRANITINA BRANCA 8MM FUNDIDA COM CONTRAPISO (1CI:3ARML) E=2CM E JUNTA PLASTICA 27MM</t>
  </si>
  <si>
    <t>RODAPÉ FUNDIDO DE GRANITINA 7CM</t>
  </si>
  <si>
    <t>PISO DE BORRACHA COLORIDO MODELO TÁTIL ( ALERTA OU DIRECIONAL) INCLUSO CONTRAPISO (1CI:3ARML) C/ E=2CM E NATA DE CIMENTO</t>
  </si>
  <si>
    <t>RODAPE DE GRANITO</t>
  </si>
  <si>
    <t>RODAPÉ EM POLIESTIRENO, H=15 CM</t>
  </si>
  <si>
    <t>M3</t>
  </si>
  <si>
    <t>CERAMICAS E PORCELANATOS</t>
  </si>
  <si>
    <t>PISOS MONOLÍTICOS</t>
  </si>
  <si>
    <t>RODAPÉS E SOLEIRAS</t>
  </si>
  <si>
    <t>BRISES FACHADA E PLATAFORMAS</t>
  </si>
  <si>
    <t>ELEMENTO METÁLICO VAZADO INSTALADO EM FACHADA</t>
  </si>
  <si>
    <t>PINTURA DE ESQUADRIAS</t>
  </si>
  <si>
    <t>EMASSAMENTO/OLEO/ESQUADRIAS MADEIRA</t>
  </si>
  <si>
    <t>FUNDO ANTICORROSIVO PARA ESQUADRIAS METÁLICAS</t>
  </si>
  <si>
    <t>PINTURA  ALQUÍDICA BRILHANTE DUPLA FUNÇÃO 2 DEMÃOS = 50 MÍCRONS</t>
  </si>
  <si>
    <t>PINTURA DE ESTRUTURAS METÁLICAS</t>
  </si>
  <si>
    <t>PINTURA ESMALTE 2 DEMÃOS PARA ESQUADRIAS DE FERRO (SEM FUNDO ANTICORROSIVO)</t>
  </si>
  <si>
    <t>PINTURA ESMALTE SINTETICO 2 DEMÃOS EM ESQ. MADEIRA</t>
  </si>
  <si>
    <t>ACO CA-50-A - 6,3 MM (1/4") - (OBRAS CIVIS)</t>
  </si>
  <si>
    <t>ACO CA-50A - 10,0 MM (3/8") - (OBRAS CIVIS)</t>
  </si>
  <si>
    <t>ACO CA-50A - 12,5 MM (1/2") - (OBRAS CIVIS)</t>
  </si>
  <si>
    <t>ACO CA - 60 - 5,0 MM - (OBRAS CIVIS)</t>
  </si>
  <si>
    <t>CONCRETO USINADO BOMBEÁVEL FCK=30 MPA (O.C.)</t>
  </si>
  <si>
    <t>TAXA DE BOMBEAMENTO CONCRETO-MÍNIMO  10 M3 - (O.C.)</t>
  </si>
  <si>
    <t>LANÇAMENTO/APLICAÇÃO/ADENSAMENTO DE CONCRETO EM ESTRUTURA - (O.C.)</t>
  </si>
  <si>
    <t>VIGA METÁLICA EM PERFIL LAMINADO OU SOLDADO EM AÇO ESTRUTURAL, COM CONEXÕES PARAFUSADAS, INCLUSOS MÃO DE OBRA, TRANSPORTE E IÇAMENTO UTILIZANDO GUINDASTE - FORNECIMENTO E INSTALAÇÃO. AF_01/2020_P</t>
  </si>
  <si>
    <t>ESTRUTURA MISTA (CONCRETO E AÇO)</t>
  </si>
  <si>
    <t xml:space="preserve">PORTA DE ABRIR ALUMÍNIO ANODIZADO EM VENEZIANA C/FERRAGENS (M.O.FAB.INC.MAT.) </t>
  </si>
  <si>
    <t xml:space="preserve">PORTA DE ABRIR ALUMÍNIO ANODIZADO EM VENEZIANA C/ FERRAGENS (M.O. FAB. INC. MAT.) </t>
  </si>
  <si>
    <t>Peitoril</t>
  </si>
  <si>
    <t>PEITORIL LINEAR EM GRANITO OU MÁRMORE, L = 15CM, COMPRIMENTO DE ATÉ 2M, ASSENTADO COM ARGAMASSA 1:6 COM ADITIVO. AF_11/2020. (ADAPTADO CONFORME DECRETO 9900/2021)</t>
  </si>
  <si>
    <t>VASO SANITÁRIO COM CAIXA ACOPLADA COM DUPLO ACIONAMENTO - COMPLETO EXCLUSO O ASSENTO</t>
  </si>
  <si>
    <t>LAVATÓRIO MÉDIO COM COLUNA</t>
  </si>
  <si>
    <t>TORNEIRA DE MESA PARA LAVATÓRIO DIÂMETRO DE 1/2"</t>
  </si>
  <si>
    <t>SIFAO PARA LAVATORIO METALICO DIAM.1"X1.1/2"</t>
  </si>
  <si>
    <t>TANQUE MARMORE/GRANITO SINTÉTICO C/UMA CUBA E 1 BATEDOR</t>
  </si>
  <si>
    <t>TORNEIRA DE PAREDE PARA TANQUE COM AREJADOR DIÂMETRO DE 1/2" E 3/4"</t>
  </si>
  <si>
    <t>SIFÃO METÁLICO PARA TANQUE DE 1 1/4" X 1 1/2"</t>
  </si>
  <si>
    <t xml:space="preserve">CUBA DE LOUCA DE EMBUTIR OVAL MÉDIA </t>
  </si>
  <si>
    <t>MICTORIO DE LOUCA C/SIFAO INTEGRADO</t>
  </si>
  <si>
    <t>VÁLVULA DE DESCARGA PARA MICTÓRIO DIÂMETRO 1/2" FECHAMENTO AUTOMÁTICO TEMPORIZADO</t>
  </si>
  <si>
    <t>PORTA PAPEL HIGIÊNICO EM METAL/ACABAMENTO CROMADO</t>
  </si>
  <si>
    <t>ASSENTO EM POLIPROPILENO COM SISTEMA DE FECHAMENTO SUAVE PARA VASO SANITÁRIO</t>
  </si>
  <si>
    <t>CUBA INOX 50X40X20CM E=0,7MM-AÇO 304</t>
  </si>
  <si>
    <t>TORNEIRA DE MESA PARA PIA DIÂMETRO DE 1/2" - BICA MÓVEL</t>
  </si>
  <si>
    <t>SIFAO PARA PIA 1.1/2" X 2" METAL</t>
  </si>
  <si>
    <t>080504</t>
  </si>
  <si>
    <t>080541</t>
  </si>
  <si>
    <t>080601</t>
  </si>
  <si>
    <t xml:space="preserve">TANQUE DE LOUÇA COM COLUNA TAMANHO MÉDIO </t>
  </si>
  <si>
    <t>080801</t>
  </si>
  <si>
    <t>080804</t>
  </si>
  <si>
    <t>080689</t>
  </si>
  <si>
    <t xml:space="preserve">CUBA INOX 46X30X15CM E=0,6MM-AÇO 304 (CUBA Nº 1) </t>
  </si>
  <si>
    <t>080688</t>
  </si>
  <si>
    <t xml:space="preserve">TORNEIRA DE MESA COM FECHAMENTO AUTOMÁTICO TEMPORIZADO PARA LAVATÓRIO DIÂMETRO DE 1/2" </t>
  </si>
  <si>
    <t>080572</t>
  </si>
  <si>
    <t>080570</t>
  </si>
  <si>
    <t>080656</t>
  </si>
  <si>
    <t>080810</t>
  </si>
  <si>
    <t>DISPENSER PARA TOALHA INTERFOLHADA. (ADAPTADO CONFORME DECRETO ESTADUAL 9900/2021)</t>
  </si>
  <si>
    <t>4287</t>
  </si>
  <si>
    <t>ORSE</t>
  </si>
  <si>
    <t>080590</t>
  </si>
  <si>
    <t>SABONETEIRA PLASTICA TIPO DISPENSER PARA SABONETE LIQUIDO COM RESERVATORIO 800 A 1500 ML, INCLUSO FIXAÇÃO. AF_01/2020. (ADAPTADO CONFORME DECRETO ESTADUAL 9900/2021)</t>
  </si>
  <si>
    <t>95547</t>
  </si>
  <si>
    <t>080526</t>
  </si>
  <si>
    <t xml:space="preserve">TORNEIRA DE MESA PARA PcD COM FECHAMENTO AUTOMÁTICO TEMPORIZADO PARA LAVATÓRIO DIÂMETRO DE 1/2" </t>
  </si>
  <si>
    <t>080573</t>
  </si>
  <si>
    <t>44.03.920</t>
  </si>
  <si>
    <t>CPOS</t>
  </si>
  <si>
    <t>DUCHA HIGIÊNICA COM REGISTRO. (ADAPTADO CONFORME DECRETO ESTADUAL 9900/2021)</t>
  </si>
  <si>
    <t xml:space="preserve">VALVULA PARA PIA TIPO AMERICANA DIAMETRO 3.1/2" (METALICA) </t>
  </si>
  <si>
    <t>080680</t>
  </si>
  <si>
    <t xml:space="preserve">VALVULA PARA LAVATORIO OU BEBEDOURO METALICO DIAMETRO 1" </t>
  </si>
  <si>
    <t>080580</t>
  </si>
  <si>
    <t xml:space="preserve">VÁLVULA PARA TANQUE METÁLICA DIAM. 1" SEM LADRAO </t>
  </si>
  <si>
    <t>080830</t>
  </si>
  <si>
    <t>080670</t>
  </si>
  <si>
    <t>080560</t>
  </si>
  <si>
    <t>080819</t>
  </si>
  <si>
    <t>080621</t>
  </si>
  <si>
    <t>SETOP</t>
  </si>
  <si>
    <t>San. PcD Masculino</t>
  </si>
  <si>
    <t>San. PcD Feminino</t>
  </si>
  <si>
    <t xml:space="preserve">UN </t>
  </si>
  <si>
    <t xml:space="preserve">REGISTRO DE ESFERA DIAMETRO 1" </t>
  </si>
  <si>
    <t xml:space="preserve">CAIXA DE INSPEÇÃO - TAMPA EM CONCRETO ARMADO 25 MPA E=5CM </t>
  </si>
  <si>
    <t>JOELHO 45 GRAUS DIAMETRO 40 MM (ESGOTO)</t>
  </si>
  <si>
    <t>JOELHO 45 GRAUS DIAMETRO 75 MM (ESGOTO)</t>
  </si>
  <si>
    <t>JOELHO 45 GRAUS DIAMETRO 100 MM (ESGOTO)</t>
  </si>
  <si>
    <t>JOELHO 90 GRAUS DIAMETRO 40 MM (ESGOTO)</t>
  </si>
  <si>
    <t>JOELHO 90 GRAUS DIAMETRO 100 MM (ESGOTO)</t>
  </si>
  <si>
    <t>JUNCAO SIMPLES DIAMETRO 75 X 75 MM (ESGOTO)</t>
  </si>
  <si>
    <t>JUNCAO SIMPLES DIAMETRO 100 X 75 MM (ESGOTO)</t>
  </si>
  <si>
    <t>JUNCAO SIMPLES DIAM. 100 X 100 MM (ESGOTO)</t>
  </si>
  <si>
    <t>JUNCAO 45 GRAUS DIAMETRO 40 MM (ESGOTO)</t>
  </si>
  <si>
    <t>LUVA SIMPLES DIAMETRO 75 MM - (ESGOTO)</t>
  </si>
  <si>
    <t>LUVA SIMPLES DIAMETRO 100 mm - (ESGOTO)</t>
  </si>
  <si>
    <t>TUBO SOLDAVEL PARA ESGOTO DIAMETRO 40 MM</t>
  </si>
  <si>
    <t>TUBO SOLDAVEL PARA ESGOTO DIAMETRO 75 MM</t>
  </si>
  <si>
    <t>TUBO SOLDAVEL PARA ESGOTO DIAMETRO 100 MM</t>
  </si>
  <si>
    <t>TE SANITARIO DIAMETRO 100 X 100 MM (ESGOTO)</t>
  </si>
  <si>
    <t xml:space="preserve">PORTA GRELHA QUADRADO CROMADO DIAM.150 MM </t>
  </si>
  <si>
    <t xml:space="preserve">GRELHA QUADRADA ACO INOX ROTATIVO DIAM.150 MM </t>
  </si>
  <si>
    <t>CÓPIA DE SINAPI (104174) - JUNÇÃO SIMPLES, PVC, ESGOTO, DN 150 X 100 MM, JUNTA ELÁSTICA, FORNECIDO E INSTALADO EM RAMAL DE ENCAMINHAMENTO.. (ADAPTADO CONFORME DECRETO ESTADUAL 9900/2021)</t>
  </si>
  <si>
    <t>00155</t>
  </si>
  <si>
    <t>PRÓPRIO</t>
  </si>
  <si>
    <t>LUVA SIMPLES, PVC, SÉRIE NORMAL, ESGOTO PREDIAL, DN 150 MM, JUNTA ELÁSTICA, FORNECIDO E INSTALADO EM SUBCOLETOR AÉREO DE ESGOTO SANITÁRIO. AF_08/2022. (ADAPTADO CONFORME DECRETO ESTADUAL 9900/2021)</t>
  </si>
  <si>
    <t xml:space="preserve">TUBO LEVE PVC RIGIDO DIAMETRO 150 MM </t>
  </si>
  <si>
    <t>INSTALAÇÕES HIDRÁULICAS - ESGOTO</t>
  </si>
  <si>
    <t>ÁGUA FRIA</t>
  </si>
  <si>
    <t>ESGOTO SANITÁRIO</t>
  </si>
  <si>
    <t>ÁGUA PLUVIAL E DRENOS</t>
  </si>
  <si>
    <t>INSTALAÇÕES COMBATE A INCÊNDIO</t>
  </si>
  <si>
    <t>CJ</t>
  </si>
  <si>
    <t>EXTINTOR MULTI USO EM PO A B C (6 KG) - CAPACIDADE EXTINTORA 3A 20BC</t>
  </si>
  <si>
    <t>TUBO FERRO GALVANIZADO 2.1/2"</t>
  </si>
  <si>
    <t>MANGUEIRA DE INCÊNDIO DI=38 MM TIPO 2 COMP. = 15 M</t>
  </si>
  <si>
    <t>PLACA DE SINALIZAÇÃO DE SEGURANÇA CONTRA INCÊNDIO</t>
  </si>
  <si>
    <t>COTOVELO DE FERRO GALVANIZADO 90º X 2 1/2"</t>
  </si>
  <si>
    <t>NIPLE DUPLO FERRO GALVANIZADO 2.1/2"</t>
  </si>
  <si>
    <t>ADAPTADOR PARA ENGATE STORZ 2.1/2" X 1.1/2"</t>
  </si>
  <si>
    <t>ESGUICHO REGULÁVEL 1.1/2"</t>
  </si>
  <si>
    <t>UNIAO TIPO STORZ, COM EMPATACAO INTERNA TIPO ANEL DE EXPANSAO, ENGATE RAPIDO 1 1/2", PARA MANGUEIRA DE COMBATE A INCENDIO PREDIAL</t>
  </si>
  <si>
    <t>REGISTRO GLOBO ANGULAR 2.1/2"</t>
  </si>
  <si>
    <t>TÊ DE FERRO GALVANIZADO 90º X 2 1/2"</t>
  </si>
  <si>
    <t xml:space="preserve">LUVA  EM AÇO GALVANIZADO DIÂMETRO 2.1/2" </t>
  </si>
  <si>
    <t>CAIXA DE INCÊNDIO 60X90X17CM - FORNECIMENTO E INSTALAÇÃO. AF_10/2020. (ADAPTADO CONFORME DECRETO ESTADUAL 9900/2021)</t>
  </si>
  <si>
    <t>CHAVE PARA CONEXÕES DE ENGATE RÁPIDO TIPO STORZ, 63X38MM. (ADAPTADO CONFORME DECRETO ESTADUAL 9900/2021)</t>
  </si>
  <si>
    <t>ED-50188</t>
  </si>
  <si>
    <t xml:space="preserve">TAMPÃO CEGO COM CORRENTE 2.1/2" </t>
  </si>
  <si>
    <t>02</t>
  </si>
  <si>
    <t xml:space="preserve">San. Masculino </t>
  </si>
  <si>
    <t>San. Pcd Unissex</t>
  </si>
  <si>
    <t>San. Pcd Feminino</t>
  </si>
  <si>
    <t>San. Pcd Masculino</t>
  </si>
  <si>
    <t>Laje</t>
  </si>
  <si>
    <t>Elevador</t>
  </si>
  <si>
    <t>Artesanato 1</t>
  </si>
  <si>
    <t>Artesanato 2</t>
  </si>
  <si>
    <t>Artesanato 3</t>
  </si>
  <si>
    <t>Artesanato 4</t>
  </si>
  <si>
    <t>Queima de Cerâmica</t>
  </si>
  <si>
    <t>Varanda / Circulação</t>
  </si>
  <si>
    <t xml:space="preserve">San. Unissex PcD </t>
  </si>
  <si>
    <t>Laboratório Cenografia</t>
  </si>
  <si>
    <t>Laboratório Figurino</t>
  </si>
  <si>
    <t>Sala Teórica 1</t>
  </si>
  <si>
    <t>Sala Teórica 2</t>
  </si>
  <si>
    <t>Sala Teórica 3</t>
  </si>
  <si>
    <t xml:space="preserve">San. Feminino PcD </t>
  </si>
  <si>
    <t xml:space="preserve">San. Masculino PcD </t>
  </si>
  <si>
    <t>Depósito</t>
  </si>
  <si>
    <t>CIMENTADOS E CONCRETO</t>
  </si>
  <si>
    <t>CONTRAPISO DESEMPENADO, COM ARGAMASSA 1:3 SEM JUNTA, E= 4,0CM (ADAPTADO CONFORME DECRETO ESTADUAL GO N° 9900/2021)</t>
  </si>
  <si>
    <t>CÓPIA DA FDE (13.80.050) - RODAPE DE GRANILITE - H=15cm - FORN/APLIC. (ADAPTADO CONFORME DECRETO ESTADUAL GO 9900/2021)</t>
  </si>
  <si>
    <t>CONTRAPISO EM CONCRETO DESEMPENSADO, FCK 20 MPA, ESP.: 8 CM</t>
  </si>
  <si>
    <t>San. PcD Unissex</t>
  </si>
  <si>
    <t>LUMINÁRIAS</t>
  </si>
  <si>
    <t>LUMINÁRIA DE EMBUTIR COM REFLETOR DE ALUMÍNIO E ALETAS 2X28W - INCLUSO CORTE NO FORRO</t>
  </si>
  <si>
    <t>LUMINÁRIA TIPO PLAFON DE SOBREPOR REDONDA PARA 02 LÂMPADAS</t>
  </si>
  <si>
    <t>LUMINÁRIA DE EMERGÊNCIA 30 LEDS</t>
  </si>
  <si>
    <t>LUMINARIA DE SOBREPOR, FIXADA EM LAJE OU FORRO, TIPO CALHA, CHANFRADA OU PRISMATICA, COMPLETA, COM LAMPADA LED TUBULAR DE 1 X 18W. FORNECIMENTO E COLOCACAO 3%-DESGASTE DE FERRAMENTAS E EPI. (ADAPTADO CONFORME DECRETO ESTADUAL 9900/2021)</t>
  </si>
  <si>
    <t>EMOP</t>
  </si>
  <si>
    <t xml:space="preserve"> 18.027.0472-0 </t>
  </si>
  <si>
    <t>7° ADITIVO</t>
  </si>
  <si>
    <t>LUMINÁRIA SOBREPOR QUADRADA  LED 24W*, 6500K G- LIGHT OU SIMILAR. (ADAPTADO CONFORME DECRETO ESTADUAL 9900/2021)</t>
  </si>
  <si>
    <t>COPIA DE ORSE (7334) - LUMINÁRIA LED EMBUTIR COM DIFUSOS, PARA UMA LÂMPADA LED, 1x16W. (ADAPTADO CONFORME DECRETO ESTADUAL 9900/2021)</t>
  </si>
  <si>
    <t>COMPOSIÇÃO</t>
  </si>
  <si>
    <t>00165</t>
  </si>
  <si>
    <t>TROCAR MODELO PARA EMBUTIR</t>
  </si>
  <si>
    <t>INSTALAÇÕES DE DADOS E CFTV</t>
  </si>
  <si>
    <t>ELETROCALHA PRÉ-ZINCADA, CH. 22, PERFIL "C" COM ABAS 50X50 MM SEM TAMPA</t>
  </si>
  <si>
    <t>ELETROCALHA METÁLICA 100 X 50MM S/ TAMPA</t>
  </si>
  <si>
    <t>COMP. 17</t>
  </si>
  <si>
    <t>ELETROCALHA METÁLICA 100 X 100MM S/ TAMPA</t>
  </si>
  <si>
    <t>COMP. 14</t>
  </si>
  <si>
    <t xml:space="preserve">EMENDA INTERNA P/ELETROCALHA (100 X 50 MM) </t>
  </si>
  <si>
    <t>COMP. 16</t>
  </si>
  <si>
    <t>EMENDA INTERNA PARA ELETROCALHA (50 X 50 MM)</t>
  </si>
  <si>
    <t>FIXAÇÃO DE TUBOS HORIZONTAIS DE PVC, CPVC OU COBRE DIÂMETROS MENORES OU IGUAIS A 40 MM OU ELETROCALHAS ATÉ 150MM DE LARGURA, COM ABRAÇADEIRA METÁLICA RÍGIDA TIPO D 1/2, FIXADA EM PERFILADO EM LAJE. AF_05/2015</t>
  </si>
  <si>
    <t>TAMPA DE ENCAIXE PARA ELETROCALHA DE 50 X 50 MM</t>
  </si>
  <si>
    <t>TAMPA DE ENCAIXE PARA ELETROCALHA DE 100 X 50 MM</t>
  </si>
  <si>
    <t>COMP. 13</t>
  </si>
  <si>
    <t>ELETRODUTO PVC FLEXÍVEL - MANGUEIRA CORRUGADA REFORÇADA - DIAM. 40MM</t>
  </si>
  <si>
    <t>ELETRODUTO DE PVC RIGIDO DIAMETRO 1"</t>
  </si>
  <si>
    <t>SAIDA HORIZONTAL PARA ELETRODUTO D=1"</t>
  </si>
  <si>
    <t>BRACADEIRA METALICA TIPO "D" DIAM. 1"</t>
  </si>
  <si>
    <t>LUVA PARA ELETRODUTO, PVC, ROSCÁVEL, DN 32 MM (1"), PARA CIRCUITOS TERMINAIS, INSTALADA EM LAJE - FORNECIMENTO E INSTALAÇÃO. AF_12/2015</t>
  </si>
  <si>
    <t xml:space="preserve">CONDULETE DE PVC - CAIXA COM 5 ENTRADAS </t>
  </si>
  <si>
    <t xml:space="preserve">CONDULETE DE PVC - ADAPTADOR DE SAÍDA 1" </t>
  </si>
  <si>
    <t>TAMPA CEGA PARA CONDULETE DE PVC</t>
  </si>
  <si>
    <t xml:space="preserve">CONDULETE METÁLICO - TAMPÃO DE 1" </t>
  </si>
  <si>
    <t>ESPELHO BAQUELITE 4" X 2" 2 FUROS RJ-45</t>
  </si>
  <si>
    <t>ESPELHO BAQUELITE 4" X 2" 1 FURO RJ-45</t>
  </si>
  <si>
    <t>CAIXA RETANGULAR 4 X 2" ALTA (2,00 M DO PISO), METÁLICA, INSTALADA EM PAREDE - FORNECIMENTO E INSTALAÇÃO</t>
  </si>
  <si>
    <t>CAIXA RETANGULAR 4 X 2" BAIXA (0,30 M DO PISO), PVC, INSTALADA EM PAREDE - FORNECIMENTO E INSTALAÇÃO</t>
  </si>
  <si>
    <t>CAIXA DE PASSAGEM 30X30X40CM COM TAMPA E DRENO BRITA</t>
  </si>
  <si>
    <t>CAIXA DE PASSAGEM PARA TELEFONE 15X15X10CM (SOBREPOR), FORNECIMENTO E INSTALACAO. AF_11/2019</t>
  </si>
  <si>
    <t>CÂMERA PARA CFTV</t>
  </si>
  <si>
    <t>COMP. 64</t>
  </si>
  <si>
    <t>SWITCH 24 PORTAS 10/100/1000 POE + 4 SFP</t>
  </si>
  <si>
    <t>COMP. 65</t>
  </si>
  <si>
    <t>DISTRIBUIDOR INTERNO ÓPTICO - D.I.O</t>
  </si>
  <si>
    <t>COMP. 67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</si>
  <si>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</si>
  <si>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</si>
  <si>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</si>
  <si>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CABO DE FIBRA ÓTICA DE 6 VIAS</t>
  </si>
  <si>
    <t>COMP. 66</t>
  </si>
  <si>
    <t>CABO UTP-4P, CAT. 6 , 24 AWG</t>
  </si>
  <si>
    <t>PATCH PANEL 24 PORTAS, CATEGORIA 6 - FORNECIMENTO E INSTALAÇÃO. AF_11/2019</t>
  </si>
  <si>
    <t>ORGANIZADOR DE CABOS (GUIA)</t>
  </si>
  <si>
    <t>REGUA COM 8 TOMADAS</t>
  </si>
  <si>
    <t xml:space="preserve">TOMADA LOGICA RJ-45 TIPO KEYSTONE JACK, CAT. 6 </t>
  </si>
  <si>
    <t>ADAPTADO  DE  SINAPI  (98307)  -  TOMADA  DUPLA  DE  REDE  RJ45. (Adaptado para atendimento do Decreto 9900/2021)</t>
  </si>
  <si>
    <t>00045</t>
  </si>
  <si>
    <t xml:space="preserve">CURVA DE 90 GRAUS DE PVC RIGIDO DIAM. 1" </t>
  </si>
  <si>
    <t xml:space="preserve">ELETRODUTO DE PVC RIGIDO DIAMETRO 1.1/4" </t>
  </si>
  <si>
    <t>DADOS / CFTV</t>
  </si>
  <si>
    <t xml:space="preserve">TERMINAL AÉREO  SPDA 30CM FO GO DIAM 5/16" COM SUPORTE </t>
  </si>
  <si>
    <t>COMP. 11</t>
  </si>
  <si>
    <t>BARRA CHATA DE ALUMINIO 7/8" X 1/8"- 6 METROS</t>
  </si>
  <si>
    <t>COMP. 12</t>
  </si>
  <si>
    <t>CORDOALHA DE COBRE NU 35 MM², NÃO ENTERRADA, COM ISOLADOR - FORNECIMENTO E INSTALAÇÃO. AF_12/2017</t>
  </si>
  <si>
    <t>CORDOALHA DE COBRE NU 50 MM², ENTERRADA, SEM ISOLADOR - FORNECIMENTO E INSTALAÇÃO. AF_12/2017</t>
  </si>
  <si>
    <t xml:space="preserve">TERMINAL DE PRESSAO 35 MM2 </t>
  </si>
  <si>
    <t xml:space="preserve">ELETRODUTO DE PVC RIGIDO DIAMETRO 1" </t>
  </si>
  <si>
    <t xml:space="preserve">ATERRAMENTO - SOLDA EXOTÉRMICA - CARTUCHO 90 G </t>
  </si>
  <si>
    <t>HASTE DE ATERRAMENTO 5/8  PARA SPDA - FORNECIMENTO E INSTALAÇÃO. AF_12/2017</t>
  </si>
  <si>
    <t>CAIXA DE INSPEÇÃO PVC 300X250 MM COM TAMPA</t>
  </si>
  <si>
    <t>COMP. 10</t>
  </si>
  <si>
    <t>CURVA DE ALUMÍNIO 7/8" X 1/8" X 300MM. (ADAPTADO CONFORME DECRETO ESTADUAL 9900/2021)</t>
  </si>
  <si>
    <t>ED-51050</t>
  </si>
  <si>
    <t>PARAFUSO CABEÇA CHATA EM ALUMÍNIO 1/4” X 7/8” - FORNECIMENTO E COLOCAÇÃO. (ADAPTADO CONFORME DECRETO ESTADUAL 9900/2021)</t>
  </si>
  <si>
    <t xml:space="preserve">PORCA SEXTAVADA DIAMETRO 1/4" </t>
  </si>
  <si>
    <t>PARAFUSO AUTO-ATARRAXANTE EM AÇO INOX - 4,2 X 32MM - FORNECIMENTO E COLOCAÇÃO. (ADAPTADO CONFORME DECRETO ESTADUAL 9900/2021)</t>
  </si>
  <si>
    <t>PARAFUSO SEXT.AÇO INOX ROSCA SOB. M6X45MM TEL-5346 OU EQUIVALENTE. (ADAPTADO CONFORME DECRETO ESTADUAL 9900/2021)</t>
  </si>
  <si>
    <t>SUDECAP</t>
  </si>
  <si>
    <t>11.92.21</t>
  </si>
  <si>
    <t xml:space="preserve">BUCHA DE NYLON S-8 </t>
  </si>
  <si>
    <t>CAIXA DE EQUALIZAÇÃO, DE EMBUTIR, EM AÇO COM BARRAMENTO, DE 200 X 200 MM E TAMPA. (ADAPTADO CONFORME DECRETO ESTADUAL 9900/2021)</t>
  </si>
  <si>
    <t>42.05.380</t>
  </si>
  <si>
    <t>CONECTOR REFORCADO, CABO X HASTE EM BRONZE NATURAL PARA CABO DE 16-70MM2, REF.585 DA TERMOTECNICA OU SIMILAR. (ADAPTADO CONFORME DECRETO ESTADUAL 9900/2021)</t>
  </si>
  <si>
    <t>AGESUL</t>
  </si>
  <si>
    <t xml:space="preserve">ATERRAMENTO - SOLDA EXOTÉRMICA - CARTUCHO 115 G </t>
  </si>
  <si>
    <t>FORNECIMENTO E ASSENTAMENTO DE CAIXA DE INSPEÇÃO EM PVC, COM TAMPA, PARA ATERRAMENTO D=25CM, H=25CM. (ADAPTADO CONFORME DECRETO ESTADUAL 9900/2021)</t>
  </si>
  <si>
    <t>EMBASA</t>
  </si>
  <si>
    <t>60.12.30</t>
  </si>
  <si>
    <t>SPDA</t>
  </si>
  <si>
    <t>INSTALAÇÕES DE SDAI</t>
  </si>
  <si>
    <t>PR</t>
  </si>
  <si>
    <t>SIRENE AUDIOVISUAL</t>
  </si>
  <si>
    <t>CENTRAL DE ALARME ENDEREÇÁVEL DE INCÊNDIO C/ BATERIA</t>
  </si>
  <si>
    <t>BOTOEIRA EM ALUMÍNIO FUNDIDO "LIGA - DESLIGA"</t>
  </si>
  <si>
    <t>FORNECIMENTO E INSTALAÇÃO DE CAIXA DE PASSAGEM EM ALUMÍNIO (15 X 15 X 10 CM). (ADAPTADO CONFORME DECRETO ESTADUAL 9900/2021)</t>
  </si>
  <si>
    <t>CAIXA DE PASSAGEM EM ALUMINIO 200X200X115MM. (ADAPTADO CONFORME DECRETO ESTADUAL 9900/2021)</t>
  </si>
  <si>
    <t>SEDOP</t>
  </si>
  <si>
    <t>CONDULETE DE ALUMÍNIO, TIPO C, PARA ELETRODUTO DE AÇO GALVANIZADO DN 25 MM (1''), APARENTE - FORNECIMENTO E INSTALAÇÃO. AF_11/2016_P. (ADAPTADO CONFORME DECRETO ESTADUAL 9900/2021)</t>
  </si>
  <si>
    <t>CONDULETE DE ALUMÍNIO, TIPO LR, PARA ELETRODUTO DE AÇO GALVANIZADO DN 25 MM (1''), APARENTE - FORNECIMENTO E INSTALAÇÃO. AF_11/2016_P. (ADAPTADO CONFORME DECRETO ESTADUAL 9900/2021)</t>
  </si>
  <si>
    <t>CONDULETE DE ALUMÍNIO, TIPO T, PARA ELETRODUTO DE AÇO GALVANIZADO DN 25 MM (1''), APARENTE - FORNECIMENTO E INSTALAÇÃO. AF_11/2016_P. (ADAPTADO CONFORME DECRETO ESTADUAL 9900/2021)</t>
  </si>
  <si>
    <t>ELETRODUTO EM AÇO GALVANIZADO A FOGO DIÂMETRO 1" - PESADO</t>
  </si>
  <si>
    <t>CÓPIA DE GOINFRA CIVIL (070556) - CABO BLINDADO PARA DETECÇÃO E ALARME DE INCÊNDIO 2 X 2,5 MM2</t>
  </si>
  <si>
    <t>COMP</t>
  </si>
  <si>
    <t>00164</t>
  </si>
  <si>
    <t>CABO COBRE FLEXÍVEL MULTIPOLAR PP 3X6 MM2 0,6/1 KV. (ADAPTADO CONFORME DECRETO ESTADUAL 9900/2021)</t>
  </si>
  <si>
    <t>FDE</t>
  </si>
  <si>
    <t>16.85.082</t>
  </si>
  <si>
    <t>ACIONADOR MANUAL (BOTOEIRA) “APERTE AQUI” P/INSTAL. INCENDIO - ENDEREÇÁVEL. (ADAPTADO CONFORME DECRETO ESTADUAL 9900/2021)</t>
  </si>
  <si>
    <t>CURVA DE 90 GRAUS AÇO GALVANIZADO DIAM.1"</t>
  </si>
  <si>
    <t>MÓDULO ISOLADOR, MÓDULO ENDEREÇADOR PARA AUDIOVISUAL. (ADAPTADO CONFORME DECRETO ESTADUAL 9900/2021)</t>
  </si>
  <si>
    <t xml:space="preserve">LUVA  EM AÇO GALVANIZADO DIÂMETRO 1" </t>
  </si>
  <si>
    <t>SDAI</t>
  </si>
  <si>
    <t>VASO SANITARIO CONVENCIONAL (1ª LINHA)</t>
  </si>
  <si>
    <t>80502</t>
  </si>
  <si>
    <t xml:space="preserve">VÁLVULA DE DESCARGA PARA PcD COM ACABAMENTO CROMADO ANTIVANDALISMO </t>
  </si>
  <si>
    <t>JANELA DE CORRER DE ALUMINIO ANODIZADO AO NATURAL FOSCO, COM FOLHAS DE CORRER E BANDEIRA FIXA. FORNECIMENTO E COLOCACAO. (ADAPTADO CONFORME DECRETO ESTADUAL GO N° 9900/2021)</t>
  </si>
  <si>
    <t xml:space="preserve">COBERTURA COM TELHA ONDULADA DE FIBROCIMENTO </t>
  </si>
  <si>
    <t>CHAPIM (RUFO CAPA) EM AÇO GALVANIZADO, CORTE 33. AF_11/2020. (ADAPTADO CONFORME DECRETO 9900/2021)</t>
  </si>
  <si>
    <t>REVESTIMENTO DE PAREDES</t>
  </si>
  <si>
    <t>FACHADA</t>
  </si>
  <si>
    <t>EXECUÇÃO DE PINGADEIRAS. (ADAPTADO CONFORME DECRETO 9900/2021)</t>
  </si>
  <si>
    <t>Térro</t>
  </si>
  <si>
    <t>1° Pavimento</t>
  </si>
  <si>
    <t>BANCADA DE GRANITO C/ESPELHO</t>
  </si>
  <si>
    <t>Salas Artesanatos</t>
  </si>
  <si>
    <t>Queima Porcelana</t>
  </si>
  <si>
    <t>Sanitários Masculino e Feminino</t>
  </si>
  <si>
    <t>ESPELHO CRISTAL E = 4 MM</t>
  </si>
  <si>
    <t>PLACA DE SINALIZAÇÃO DE AMBIENTES</t>
  </si>
  <si>
    <t>LIMPEZA COM ÁCIDO MURIÁTICO (1:20), NEUTRALIZADO COM DETERGENTE AMONIACAL (HIDRÓXIDO DE AMÔNIO) (1:10)</t>
  </si>
  <si>
    <t>CLIMATIZAÇÃO - DUTOS GALVANIZADOS</t>
  </si>
  <si>
    <t>Chapa</t>
  </si>
  <si>
    <t>Peso Específico</t>
  </si>
  <si>
    <t>Peso Total</t>
  </si>
  <si>
    <t>(kg)</t>
  </si>
  <si>
    <t>DUTO GALVANIZADO</t>
  </si>
  <si>
    <t>DUTO GALVANIZADO CHAPA 24</t>
  </si>
  <si>
    <t>DUTO GALVANIZADO CHAPA 26</t>
  </si>
  <si>
    <t>INSTALAÇÕES DE HVAC</t>
  </si>
  <si>
    <t>AR CONDICIONADO SPLIT ON/OFF, PISO TETO, 36.000 BTU/H, CICLO FRIO - FORNECIMENTO E INSTALAÇÃO. AF_11/2021_P</t>
  </si>
  <si>
    <t>AR CONDICIONADO SPLIT ON/OFF, CASSETE (TETO), FRIO 4 VIAS 60000 BTU/H - FORNECIMENTO E INSTALAÇÃO. AF_11/2021_P</t>
  </si>
  <si>
    <t>INSTALAÇÃO DE EXAUSTOR ELÉTRICO TIPO DOMICILIAR</t>
  </si>
  <si>
    <t>EXAUSTOR AXIAL 210 m³/h D=100 mm</t>
  </si>
  <si>
    <t>CAIXA VENTILADORA 2.000 m³/h</t>
  </si>
  <si>
    <t>GRELHA DE INSUFLAMENTO/RETORNO, EM ALUMÍNIO ATÉ 0,25 M2 (FORNECIMENTO E MONTAGEM)</t>
  </si>
  <si>
    <t>REDE FRIGORÍGENA C/ TUBO DE COBRE 1 1/8", ISOLADO COM BORRACHA ELASTOMÉRICA, SUSTENTAÇÃO, SOLDA E LIMPEZA. (ADAPTADO CONFORME DECRETO ESTADUAL 9900/2021)</t>
  </si>
  <si>
    <t>AR CONDICIONADO SPLIT INVERTER, PISO TETO, 48000 BTU/H, CICLO FRIO - FORNECIMENTO E INSTALAÇÃO. AF_11/2021_P. (ADAPTADO CONFORME DECRETO ESTADUAL 9900/2021)</t>
  </si>
  <si>
    <t>DAMPER DE REGULAGEM MANUAL, TAMANHO: 0,10 M² A 0,14 M². (ADAPTADO CONFORME DECRETO ESTADUAL 9900/2021)</t>
  </si>
  <si>
    <t>DUTO EM CHAPA DE AÇO GALVANIZADO Nº. 24, PARA AR CONDICIONADO. FORNECIMENTO, MONTAGEM E INSTALAÇÃO. (ADAPTADO CONFORME DECRETO ESTADUAL 9900/2021)</t>
  </si>
  <si>
    <t>DUTO EM CHAPA DE AÇO GALVANIZADO Nº. 26, PARA AR CONDICIONADO. FORNECIMENTO, MONTAGEM E INSTALAÇÃO. (ADAPTADO CONFORME DECRETO ESTADUAL 9900/2021)</t>
  </si>
  <si>
    <t>AR CONDICIONADO SPLIT INVERTER, PISO TETO, 36000 BTU/H, CICLO FRIO - FORNECIMENTO E INSTALAÇÃO. AF_11/2021_P. (ADAPTADO CONFORME DECRETO ESTADUAL GO N° 9900/2021)</t>
  </si>
  <si>
    <t>CAIXA VENTILADORA 3.000 m³/h</t>
  </si>
  <si>
    <t>CAIXA VENTILADORA 1.200 m³/h</t>
  </si>
  <si>
    <t>REDE DE INSUFLAMENTO/RETORNO, C/ DUTOS EM CHAPA GALVANIZADA, DEFLETORES, CHAVEAMENTOS, FIXAÇÕES, ISOLAMENTO TÉRMICO EM MANTAS DE LÃ DE ROCHA OU VIDRO, DUTOS FLEXÍVEIS DE LIGAÇÃO ETC.</t>
  </si>
  <si>
    <t>TUBO EM COBRE FLEXÍVEL, DN 3/8", COM ISOLAMENTO, INSTALADO EM RAMAL DE ALIMENTAÇÃO DE AR CONDICIONADO COM CONDENSADORA INDIVIDUAL  FORNECIMENTO E INSTALAÇÃO. AF_12/2015</t>
  </si>
  <si>
    <t>REDE FRIGORÍGENA C/ TUBO DE COBRE 7/8" FLEXÍVEL, ISOLADO COM BORRACHA ELASTOMÉRICA, SUSTENTAÇÃO, SOLDA E LIMPEZA</t>
  </si>
  <si>
    <t>CÓPIA DE EMOP (18.016.0001-0) - COIFA DE ACO INOX SIMPLES AISI 304/444 (#20), NAS DIMENSOES, SUPORTE DE FIXACAO E BOCAIS FLANGEADOS.FORNECIMENTO E COLOCACAO</t>
  </si>
  <si>
    <t>INTERRUPTOR 1 SEÇÃO (LINHA X OU EQUIVALENTE)</t>
  </si>
  <si>
    <t>TOMADA BAIXA DE EMBUTIR (1 MÓDULO), 2P+T 10 A, INCLUINDO SUPORTE E PLACA - FORNECIMENTO E INSTALAÇÃO. AF_12/2015</t>
  </si>
  <si>
    <t>CABO DE COBRE FLEXÍVEL ISOLADO, 2,5 MM², ANTI-CHAMA 450/750 V, PARA CIRCUITOS TERMINAIS - FORNECIMENTO E INSTALAÇÃO. AF_12/2015</t>
  </si>
  <si>
    <t>ELETRODUTO DE PVC RIGIDO DIAMETRO 3/4"</t>
  </si>
  <si>
    <t>BRACADEIRA METALICA TIPO "D" DIAM. 3/4"</t>
  </si>
  <si>
    <t>LUVA PARA ELETRODUTO, PVC, ROSCÁVEL, DN 25 MM (3/4"), PARA CIRCUITOS TERMINAIS, INSTALADA EM LAJE - FORNECIMENTO E INSTALAÇÃO. AF_12/2015</t>
  </si>
  <si>
    <t>CAIXA RETANGULAR 4" X 2" ALTA (2,00 M DO PISO), PVC, INSTALADA EM PAREDE - FORNECIMENTO E INSTALAÇÃO. AF_12/2015</t>
  </si>
  <si>
    <t>CAIXA RETANGULAR 4" X 2" BAIXA (0,30 M DO PISO), PVC, INSTALADA EM PAREDE - FORNECIMENTO E INSTALAÇÃO. AF_12/2015</t>
  </si>
  <si>
    <t>QUADRO DE DISTRIBUIÇÃO DE EMBUTIR EM PVC CB 12E - 80A</t>
  </si>
  <si>
    <t>DISJUNTOR MONOPOLAR TIPO DIN, CORRENTE NOMINAL DE 16A - FORNECIMENTO E INSTALAÇÃO. AF_10/2020</t>
  </si>
  <si>
    <t>DISPOSITIVO DE PROTEÇÃO CONTRA SURTOS (D.P.S.) 275V DE 8 A 40KA</t>
  </si>
  <si>
    <t>BUCHA E ARRUELA METALICA DIAM. 1"</t>
  </si>
  <si>
    <t>INTERRUPTOR DIFERENCIAL RESIDUAL (D.R.) BIPOLAR DE 40A-30mA</t>
  </si>
  <si>
    <t>DISJUNTOR TRIPOLAR TIPO NEMA, CORRENTE NOMINAL DE 60 ATÉ 100A - FORNECIMENTO E INSTALAÇÃO. AF_10/2020</t>
  </si>
  <si>
    <t>DISJUNTOR TRIPOLAR TIPO DIN, CORRENTE NOMINAL DE 32A - FORNECIMENTO E INSTALAÇÃO. AF_10/2020</t>
  </si>
  <si>
    <t>DISJUNTOR TRIPOLAR 40 A 50A</t>
  </si>
  <si>
    <t>CABO DE COBRE FLEXÍVEL ISOLADO, 6 MM², ANTI-CHAMA 450/750 V, PARA CIRCUITOS TERMINAIS - FORNECIMENTO E INSTALAÇÃO. AF_12/2015</t>
  </si>
  <si>
    <t>TOMADA ALTA DE EMBUTIR (1 MÓDULO), 2P+T 10 A, INCLUINDO SUPORTE E PLACA - FORNECIMENTO E INSTALAÇÃO. AF_12/2015</t>
  </si>
  <si>
    <t>QUADRO DE DISTRIBUIÇÃO DE ENERGIA EM CHAPA DE AÇO GALVANIZADO, DE SOBREPOR, COM BARRAMENTO TRIFÁSICO, PARA 18 DISJUNTORES DIN 100A - FORNECIMENTO E INSTALAÇÃO. AF_10/2020 - (ADAPTADO CONFORME DECRETO ESTADUAL 9900/2021)</t>
  </si>
  <si>
    <t>7° aditivo</t>
  </si>
  <si>
    <t>COPIA DA SINAPI (101878) - QUADRO DE DISTRIBUIÇÃO DE ENERGIA EM CHAPA DE AÇO GALVANIZADO, DE SOBREPOR, COM BARRAMENTO TRIFÁSICO, PARA 24 DISJUNTORES DIN 100A - FORNECIMENTO E INSTALAÇÃO. AF_10/2020 - (ADAPTADO CONFORME DECRETO ESTADUAL 9900/2021)</t>
  </si>
  <si>
    <t>00085</t>
  </si>
  <si>
    <t>COPIA DA SINAPI (101878) - QUADRO DE DISTRIBUIÇÃO DE ENERGIA EM CHAPA DE AÇO GALVANIZADO, DE SOBREPOR, COM BARRAMENTO TRIFÁSICO, PARA 36 DISJUNTORES DIN 100A - FORNECIMENTO E INSTALAÇÃO. AF_10/2020 - (ADAPTADO CONFORME DECRETO ESTADUAL 9900/2021)</t>
  </si>
  <si>
    <t>00084</t>
  </si>
  <si>
    <t>CABO FLEXÍVEL, PVC (70° C), 450/750 V, 4 MM2</t>
  </si>
  <si>
    <t>CABO FLEXÍVEL, PVC (70° C), 450/750 V, 10 MM2</t>
  </si>
  <si>
    <t>VERGALHAO ROSCA TOTAL D=1/4"</t>
  </si>
  <si>
    <t>INTERRUPTOR DIFERENCIAL RESIDUAL (D.R.) BIPOLAR DE 25A-30MA</t>
  </si>
  <si>
    <t>DISJUNTOR MONOPOLAR DE 10 A 32-A</t>
  </si>
  <si>
    <t>DISJUNTOR MONOPOLAR DE 35 A 50-A</t>
  </si>
  <si>
    <t xml:space="preserve">INTERRUPTOR SIMPLES (1 SECAO) </t>
  </si>
  <si>
    <t xml:space="preserve">INTERRUPTOR SIMPLES (3 SECOES) </t>
  </si>
  <si>
    <t xml:space="preserve">INTERRUPTOR INTERMEDIARIO (FOUR-WAY) </t>
  </si>
  <si>
    <t xml:space="preserve">INTERRUPTOR PARALELO SIMPLES (1 SECAO) </t>
  </si>
  <si>
    <t xml:space="preserve">TOMADA HEXAGONAL DUPLA 2P + T - 10A - 250V </t>
  </si>
  <si>
    <t>15.018.0722</t>
  </si>
  <si>
    <t>CURVA HORIZONTAL 100 X 100 MM PARA ELETROCALHA METÁLICA, COM ÂNGULO 90° (REF.: MOPA OU SIMILAR) - (ADAPTADO CONFORME DECRETO ESTADUAL 9900/2021)</t>
  </si>
  <si>
    <t>CAIXA METALICA OCTOGONAL FUNDO MOVEL DUPLA 4"</t>
  </si>
  <si>
    <t>CONDULETE EM ALUMÍNIO TIPO "T" DE 1" - (ADAPTADO CONFORME DECRETO ESTADUAL 9900/2021)</t>
  </si>
  <si>
    <t>CURVA VERTICAL, INTERNA,90º, PARA ELETROCALHA PERFURADA OU LISA,100X100MM.FORNECIMENTO E COLOCACAO - (ADAPTADO CONFORME DECRETO ESTADUAL 9900/2021)</t>
  </si>
  <si>
    <t>CURVA PARA ELETRODUTO DE PVC RÍGIDO ROSCÁVEL, DIÂM = 32MM (1") - (ADAPTADO CONFORME DECRETO ESTADUAL 9900/2021)</t>
  </si>
  <si>
    <t>DISJUNTOR TRIPOLAR DE 10 A 35-A</t>
  </si>
  <si>
    <t>DISJUNTOR TRIPOLAR DE 60 A 100-A</t>
  </si>
  <si>
    <t>DISJUNTOR TRIPOLAR DE 125-A</t>
  </si>
  <si>
    <t>FORNECIMENTO E INSTALAÇÃO DE ELETROCALHA PERFURADA 100 X   100 X 3000 MM (REF. MOPA OU SIMILAR) - (ADAPTADO CONFORME DECRETO ESTADUAL 9900/2021)</t>
  </si>
  <si>
    <t>CABO FLEXÍVEL, PVC (70° C), 450/750 V, 6 MM2</t>
  </si>
  <si>
    <t>ELETRODUTO PVC FLEXÍVEL - MANGUEIRA CORRUGADA LEVE - DIAM. 32MM</t>
  </si>
  <si>
    <t>CABO FLEXÍVEL EPR/XLPE (90°C), 0,6/1 KV, 16 MM2</t>
  </si>
  <si>
    <t>CABO FLEXÍVEL EPR/XLPE (90°C), 0,6/1 KV, 25MM2</t>
  </si>
  <si>
    <t>FLANGE DE LIGAÇÃO 100X100MM PARA ELETROCALHA METÁLICA (REF. MOPA OU SIMILAR) - (ADAPTADO CONFORME DECRETO ESTADUAL 9900/2021)</t>
  </si>
  <si>
    <t>SAIDA VERTICAL PARA ELETRODUTO D=1"</t>
  </si>
  <si>
    <t>TÊ HORIZONTAL 100 X 100 MM PARA ELETROCALHA METÁLICA (REF. MOPA OU SIMILAR) - (ADAPTADO CONFORME DECRETO ESTADUAL 9900/2021)</t>
  </si>
  <si>
    <t>TOMADA EMBUTIR 3P+T, TIPO INDUSTRIAL, 32A, 220/240 REF:N-4249, COR AZUL, MARCA STECK OU SIMILAR - (ADAPTADO CONFORME DECRETO ESTADUAL 9900/2021)</t>
  </si>
  <si>
    <t>SUPORTE DE SUSTENTAÇÃO DE ELETROCALHA METÁLICA 100MM(REF. MOPA OU SIMILAR) - (ADAPTADO CONFORME DECRETO ESTADUAL 9900/2021)</t>
  </si>
  <si>
    <t>CANTONEIRA METALICA 38 X 38 MM ( ZZ ALTA)</t>
  </si>
  <si>
    <t>Tampa de encaixe 100 X 3000 mm, galvanizada à fogo, para eletrocalha metálica (ref.: mopa ou similar) - (adaptado conforme Decreto Estadual 9900/2021)</t>
  </si>
  <si>
    <t>TAMPA DE ENCAIXE 100 X 3000 MM, GALVANIZADA À FOGO, PARA ELETROCALHA METÁLICA (REF.: MOPA OU SIMILAR) - (ADAPTADO CONFORME DECRETO ESTADUAL 9900/2021)</t>
  </si>
  <si>
    <t>COPIA DE ORSE (7334) - LUMINÁRIA LED EMBUTIR COM DIFUSOS, PARA UMA LÂMPADA LED, 2x16W. (ADAPTADO CONFORME DECRETO ESTADUAL 9900/2021)</t>
  </si>
  <si>
    <t>LUMINOTÉCNICO</t>
  </si>
  <si>
    <t>LUMINARIA TIPO PLAFON COM PAINEL LED, 30X30CM, EMBUTIR, POTENCIA DE 24W, 6500K, LUZ NEUTRA, ELGIN OU SIMILAR - FORNECIMENTO E INSTALACAO. (ADAPTADO CONFORME DECRETO ESTADUAL 9900/2021)</t>
  </si>
  <si>
    <t>TE DE REDUCAO 90 GRAUS SOLDAVEL 25 X 20 mm</t>
  </si>
  <si>
    <t>TORNEIRA DE JARDIM COM BICO PARA MANGUEIRA DIÂMETRO DE 1/2" E 3/4"</t>
  </si>
  <si>
    <t>JOELHO 45 GRAUS, PVC, SERIE NORMAL, ESGOTO PREDIAL, DN 150 MM, JUNTA ELÁSTICA, FORNECIDO E INSTALADO EM SUBCOLETOR AÉREO DE ESGOTO SANITÁRIO. AF_08/2022</t>
  </si>
  <si>
    <t>JOELHO 90 GRAUS, PVC, SERIE NORMAL, ESGOTO PREDIAL, DN 150 MM, JUNTA ELÁSTICA, FORNECIDO E INSTALADO EM SUBCOLETOR AÉREO DE ESGOTO SANITÁRIO. AF_08/2022</t>
  </si>
  <si>
    <t xml:space="preserve">CAP DIAMETRO 100 MM ESGOTO PRIMARIO </t>
  </si>
  <si>
    <t>CAP, PVC, SERIE R, ÁGUA PLUVIAL, DN 150 MM, JUNTA ELÁSTICA, FORNECIDO E INSTALADO EM RAMAL DE ENCAMINHAMENTO. AF_06/2022. (ADAPTADO CONFORME DECRETO ESTADUAL 9900/2021)</t>
  </si>
  <si>
    <t xml:space="preserve">CORPO CAIXA SIFONADA DIAM. 150 X 185 X 75 </t>
  </si>
  <si>
    <t>TUBO SOLDAVEL PVC MARROM DIAM. 50 MM</t>
  </si>
  <si>
    <t>Diâmetro
(m)</t>
  </si>
  <si>
    <t>CONTENÇÕES</t>
  </si>
  <si>
    <t>CORPO DE PROVA</t>
  </si>
  <si>
    <t>RETIRADA DE MATERIAL ESCAVADO DE ESTACAS - EXCLUSIVE CARGA E TRANSPORTE. AF_03/2021. (ADAPTADO CONFORME DECRETO ESTADUAL GO N° 9900/2021)</t>
  </si>
  <si>
    <t>PAREDES, LAJES E VIGAS</t>
  </si>
  <si>
    <t>PREPARO COM BETONEIRA E TRANSPORTE MANUAL DE CONCRETO PARA LASTRO  - (O.C.)</t>
  </si>
  <si>
    <t>LANÇAMENTO/APLICAÇÃO/ADENSAMENTO MANUAL DE CONCRETO - (O.C.)</t>
  </si>
  <si>
    <t xml:space="preserve">FORMA TABUA COM REAPROVEITAMENTO 2 VEZES - (OBRAS CIVIS) </t>
  </si>
  <si>
    <t>ESTACA ESCAVADA MECANICAMENTE, DIÂM.: 40 CM (EXCLUSO CONCRETO E ARMAÇÃO). (ADAPTADO CONFORME DECRETO ESTADUAL GO 9900/2021)</t>
  </si>
  <si>
    <t>LANÇAMENTO/APLICAÇÃO/ADENSAMENTO DE CONCRETO USINADO BOMBEADO EM FUNDAÇÃO</t>
  </si>
  <si>
    <t>TAXA DE BOMBEAMENTO CONCRETO MÍNIMO - 10 M3 (O.C.)</t>
  </si>
  <si>
    <t>Apiloamento</t>
  </si>
  <si>
    <t>Escavação mecânica</t>
  </si>
  <si>
    <t>ESTACAS - CONTENÇÃO</t>
  </si>
  <si>
    <t>B1-B2-B3-B4</t>
  </si>
  <si>
    <t>CONTENÇÕES - LAJES E VIGAS</t>
  </si>
  <si>
    <t>L1</t>
  </si>
  <si>
    <t>P1-P2-P3-P4</t>
  </si>
  <si>
    <t>PAR1</t>
  </si>
  <si>
    <t>PAR2</t>
  </si>
  <si>
    <t>PAR3</t>
  </si>
  <si>
    <t>PAR4</t>
  </si>
  <si>
    <t>ARMAÇÃO PAREDES</t>
  </si>
  <si>
    <t>ESTRUTURA METÁLICA</t>
  </si>
  <si>
    <t>SERVIÇOS EM TERRA</t>
  </si>
  <si>
    <t>Estacas Contenções</t>
  </si>
  <si>
    <t>Contenções</t>
  </si>
  <si>
    <t>Valas SPDA</t>
  </si>
  <si>
    <t xml:space="preserve">DMT CONSIDERADO (20 KM), CONFORME 6° ADITIVO </t>
  </si>
  <si>
    <t>ESCAVACAO MANUAL DE VALAS &lt; 1 MTS. (OBRAS CIVIS)</t>
  </si>
  <si>
    <t>REATERRO COM APILOAMENTO MECÂNICO</t>
  </si>
  <si>
    <t>ESCAVACAO MECANICA</t>
  </si>
  <si>
    <t>APILOAMENTO MECÂNICO</t>
  </si>
  <si>
    <t>CARGA MECANIZADA</t>
  </si>
  <si>
    <t>TRANSPORTES</t>
  </si>
  <si>
    <t>TRANSPORTE DE ENTULHO EM CAÇAMBA ESTACIONÁRIA  INCLUSO A CARGA MANUAL</t>
  </si>
  <si>
    <t>TRANSPORTE DE MATERIAL ESCAVADO M3.KM</t>
  </si>
  <si>
    <t>M3KM</t>
  </si>
  <si>
    <t>REMOÇÃO MANUAL DE JANELA OU PORTAL COM TRANSPORTE ATÉ CAÇAMBA E CARGA</t>
  </si>
  <si>
    <t>DEMOLIÇÃO MANUAL DE PISO CERÂMICO SOBRE LASTRO DE CONCRETO COM TRANSPORTE ATÉ CAÇAMBA E CARGA</t>
  </si>
  <si>
    <t>REMOÇÃO MANUAL DE BACIA SANITÁRIA COM TRANSPORTE ATÉ CAÇAMBA E CARGA</t>
  </si>
  <si>
    <t>REMOÇÃO MANUAL DE LAVATÓRIO COM TRANSPORTE ATÉ CAÇAMBA E CARGA</t>
  </si>
  <si>
    <t>DEMOLIÇÃO DE DIVISÓRIA LEVE</t>
  </si>
  <si>
    <t>DEMOLIÇÃO DE ALVENARIA DE BLOCO FURADO, DE FORMA MANUAL, SEM REAPROVEITAMENTO. AF_12/2017</t>
  </si>
  <si>
    <t>DEMOLIÇÃO MANUAL DE PISO DE GRANITINA SOBRE LASTRO CONC. C/TR. ATE CB. E CARGA</t>
  </si>
  <si>
    <t>REMOCAO DE PINTURA ANTIGA A LATEX</t>
  </si>
  <si>
    <t xml:space="preserve">REMOÇÃO MANUAL DE MICTÓRIO COM TRANSPORTE ATÉ CAÇAMBA E CARGA </t>
  </si>
  <si>
    <t xml:space="preserve">REMOÇÃO MANUAL DE METAL SANITÁRIO (VÁLVULAS/SIFÃO/REGISTROS/TORNEIRAS/ OUTROS) COM TRANSPORTE ATÉ CAÇAMBA E CARGA </t>
  </si>
  <si>
    <t xml:space="preserve">DEMOLIÇÃO MANUAL DE REVESTIMENTOS COM AZULEJO COM TRANSPORTE ATE CAÇAMBA E CARGA </t>
  </si>
  <si>
    <t xml:space="preserve">DEMOLIÇÃO MANUAL DE FORRO GESSO COM TRANSPORTE ATÉ CAÇAMBA E CARGA </t>
  </si>
  <si>
    <t>ANDAIME METALICO TORRE (ALUGUEL/MES)</t>
  </si>
  <si>
    <t>ANDAIME METALICO FACHADEIRO (ALUGUEL/MES)</t>
  </si>
  <si>
    <t>(CÓPIA DA SETOP CO-2029) PLOTAGEM COLORIDA, INCLUSIVE PAPEL SULFITE EM FORMATO A0 (ADAPTADO CONFORME DECRETO ESTADUAL GO N° 9900/2021)</t>
  </si>
  <si>
    <t>AV. UNIVERSITÁRIA, N. 1750</t>
  </si>
  <si>
    <t>ST. LESTE UNIVERSITÁRIO</t>
  </si>
  <si>
    <t>GOIÂNIA</t>
  </si>
  <si>
    <t>GO</t>
  </si>
  <si>
    <t>09/11/2025</t>
  </si>
  <si>
    <t>JOELHO 90 GRAUS SOLDAVEL DIAMETRO 25 MM</t>
  </si>
  <si>
    <t>TUBO SOLDAVEL PVC MARROM DIAM. 25 MM</t>
  </si>
  <si>
    <t>JOELHO 90 GRAUS SOLDAVEL 50 mm (MARROM)</t>
  </si>
  <si>
    <t>TE REDUCAO 90 GRAUS SOLDAVEL 50 X 25 mm</t>
  </si>
  <si>
    <t>BUCHA DE REDUCAO SOLDAVEL LONGA 50 X 25 mm</t>
  </si>
  <si>
    <t>REGISTRO GAVETA BRUTO DIAMETRO 1/2"</t>
  </si>
  <si>
    <t>REGISTRO DE GAVETA BRUTO DIAMETRO 3/4"</t>
  </si>
  <si>
    <t>TUBO SOLDAVEL PVC MARROM DIAM. 20 MM</t>
  </si>
  <si>
    <t>TUBO SOLDAVEL PVC MARROM DIAM. 32 MM</t>
  </si>
  <si>
    <t>ADAPTADOR SOLDÁVEL CURTO COM BOLSA E ROSCA PARA REGISTRO 20X1/2"</t>
  </si>
  <si>
    <t>ADAPTADOR SOLDÁVEL CURTO C/ BOLSA E ROSCA PARA REGISTRO 25X3/4"</t>
  </si>
  <si>
    <t>BUCHA DE REDUÇÃO SOLDAVEL CURTA 25 X 20 MM</t>
  </si>
  <si>
    <t>BUCHA DE REDUCAO SOLDÁVEL CURTA 32 X 25 MM</t>
  </si>
  <si>
    <t>JOELHO 90 GRAUS SOLDAVEL DIAMETRO 20 MM</t>
  </si>
  <si>
    <t>JOELHO 90 GRAUS SOLDAVEL DIAMETRO 32 MM (1")</t>
  </si>
  <si>
    <t>TE 90 GRAUS SOLDAVEL DIAMETRO 20 MM</t>
  </si>
  <si>
    <t>TE 90 GRAUS SOLDAVEL DIAMETRO 25 MM</t>
  </si>
  <si>
    <t>TE 90 GRAUS SOLDAVEL DIAMETRO 32 MM</t>
  </si>
  <si>
    <t>TE REDUCAO 90 GRAUS SOLDAVEL 32 X 25 mm</t>
  </si>
  <si>
    <t>REGISTRO DE ESFERA DIAMETRO 1"</t>
  </si>
  <si>
    <t>BRACADEIRA METALICA TIPO "D" DIAM. 1.1/4"</t>
  </si>
  <si>
    <t>BRACADEIRA METALICA TIPO "D" DIAM. 1.1/2"</t>
  </si>
  <si>
    <t>BRACADEIRA METALICA TIPO "D" DIAM. 2.1/2"</t>
  </si>
  <si>
    <t>BUCHA E ARRUELA METALICA DIAM. 1.1/4"</t>
  </si>
  <si>
    <t>BUCHA E ARRUELA METALICA DIAM. 1.1/2"</t>
  </si>
  <si>
    <t>BUCHA E ARRUELA METALICA DIAM. 2.1/2"</t>
  </si>
  <si>
    <t>CABO FLEXIVEL PARALELO 2 X 2,5 MM2</t>
  </si>
  <si>
    <t>CABO ISOLADO PP 3 X 2,5 MM2</t>
  </si>
  <si>
    <t>ELETRODUTO FLEXÍVEL CORRUGADO, PEAD, DN 50 (1 1/2"), PARA REDE ENTERRADA DE DISTRIBUIÇÃO DE ENERGIA ELÉTRICA - FORNECIMENTO E INSTALAÇÃO. AF_12/2021</t>
  </si>
  <si>
    <t>ELETRODUTO EM AÇO ZINCADO DIÂMETRO 1"</t>
  </si>
  <si>
    <t>ELETRODUTO EM AÇO ZINCADO DIÂMETRO 1.1/4"</t>
  </si>
  <si>
    <t>ELETRODUTO EM AÇO ZINCADO DIÂMETRO 1.1/2"</t>
  </si>
  <si>
    <t>ELETRODUTO EM AÇO ZINCADO DIÂMETRO 2.1/2"</t>
  </si>
  <si>
    <t>LUVA EM AÇO ZINCADO DIÂMETRO 1"</t>
  </si>
  <si>
    <t>LUVA EM AÇO ZINCADO DIÂMETRO 1.1/2"</t>
  </si>
  <si>
    <t xml:space="preserve">CONDULETE METÁLICO - CAIXA COM 5 ENTRADAS </t>
  </si>
  <si>
    <t>CONDULETE METÁLICO - ADAPTADOR DE SAÍDA 1"</t>
  </si>
  <si>
    <t>TAMPA CEGA PARA CONDULETE METÁLICO</t>
  </si>
  <si>
    <t>CURVA 90 GRAUS AÇO ZINCADO DIÂMETRO 1"</t>
  </si>
  <si>
    <t>CURVA 90 GRAUS AÇO ZINCADO DIÂMETRO 1.1/2"</t>
  </si>
  <si>
    <t>PARAFUSO P/BUCHA S-8</t>
  </si>
  <si>
    <t>BUCHA DE NYLON S-8</t>
  </si>
  <si>
    <t>CAIXA DE PASSAGEM METÁLICA DE EMBUTIR 15X15X8 CM</t>
  </si>
  <si>
    <t>REBOCO PAULISTA C/IMPERMEABILIZANTE A-15 (1CI:4ARMLC+5% IMPXCI)</t>
  </si>
  <si>
    <t>PREPARO DE SUPERFÍCIE COM LIXAMENTO E APLICAÇÃO DE 01 DEMÃO DE FUNDO PREPARADOR. (ADAPTADO CONFORME DECRETO 9900/2021)</t>
  </si>
  <si>
    <t>Perfil W310x23,8 - Gerdau - 305x101mm</t>
  </si>
  <si>
    <t>Comprimento
(m)</t>
  </si>
  <si>
    <t>Peso Específico
(kg/m)</t>
  </si>
  <si>
    <t>Perfil W200x22,5 - Gerdal - 206x102mm</t>
  </si>
  <si>
    <t>Suporte de Fixação da porta 300x185x30 # 4,75mm</t>
  </si>
  <si>
    <t>Largura
(m)</t>
  </si>
  <si>
    <t>Área
(m²)</t>
  </si>
  <si>
    <t>Suporte de Fixação trilho 120x287x30 # 4,75mm</t>
  </si>
  <si>
    <t>Chapa 300x300 #3/8"</t>
  </si>
  <si>
    <t>Parabolt M14</t>
  </si>
  <si>
    <t>CHAPISCO ROLADO (1CIM:3 ARML)+(1 COLA:10 CIM)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</si>
</sst>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;;;"/>
    <numFmt numFmtId="166" formatCode="#.##000"/>
    <numFmt numFmtId="167" formatCode="#,#00"/>
    <numFmt numFmtId="168" formatCode="%#,#00"/>
    <numFmt numFmtId="169" formatCode="#,"/>
    <numFmt numFmtId="170" formatCode="_([$€-2]* #,##0.00_);_([$€-2]* \(#,##0.00\);_([$€-2]* &quot;-&quot;??_)"/>
    <numFmt numFmtId="171" formatCode="_(&quot;R$ &quot;* #,##0.00_);_(&quot;R$ &quot;* \(#,##0.00\);_(&quot;R$ &quot;* &quot;-&quot;??_);_(@_)"/>
    <numFmt numFmtId="172" formatCode="[$-416]mmmm\-yy;@"/>
    <numFmt numFmtId="173" formatCode="0.0000"/>
    <numFmt numFmtId="174" formatCode="&quot;Parede&quot;\ 0"/>
    <numFmt numFmtId="175" formatCode="0_);\(0\)"/>
    <numFmt numFmtId="176" formatCode="0.000"/>
  </numFmts>
  <fonts count="59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name val="Arial Narrow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  <font>
      <b/>
      <sz val="1"/>
      <color indexed="8"/>
      <name val="Courier"/>
      <family val="3"/>
    </font>
    <font>
      <b/>
      <sz val="12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sz val="10"/>
      <color rgb="FFFF0000"/>
      <name val="Arial Narrow"/>
      <family val="2"/>
    </font>
    <font>
      <sz val="8"/>
      <color theme="1"/>
      <name val="Arial Narrow"/>
      <family val="2"/>
    </font>
    <font>
      <b/>
      <sz val="8"/>
      <color rgb="FFFF0000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rgb="FFFF0000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sz val="11"/>
      <color theme="1"/>
      <name val="Arial Narrow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7F7F"/>
        <bgColor indexed="64"/>
      </patternFill>
    </fill>
    <fill>
      <patternFill patternType="solid">
        <fgColor rgb="FF00CC33"/>
        <bgColor indexed="64"/>
      </patternFill>
    </fill>
    <fill>
      <patternFill patternType="solid">
        <fgColor rgb="FF007FFF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medium">
        <color indexed="64"/>
      </bottom>
      <diagonal/>
    </border>
    <border>
      <left/>
      <right/>
      <top style="hair">
        <color theme="0" tint="-0.34998626667073579"/>
      </top>
      <bottom style="medium">
        <color indexed="64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hair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medium">
        <color indexed="64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 style="thin">
        <color theme="0" tint="-0.34998626667073579"/>
      </left>
      <right/>
      <top/>
      <bottom style="hair">
        <color theme="0" tint="-0.34998626667073579"/>
      </bottom>
      <diagonal/>
    </border>
    <border>
      <left/>
      <right style="thin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thin">
        <color theme="0" tint="-0.34998626667073579"/>
      </right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 style="hair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/>
      <top style="hair">
        <color theme="0" tint="-0.499984740745262"/>
      </top>
      <bottom style="medium">
        <color theme="0" tint="-0.499984740745262"/>
      </bottom>
      <diagonal/>
    </border>
    <border>
      <left/>
      <right/>
      <top style="hair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hair">
        <color theme="0" tint="-0.499984740745262"/>
      </bottom>
      <diagonal/>
    </border>
    <border>
      <left/>
      <right/>
      <top style="medium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medium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thin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499984740745262"/>
      </right>
      <top style="thin">
        <color theme="0" tint="-0.34998626667073579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hair">
        <color theme="0" tint="-0.34998626667073579"/>
      </bottom>
      <diagonal/>
    </border>
    <border>
      <left/>
      <right/>
      <top style="medium">
        <color theme="0" tint="-0.499984740745262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hair">
        <color theme="0" tint="-0.34998626667073579"/>
      </bottom>
      <diagonal/>
    </border>
    <border>
      <left style="medium">
        <color theme="0" tint="-0.499984740745262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499984740745262"/>
      </left>
      <right/>
      <top style="hair">
        <color theme="0" tint="-0.34998626667073579"/>
      </top>
      <bottom style="medium">
        <color theme="0" tint="-0.499984740745262"/>
      </bottom>
      <diagonal/>
    </border>
    <border>
      <left/>
      <right/>
      <top style="hair">
        <color theme="0" tint="-0.34998626667073579"/>
      </top>
      <bottom style="medium">
        <color theme="0" tint="-0.499984740745262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/>
      <bottom style="hair">
        <color theme="0" tint="-0.34998626667073579"/>
      </bottom>
      <diagonal/>
    </border>
  </borders>
  <cellStyleXfs count="201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>
      <protection locked="0"/>
    </xf>
    <xf numFmtId="170" fontId="8" fillId="0" borderId="0" applyFont="0" applyFill="0" applyBorder="0" applyAlignment="0" applyProtection="0"/>
    <xf numFmtId="167" fontId="7" fillId="0" borderId="0">
      <protection locked="0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7" fillId="0" borderId="0">
      <protection locked="0"/>
    </xf>
    <xf numFmtId="166" fontId="7" fillId="0" borderId="0">
      <protection locked="0"/>
    </xf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10" fillId="0" borderId="1">
      <alignment vertical="center"/>
    </xf>
    <xf numFmtId="4" fontId="11" fillId="0" borderId="0">
      <alignment vertical="center"/>
    </xf>
    <xf numFmtId="169" fontId="12" fillId="0" borderId="0">
      <protection locked="0"/>
    </xf>
    <xf numFmtId="169" fontId="12" fillId="0" borderId="0">
      <protection locked="0"/>
    </xf>
    <xf numFmtId="49" fontId="13" fillId="2" borderId="2">
      <alignment horizontal="left" vertical="center" indent="1"/>
    </xf>
    <xf numFmtId="169" fontId="7" fillId="0" borderId="3">
      <protection locked="0"/>
    </xf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5" fillId="4" borderId="0" applyNumberFormat="0" applyBorder="0" applyAlignment="0" applyProtection="0"/>
    <xf numFmtId="172" fontId="15" fillId="5" borderId="0" applyNumberFormat="0" applyBorder="0" applyAlignment="0" applyProtection="0"/>
    <xf numFmtId="172" fontId="15" fillId="6" borderId="0" applyNumberFormat="0" applyBorder="0" applyAlignment="0" applyProtection="0"/>
    <xf numFmtId="172" fontId="15" fillId="7" borderId="0" applyNumberFormat="0" applyBorder="0" applyAlignment="0" applyProtection="0"/>
    <xf numFmtId="172" fontId="15" fillId="8" borderId="0" applyNumberFormat="0" applyBorder="0" applyAlignment="0" applyProtection="0"/>
    <xf numFmtId="172" fontId="15" fillId="9" borderId="0" applyNumberFormat="0" applyBorder="0" applyAlignment="0" applyProtection="0"/>
    <xf numFmtId="172" fontId="15" fillId="10" borderId="0" applyNumberFormat="0" applyBorder="0" applyAlignment="0" applyProtection="0"/>
    <xf numFmtId="172" fontId="15" fillId="11" borderId="0" applyNumberFormat="0" applyBorder="0" applyAlignment="0" applyProtection="0"/>
    <xf numFmtId="172" fontId="15" fillId="12" borderId="0" applyNumberFormat="0" applyBorder="0" applyAlignment="0" applyProtection="0"/>
    <xf numFmtId="172" fontId="15" fillId="7" borderId="0" applyNumberFormat="0" applyBorder="0" applyAlignment="0" applyProtection="0"/>
    <xf numFmtId="172" fontId="15" fillId="10" borderId="0" applyNumberFormat="0" applyBorder="0" applyAlignment="0" applyProtection="0"/>
    <xf numFmtId="172" fontId="15" fillId="13" borderId="0" applyNumberFormat="0" applyBorder="0" applyAlignment="0" applyProtection="0"/>
    <xf numFmtId="172" fontId="16" fillId="14" borderId="0" applyNumberFormat="0" applyBorder="0" applyAlignment="0" applyProtection="0"/>
    <xf numFmtId="172" fontId="16" fillId="11" borderId="0" applyNumberFormat="0" applyBorder="0" applyAlignment="0" applyProtection="0"/>
    <xf numFmtId="172" fontId="16" fillId="12" borderId="0" applyNumberFormat="0" applyBorder="0" applyAlignment="0" applyProtection="0"/>
    <xf numFmtId="172" fontId="16" fillId="15" borderId="0" applyNumberFormat="0" applyBorder="0" applyAlignment="0" applyProtection="0"/>
    <xf numFmtId="172" fontId="16" fillId="16" borderId="0" applyNumberFormat="0" applyBorder="0" applyAlignment="0" applyProtection="0"/>
    <xf numFmtId="172" fontId="16" fillId="17" borderId="0" applyNumberFormat="0" applyBorder="0" applyAlignment="0" applyProtection="0"/>
    <xf numFmtId="172" fontId="17" fillId="6" borderId="0" applyNumberFormat="0" applyBorder="0" applyAlignment="0" applyProtection="0"/>
    <xf numFmtId="172" fontId="18" fillId="18" borderId="6" applyNumberFormat="0" applyAlignment="0" applyProtection="0"/>
    <xf numFmtId="172" fontId="19" fillId="19" borderId="7" applyNumberFormat="0" applyAlignment="0" applyProtection="0"/>
    <xf numFmtId="172" fontId="20" fillId="0" borderId="8" applyNumberFormat="0" applyFill="0" applyAlignment="0" applyProtection="0"/>
    <xf numFmtId="172" fontId="7" fillId="0" borderId="0">
      <protection locked="0"/>
    </xf>
    <xf numFmtId="172" fontId="16" fillId="20" borderId="0" applyNumberFormat="0" applyBorder="0" applyAlignment="0" applyProtection="0"/>
    <xf numFmtId="172" fontId="16" fillId="21" borderId="0" applyNumberFormat="0" applyBorder="0" applyAlignment="0" applyProtection="0"/>
    <xf numFmtId="172" fontId="16" fillId="22" borderId="0" applyNumberFormat="0" applyBorder="0" applyAlignment="0" applyProtection="0"/>
    <xf numFmtId="172" fontId="16" fillId="15" borderId="0" applyNumberFormat="0" applyBorder="0" applyAlignment="0" applyProtection="0"/>
    <xf numFmtId="172" fontId="16" fillId="16" borderId="0" applyNumberFormat="0" applyBorder="0" applyAlignment="0" applyProtection="0"/>
    <xf numFmtId="172" fontId="16" fillId="23" borderId="0" applyNumberFormat="0" applyBorder="0" applyAlignment="0" applyProtection="0"/>
    <xf numFmtId="172" fontId="21" fillId="9" borderId="6" applyNumberFormat="0" applyAlignment="0" applyProtection="0"/>
    <xf numFmtId="172" fontId="8" fillId="0" borderId="0" applyFont="0" applyFill="0" applyBorder="0" applyAlignment="0" applyProtection="0"/>
    <xf numFmtId="172" fontId="22" fillId="5" borderId="0" applyNumberFormat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3" fillId="24" borderId="0" applyNumberFormat="0" applyBorder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172" fontId="14" fillId="0" borderId="0"/>
    <xf numFmtId="172" fontId="8" fillId="0" borderId="0"/>
    <xf numFmtId="172" fontId="6" fillId="0" borderId="0"/>
    <xf numFmtId="172" fontId="8" fillId="0" borderId="0"/>
    <xf numFmtId="0" fontId="8" fillId="0" borderId="0"/>
    <xf numFmtId="0" fontId="24" fillId="0" borderId="0"/>
    <xf numFmtId="172" fontId="8" fillId="25" borderId="9" applyNumberFormat="0" applyFon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2" fontId="25" fillId="18" borderId="10" applyNumberFormat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9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26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8" fillId="0" borderId="11" applyNumberFormat="0" applyFill="0" applyAlignment="0" applyProtection="0"/>
    <xf numFmtId="172" fontId="28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3" fontId="9" fillId="0" borderId="0"/>
    <xf numFmtId="9" fontId="8" fillId="0" borderId="0" applyFont="0" applyFill="0" applyBorder="0" applyAlignment="0" applyProtection="0"/>
    <xf numFmtId="173" fontId="9" fillId="0" borderId="0"/>
    <xf numFmtId="173" fontId="9" fillId="0" borderId="0"/>
    <xf numFmtId="173" fontId="6" fillId="0" borderId="0"/>
    <xf numFmtId="173" fontId="9" fillId="0" borderId="0"/>
    <xf numFmtId="173" fontId="9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73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9" fillId="0" borderId="0"/>
    <xf numFmtId="0" fontId="6" fillId="0" borderId="0"/>
    <xf numFmtId="43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ill="0" applyBorder="0" applyAlignment="0" applyProtection="0"/>
    <xf numFmtId="164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73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8" fillId="0" borderId="0"/>
  </cellStyleXfs>
  <cellXfs count="605">
    <xf numFmtId="0" fontId="0" fillId="0" borderId="0" xfId="0"/>
    <xf numFmtId="172" fontId="30" fillId="0" borderId="0" xfId="92" applyFont="1" applyAlignment="1">
      <alignment horizontal="left" vertical="center"/>
    </xf>
    <xf numFmtId="172" fontId="31" fillId="0" borderId="0" xfId="92" applyFont="1" applyAlignment="1">
      <alignment vertical="center"/>
    </xf>
    <xf numFmtId="172" fontId="30" fillId="0" borderId="0" xfId="92" applyFont="1" applyAlignment="1">
      <alignment horizontal="right" vertical="center"/>
    </xf>
    <xf numFmtId="172" fontId="31" fillId="0" borderId="0" xfId="92" applyFont="1" applyAlignment="1">
      <alignment horizontal="center" vertical="center"/>
    </xf>
    <xf numFmtId="172" fontId="30" fillId="0" borderId="0" xfId="92" applyFont="1" applyAlignment="1">
      <alignment vertical="center"/>
    </xf>
    <xf numFmtId="172" fontId="31" fillId="0" borderId="0" xfId="92" applyFont="1" applyAlignment="1">
      <alignment horizontal="left" vertical="center"/>
    </xf>
    <xf numFmtId="0" fontId="35" fillId="3" borderId="0" xfId="0" applyFont="1" applyFill="1" applyAlignment="1">
      <alignment vertical="center"/>
    </xf>
    <xf numFmtId="0" fontId="33" fillId="3" borderId="0" xfId="0" applyFont="1" applyFill="1" applyAlignment="1">
      <alignment vertical="center"/>
    </xf>
    <xf numFmtId="4" fontId="30" fillId="0" borderId="0" xfId="200" applyNumberFormat="1" applyFont="1" applyAlignment="1">
      <alignment vertical="center"/>
    </xf>
    <xf numFmtId="0" fontId="33" fillId="0" borderId="0" xfId="0" applyFont="1" applyAlignment="1">
      <alignment vertical="center"/>
    </xf>
    <xf numFmtId="4" fontId="30" fillId="0" borderId="0" xfId="200" applyNumberFormat="1" applyFont="1" applyAlignment="1">
      <alignment horizontal="center" vertical="center"/>
    </xf>
    <xf numFmtId="4" fontId="31" fillId="0" borderId="0" xfId="200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175" fontId="31" fillId="3" borderId="17" xfId="9" applyNumberFormat="1" applyFont="1" applyFill="1" applyBorder="1" applyAlignment="1">
      <alignment horizontal="center" vertical="center"/>
    </xf>
    <xf numFmtId="0" fontId="31" fillId="3" borderId="20" xfId="9" quotePrefix="1" applyFont="1" applyFill="1" applyBorder="1" applyAlignment="1">
      <alignment vertical="center"/>
    </xf>
    <xf numFmtId="0" fontId="31" fillId="3" borderId="21" xfId="9" applyFont="1" applyFill="1" applyBorder="1" applyAlignment="1">
      <alignment vertical="center"/>
    </xf>
    <xf numFmtId="0" fontId="31" fillId="3" borderId="22" xfId="9" applyFont="1" applyFill="1" applyBorder="1" applyAlignment="1">
      <alignment vertical="center"/>
    </xf>
    <xf numFmtId="0" fontId="31" fillId="3" borderId="18" xfId="9" applyFont="1" applyFill="1" applyBorder="1" applyAlignment="1">
      <alignment horizontal="center" vertical="center"/>
    </xf>
    <xf numFmtId="4" fontId="30" fillId="3" borderId="18" xfId="26" applyNumberFormat="1" applyFont="1" applyFill="1" applyBorder="1" applyAlignment="1">
      <alignment vertical="center"/>
    </xf>
    <xf numFmtId="4" fontId="34" fillId="27" borderId="19" xfId="26" applyNumberFormat="1" applyFont="1" applyFill="1" applyBorder="1" applyAlignment="1">
      <alignment vertical="center"/>
    </xf>
    <xf numFmtId="175" fontId="31" fillId="3" borderId="17" xfId="9" quotePrefix="1" applyNumberFormat="1" applyFont="1" applyFill="1" applyBorder="1" applyAlignment="1">
      <alignment horizontal="center" vertical="center"/>
    </xf>
    <xf numFmtId="0" fontId="30" fillId="3" borderId="20" xfId="9" quotePrefix="1" applyFont="1" applyFill="1" applyBorder="1" applyAlignment="1">
      <alignment vertical="center"/>
    </xf>
    <xf numFmtId="0" fontId="30" fillId="3" borderId="21" xfId="9" applyFont="1" applyFill="1" applyBorder="1" applyAlignment="1">
      <alignment vertical="center"/>
    </xf>
    <xf numFmtId="0" fontId="30" fillId="3" borderId="18" xfId="9" applyFont="1" applyFill="1" applyBorder="1" applyAlignment="1">
      <alignment horizontal="center" vertical="center"/>
    </xf>
    <xf numFmtId="175" fontId="30" fillId="3" borderId="17" xfId="9" quotePrefix="1" applyNumberFormat="1" applyFont="1" applyFill="1" applyBorder="1" applyAlignment="1">
      <alignment horizontal="center" vertical="center"/>
    </xf>
    <xf numFmtId="0" fontId="31" fillId="3" borderId="21" xfId="9" quotePrefix="1" applyFont="1" applyFill="1" applyBorder="1" applyAlignment="1">
      <alignment vertical="center"/>
    </xf>
    <xf numFmtId="4" fontId="34" fillId="27" borderId="28" xfId="26" applyNumberFormat="1" applyFont="1" applyFill="1" applyBorder="1" applyAlignment="1">
      <alignment vertical="center"/>
    </xf>
    <xf numFmtId="0" fontId="30" fillId="0" borderId="0" xfId="145" applyAlignment="1">
      <alignment vertical="center"/>
    </xf>
    <xf numFmtId="0" fontId="30" fillId="3" borderId="0" xfId="145" applyFill="1" applyAlignment="1">
      <alignment vertical="center"/>
    </xf>
    <xf numFmtId="0" fontId="31" fillId="0" borderId="0" xfId="145" applyFont="1" applyAlignment="1">
      <alignment vertical="center"/>
    </xf>
    <xf numFmtId="164" fontId="30" fillId="0" borderId="0" xfId="190" applyFont="1" applyFill="1" applyBorder="1" applyAlignment="1">
      <alignment vertical="center" wrapText="1"/>
    </xf>
    <xf numFmtId="164" fontId="30" fillId="0" borderId="0" xfId="190" applyFont="1" applyBorder="1" applyAlignment="1">
      <alignment vertical="center" wrapText="1"/>
    </xf>
    <xf numFmtId="0" fontId="30" fillId="3" borderId="0" xfId="7" applyFont="1" applyFill="1" applyAlignment="1">
      <alignment vertical="center"/>
    </xf>
    <xf numFmtId="0" fontId="37" fillId="3" borderId="0" xfId="10" applyFont="1" applyFill="1" applyAlignment="1">
      <alignment vertical="center"/>
    </xf>
    <xf numFmtId="1" fontId="37" fillId="3" borderId="0" xfId="10" applyNumberFormat="1" applyFont="1" applyFill="1" applyAlignment="1">
      <alignment horizontal="center" vertical="center"/>
    </xf>
    <xf numFmtId="4" fontId="37" fillId="3" borderId="0" xfId="10" applyNumberFormat="1" applyFont="1" applyFill="1" applyAlignment="1">
      <alignment vertical="center"/>
    </xf>
    <xf numFmtId="4" fontId="38" fillId="3" borderId="0" xfId="10" applyNumberFormat="1" applyFont="1" applyFill="1" applyAlignment="1">
      <alignment vertical="center"/>
    </xf>
    <xf numFmtId="4" fontId="33" fillId="3" borderId="0" xfId="0" applyNumberFormat="1" applyFont="1" applyFill="1" applyAlignment="1">
      <alignment vertical="center"/>
    </xf>
    <xf numFmtId="172" fontId="34" fillId="0" borderId="0" xfId="92" applyFont="1" applyAlignment="1">
      <alignment vertical="center"/>
    </xf>
    <xf numFmtId="43" fontId="35" fillId="3" borderId="0" xfId="0" applyNumberFormat="1" applyFont="1" applyFill="1" applyAlignment="1">
      <alignment vertical="center"/>
    </xf>
    <xf numFmtId="0" fontId="30" fillId="3" borderId="21" xfId="9" applyFont="1" applyFill="1" applyBorder="1" applyAlignment="1" applyProtection="1">
      <alignment vertical="center"/>
      <protection locked="0"/>
    </xf>
    <xf numFmtId="0" fontId="30" fillId="3" borderId="22" xfId="9" applyFont="1" applyFill="1" applyBorder="1" applyAlignment="1" applyProtection="1">
      <alignment vertical="center"/>
      <protection locked="0"/>
    </xf>
    <xf numFmtId="0" fontId="33" fillId="3" borderId="0" xfId="0" applyFont="1" applyFill="1" applyAlignment="1">
      <alignment horizontal="center" vertical="center"/>
    </xf>
    <xf numFmtId="0" fontId="33" fillId="3" borderId="0" xfId="0" applyFont="1" applyFill="1" applyAlignment="1">
      <alignment vertical="center" wrapText="1"/>
    </xf>
    <xf numFmtId="0" fontId="31" fillId="3" borderId="0" xfId="8" applyFont="1" applyFill="1" applyAlignment="1">
      <alignment vertical="center"/>
    </xf>
    <xf numFmtId="0" fontId="31" fillId="3" borderId="0" xfId="9" quotePrefix="1" applyFont="1" applyFill="1" applyAlignment="1">
      <alignment vertical="center"/>
    </xf>
    <xf numFmtId="0" fontId="30" fillId="3" borderId="0" xfId="9" quotePrefix="1" applyFont="1" applyFill="1" applyAlignment="1">
      <alignment vertical="center"/>
    </xf>
    <xf numFmtId="4" fontId="33" fillId="0" borderId="0" xfId="0" applyNumberFormat="1" applyFont="1" applyAlignment="1">
      <alignment vertical="center"/>
    </xf>
    <xf numFmtId="172" fontId="30" fillId="0" borderId="0" xfId="92" applyFont="1" applyAlignment="1">
      <alignment horizontal="center" vertical="center"/>
    </xf>
    <xf numFmtId="4" fontId="34" fillId="0" borderId="0" xfId="200" quotePrefix="1" applyNumberFormat="1" applyFont="1" applyAlignment="1">
      <alignment horizontal="center" vertical="center"/>
    </xf>
    <xf numFmtId="4" fontId="34" fillId="0" borderId="0" xfId="200" applyNumberFormat="1" applyFont="1" applyAlignment="1">
      <alignment vertical="center"/>
    </xf>
    <xf numFmtId="0" fontId="40" fillId="3" borderId="0" xfId="0" applyFont="1" applyFill="1" applyAlignment="1">
      <alignment horizontal="justify" vertical="center"/>
    </xf>
    <xf numFmtId="0" fontId="35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right" vertical="center"/>
    </xf>
    <xf numFmtId="4" fontId="34" fillId="27" borderId="44" xfId="26" applyNumberFormat="1" applyFont="1" applyFill="1" applyBorder="1" applyAlignment="1">
      <alignment vertical="center"/>
    </xf>
    <xf numFmtId="172" fontId="34" fillId="0" borderId="0" xfId="92" applyFont="1" applyAlignment="1">
      <alignment horizontal="left" vertical="center"/>
    </xf>
    <xf numFmtId="0" fontId="40" fillId="3" borderId="0" xfId="0" applyFont="1" applyFill="1" applyAlignment="1">
      <alignment vertical="center"/>
    </xf>
    <xf numFmtId="43" fontId="42" fillId="3" borderId="0" xfId="1" applyFont="1" applyFill="1" applyBorder="1" applyAlignment="1">
      <alignment horizontal="center" vertical="center" wrapText="1"/>
    </xf>
    <xf numFmtId="0" fontId="39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0" applyFont="1"/>
    <xf numFmtId="0" fontId="49" fillId="0" borderId="16" xfId="0" applyFont="1" applyBorder="1" applyAlignment="1">
      <alignment vertical="center"/>
    </xf>
    <xf numFmtId="0" fontId="49" fillId="0" borderId="5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49" fillId="3" borderId="0" xfId="0" applyFont="1" applyFill="1" applyAlignment="1">
      <alignment vertical="center"/>
    </xf>
    <xf numFmtId="0" fontId="36" fillId="26" borderId="12" xfId="0" applyFont="1" applyFill="1" applyBorder="1" applyAlignment="1">
      <alignment horizontal="left" vertical="center"/>
    </xf>
    <xf numFmtId="0" fontId="51" fillId="3" borderId="0" xfId="145" applyFont="1" applyFill="1" applyAlignment="1">
      <alignment vertical="center"/>
    </xf>
    <xf numFmtId="1" fontId="51" fillId="3" borderId="0" xfId="145" applyNumberFormat="1" applyFont="1" applyFill="1" applyAlignment="1">
      <alignment horizontal="center" vertical="center"/>
    </xf>
    <xf numFmtId="4" fontId="51" fillId="3" borderId="0" xfId="145" applyNumberFormat="1" applyFont="1" applyFill="1" applyAlignment="1">
      <alignment vertical="center"/>
    </xf>
    <xf numFmtId="4" fontId="52" fillId="3" borderId="0" xfId="145" applyNumberFormat="1" applyFont="1" applyFill="1" applyAlignment="1">
      <alignment vertical="center"/>
    </xf>
    <xf numFmtId="0" fontId="53" fillId="3" borderId="0" xfId="0" applyFont="1" applyFill="1" applyAlignment="1">
      <alignment vertical="center"/>
    </xf>
    <xf numFmtId="0" fontId="55" fillId="3" borderId="0" xfId="0" applyFont="1" applyFill="1" applyAlignment="1">
      <alignment horizontal="center" vertical="center"/>
    </xf>
    <xf numFmtId="4" fontId="53" fillId="3" borderId="45" xfId="0" applyNumberFormat="1" applyFont="1" applyFill="1" applyBorder="1" applyAlignment="1">
      <alignment vertical="center"/>
    </xf>
    <xf numFmtId="1" fontId="55" fillId="3" borderId="45" xfId="0" applyNumberFormat="1" applyFont="1" applyFill="1" applyBorder="1" applyAlignment="1">
      <alignment horizontal="center" vertical="center"/>
    </xf>
    <xf numFmtId="4" fontId="53" fillId="3" borderId="18" xfId="0" applyNumberFormat="1" applyFont="1" applyFill="1" applyBorder="1" applyAlignment="1">
      <alignment vertical="center"/>
    </xf>
    <xf numFmtId="1" fontId="53" fillId="3" borderId="18" xfId="0" applyNumberFormat="1" applyFont="1" applyFill="1" applyBorder="1" applyAlignment="1">
      <alignment horizontal="center" vertical="center"/>
    </xf>
    <xf numFmtId="0" fontId="30" fillId="3" borderId="0" xfId="0" applyFont="1" applyFill="1" applyAlignment="1">
      <alignment vertical="center"/>
    </xf>
    <xf numFmtId="0" fontId="32" fillId="3" borderId="0" xfId="145" applyFont="1" applyFill="1" applyAlignment="1">
      <alignment vertical="center"/>
    </xf>
    <xf numFmtId="4" fontId="32" fillId="3" borderId="0" xfId="145" applyNumberFormat="1" applyFont="1" applyFill="1" applyAlignment="1">
      <alignment vertical="center"/>
    </xf>
    <xf numFmtId="4" fontId="56" fillId="3" borderId="0" xfId="145" applyNumberFormat="1" applyFont="1" applyFill="1" applyAlignment="1">
      <alignment vertical="center"/>
    </xf>
    <xf numFmtId="1" fontId="30" fillId="0" borderId="58" xfId="200" applyNumberFormat="1" applyFont="1" applyBorder="1" applyAlignment="1">
      <alignment horizontal="center" vertical="center"/>
    </xf>
    <xf numFmtId="4" fontId="30" fillId="0" borderId="58" xfId="200" applyNumberFormat="1" applyFont="1" applyBorder="1" applyAlignment="1">
      <alignment horizontal="center" vertical="center"/>
    </xf>
    <xf numFmtId="1" fontId="30" fillId="0" borderId="18" xfId="200" applyNumberFormat="1" applyFont="1" applyBorder="1" applyAlignment="1">
      <alignment horizontal="center" vertical="center"/>
    </xf>
    <xf numFmtId="4" fontId="30" fillId="0" borderId="18" xfId="200" applyNumberFormat="1" applyFont="1" applyBorder="1" applyAlignment="1">
      <alignment horizontal="center" vertical="center"/>
    </xf>
    <xf numFmtId="1" fontId="30" fillId="0" borderId="63" xfId="200" applyNumberFormat="1" applyFont="1" applyBorder="1" applyAlignment="1">
      <alignment horizontal="center" vertical="center"/>
    </xf>
    <xf numFmtId="4" fontId="30" fillId="0" borderId="63" xfId="200" applyNumberFormat="1" applyFont="1" applyBorder="1" applyAlignment="1">
      <alignment horizontal="center" vertical="center"/>
    </xf>
    <xf numFmtId="4" fontId="31" fillId="26" borderId="50" xfId="200" applyNumberFormat="1" applyFont="1" applyFill="1" applyBorder="1" applyAlignment="1">
      <alignment horizontal="center" vertical="center" wrapText="1"/>
    </xf>
    <xf numFmtId="4" fontId="31" fillId="26" borderId="53" xfId="200" applyNumberFormat="1" applyFont="1" applyFill="1" applyBorder="1" applyAlignment="1">
      <alignment horizontal="center" vertical="center"/>
    </xf>
    <xf numFmtId="4" fontId="30" fillId="3" borderId="58" xfId="0" applyNumberFormat="1" applyFont="1" applyFill="1" applyBorder="1" applyAlignment="1">
      <alignment horizontal="center" vertical="center"/>
    </xf>
    <xf numFmtId="4" fontId="30" fillId="3" borderId="59" xfId="0" applyNumberFormat="1" applyFont="1" applyFill="1" applyBorder="1" applyAlignment="1">
      <alignment horizontal="center" vertical="center"/>
    </xf>
    <xf numFmtId="4" fontId="30" fillId="3" borderId="18" xfId="0" applyNumberFormat="1" applyFont="1" applyFill="1" applyBorder="1" applyAlignment="1">
      <alignment horizontal="center" vertical="center"/>
    </xf>
    <xf numFmtId="4" fontId="30" fillId="3" borderId="61" xfId="0" applyNumberFormat="1" applyFont="1" applyFill="1" applyBorder="1" applyAlignment="1">
      <alignment horizontal="center" vertical="center"/>
    </xf>
    <xf numFmtId="4" fontId="30" fillId="3" borderId="63" xfId="0" applyNumberFormat="1" applyFont="1" applyFill="1" applyBorder="1" applyAlignment="1">
      <alignment horizontal="center" vertical="center"/>
    </xf>
    <xf numFmtId="4" fontId="30" fillId="3" borderId="64" xfId="0" applyNumberFormat="1" applyFont="1" applyFill="1" applyBorder="1" applyAlignment="1">
      <alignment horizontal="center" vertical="center"/>
    </xf>
    <xf numFmtId="4" fontId="31" fillId="26" borderId="65" xfId="200" applyNumberFormat="1" applyFont="1" applyFill="1" applyBorder="1" applyAlignment="1">
      <alignment horizontal="center" vertical="center"/>
    </xf>
    <xf numFmtId="4" fontId="31" fillId="26" borderId="65" xfId="0" applyNumberFormat="1" applyFont="1" applyFill="1" applyBorder="1" applyAlignment="1">
      <alignment horizontal="center" vertical="center"/>
    </xf>
    <xf numFmtId="4" fontId="31" fillId="26" borderId="66" xfId="0" applyNumberFormat="1" applyFont="1" applyFill="1" applyBorder="1" applyAlignment="1">
      <alignment horizontal="center" vertical="center"/>
    </xf>
    <xf numFmtId="4" fontId="31" fillId="26" borderId="54" xfId="200" applyNumberFormat="1" applyFont="1" applyFill="1" applyBorder="1" applyAlignment="1">
      <alignment horizontal="center" vertical="center"/>
    </xf>
    <xf numFmtId="2" fontId="30" fillId="0" borderId="58" xfId="200" applyNumberFormat="1" applyFont="1" applyBorder="1" applyAlignment="1">
      <alignment horizontal="center" vertical="center"/>
    </xf>
    <xf numFmtId="2" fontId="30" fillId="3" borderId="58" xfId="0" applyNumberFormat="1" applyFont="1" applyFill="1" applyBorder="1" applyAlignment="1">
      <alignment horizontal="center" vertical="center"/>
    </xf>
    <xf numFmtId="2" fontId="30" fillId="3" borderId="59" xfId="0" applyNumberFormat="1" applyFont="1" applyFill="1" applyBorder="1" applyAlignment="1">
      <alignment horizontal="center" vertical="center"/>
    </xf>
    <xf numFmtId="2" fontId="30" fillId="0" borderId="18" xfId="200" applyNumberFormat="1" applyFont="1" applyBorder="1" applyAlignment="1">
      <alignment horizontal="center" vertical="center"/>
    </xf>
    <xf numFmtId="2" fontId="30" fillId="3" borderId="18" xfId="0" applyNumberFormat="1" applyFont="1" applyFill="1" applyBorder="1" applyAlignment="1">
      <alignment horizontal="center" vertical="center"/>
    </xf>
    <xf numFmtId="2" fontId="30" fillId="3" borderId="61" xfId="0" applyNumberFormat="1" applyFont="1" applyFill="1" applyBorder="1" applyAlignment="1">
      <alignment horizontal="center" vertical="center"/>
    </xf>
    <xf numFmtId="4" fontId="53" fillId="3" borderId="61" xfId="0" applyNumberFormat="1" applyFont="1" applyFill="1" applyBorder="1" applyAlignment="1">
      <alignment vertical="center"/>
    </xf>
    <xf numFmtId="4" fontId="53" fillId="3" borderId="81" xfId="0" applyNumberFormat="1" applyFont="1" applyFill="1" applyBorder="1" applyAlignment="1">
      <alignment vertical="center"/>
    </xf>
    <xf numFmtId="4" fontId="54" fillId="26" borderId="65" xfId="0" applyNumberFormat="1" applyFont="1" applyFill="1" applyBorder="1" applyAlignment="1">
      <alignment vertical="center"/>
    </xf>
    <xf numFmtId="4" fontId="54" fillId="26" borderId="66" xfId="0" applyNumberFormat="1" applyFont="1" applyFill="1" applyBorder="1" applyAlignment="1">
      <alignment vertical="center"/>
    </xf>
    <xf numFmtId="0" fontId="53" fillId="3" borderId="57" xfId="0" applyFont="1" applyFill="1" applyBorder="1" applyAlignment="1">
      <alignment vertical="center"/>
    </xf>
    <xf numFmtId="0" fontId="55" fillId="3" borderId="58" xfId="0" applyFont="1" applyFill="1" applyBorder="1" applyAlignment="1">
      <alignment vertical="center"/>
    </xf>
    <xf numFmtId="0" fontId="53" fillId="3" borderId="58" xfId="0" applyFont="1" applyFill="1" applyBorder="1" applyAlignment="1">
      <alignment vertical="center"/>
    </xf>
    <xf numFmtId="0" fontId="52" fillId="3" borderId="94" xfId="145" applyFont="1" applyFill="1" applyBorder="1" applyAlignment="1">
      <alignment vertical="center"/>
    </xf>
    <xf numFmtId="0" fontId="52" fillId="3" borderId="95" xfId="145" applyFont="1" applyFill="1" applyBorder="1" applyAlignment="1">
      <alignment vertical="center"/>
    </xf>
    <xf numFmtId="1" fontId="51" fillId="3" borderId="95" xfId="145" applyNumberFormat="1" applyFont="1" applyFill="1" applyBorder="1" applyAlignment="1">
      <alignment horizontal="center" vertical="center"/>
    </xf>
    <xf numFmtId="4" fontId="51" fillId="3" borderId="95" xfId="145" applyNumberFormat="1" applyFont="1" applyFill="1" applyBorder="1" applyAlignment="1">
      <alignment vertical="center"/>
    </xf>
    <xf numFmtId="4" fontId="51" fillId="3" borderId="77" xfId="145" applyNumberFormat="1" applyFont="1" applyFill="1" applyBorder="1" applyAlignment="1">
      <alignment vertical="center"/>
    </xf>
    <xf numFmtId="4" fontId="54" fillId="26" borderId="88" xfId="145" applyNumberFormat="1" applyFont="1" applyFill="1" applyBorder="1" applyAlignment="1">
      <alignment vertical="center"/>
    </xf>
    <xf numFmtId="4" fontId="54" fillId="26" borderId="90" xfId="145" applyNumberFormat="1" applyFont="1" applyFill="1" applyBorder="1" applyAlignment="1">
      <alignment vertical="center"/>
    </xf>
    <xf numFmtId="4" fontId="54" fillId="26" borderId="96" xfId="145" applyNumberFormat="1" applyFont="1" applyFill="1" applyBorder="1" applyAlignment="1">
      <alignment vertical="center"/>
    </xf>
    <xf numFmtId="43" fontId="40" fillId="3" borderId="18" xfId="1" applyFont="1" applyFill="1" applyBorder="1" applyAlignment="1">
      <alignment horizontal="center" vertical="center" wrapText="1"/>
    </xf>
    <xf numFmtId="43" fontId="42" fillId="3" borderId="18" xfId="1" applyFont="1" applyFill="1" applyBorder="1" applyAlignment="1">
      <alignment horizontal="center" vertical="center" wrapText="1"/>
    </xf>
    <xf numFmtId="43" fontId="42" fillId="3" borderId="61" xfId="1" applyFont="1" applyFill="1" applyBorder="1" applyAlignment="1">
      <alignment horizontal="center" vertical="center" wrapText="1"/>
    </xf>
    <xf numFmtId="43" fontId="41" fillId="3" borderId="61" xfId="1" applyFont="1" applyFill="1" applyBorder="1" applyAlignment="1">
      <alignment horizontal="center" vertical="center" wrapText="1"/>
    </xf>
    <xf numFmtId="43" fontId="40" fillId="3" borderId="18" xfId="1" applyFont="1" applyFill="1" applyBorder="1" applyAlignment="1">
      <alignment vertical="center"/>
    </xf>
    <xf numFmtId="43" fontId="42" fillId="3" borderId="18" xfId="1" applyFont="1" applyFill="1" applyBorder="1" applyAlignment="1">
      <alignment vertical="center"/>
    </xf>
    <xf numFmtId="43" fontId="42" fillId="3" borderId="61" xfId="1" applyFont="1" applyFill="1" applyBorder="1" applyAlignment="1">
      <alignment vertical="center"/>
    </xf>
    <xf numFmtId="43" fontId="44" fillId="0" borderId="18" xfId="1" applyFont="1" applyBorder="1" applyAlignment="1">
      <alignment vertical="center"/>
    </xf>
    <xf numFmtId="43" fontId="43" fillId="0" borderId="18" xfId="1" applyFont="1" applyBorder="1" applyAlignment="1">
      <alignment vertical="center"/>
    </xf>
    <xf numFmtId="43" fontId="41" fillId="3" borderId="18" xfId="1" applyFont="1" applyFill="1" applyBorder="1" applyAlignment="1">
      <alignment horizontal="center" vertical="center" wrapText="1"/>
    </xf>
    <xf numFmtId="43" fontId="45" fillId="3" borderId="63" xfId="1" applyFont="1" applyFill="1" applyBorder="1" applyAlignment="1">
      <alignment horizontal="center" vertical="center" wrapText="1"/>
    </xf>
    <xf numFmtId="43" fontId="41" fillId="3" borderId="63" xfId="1" applyFont="1" applyFill="1" applyBorder="1" applyAlignment="1">
      <alignment horizontal="center" vertical="center" wrapText="1"/>
    </xf>
    <xf numFmtId="43" fontId="41" fillId="3" borderId="64" xfId="1" applyFont="1" applyFill="1" applyBorder="1" applyAlignment="1">
      <alignment horizontal="center" vertical="center" wrapText="1"/>
    </xf>
    <xf numFmtId="0" fontId="30" fillId="0" borderId="0" xfId="145" applyAlignment="1">
      <alignment horizontal="center" vertical="center"/>
    </xf>
    <xf numFmtId="43" fontId="40" fillId="3" borderId="18" xfId="1" applyFont="1" applyFill="1" applyBorder="1" applyAlignment="1">
      <alignment horizontal="center" vertical="center"/>
    </xf>
    <xf numFmtId="43" fontId="42" fillId="3" borderId="99" xfId="1" applyFont="1" applyFill="1" applyBorder="1" applyAlignment="1">
      <alignment horizontal="center" vertical="center" wrapText="1"/>
    </xf>
    <xf numFmtId="43" fontId="41" fillId="3" borderId="99" xfId="1" applyFont="1" applyFill="1" applyBorder="1" applyAlignment="1">
      <alignment horizontal="center" vertical="center" wrapText="1"/>
    </xf>
    <xf numFmtId="43" fontId="42" fillId="3" borderId="101" xfId="1" applyFont="1" applyFill="1" applyBorder="1" applyAlignment="1">
      <alignment horizontal="center" vertical="center" wrapText="1"/>
    </xf>
    <xf numFmtId="43" fontId="41" fillId="3" borderId="101" xfId="1" applyFont="1" applyFill="1" applyBorder="1" applyAlignment="1">
      <alignment horizontal="center" vertical="center" wrapText="1"/>
    </xf>
    <xf numFmtId="0" fontId="40" fillId="3" borderId="100" xfId="0" applyFont="1" applyFill="1" applyBorder="1" applyAlignment="1">
      <alignment horizontal="center" vertical="center"/>
    </xf>
    <xf numFmtId="0" fontId="40" fillId="3" borderId="102" xfId="0" applyFont="1" applyFill="1" applyBorder="1" applyAlignment="1">
      <alignment horizontal="center" vertical="center"/>
    </xf>
    <xf numFmtId="4" fontId="31" fillId="0" borderId="97" xfId="200" applyNumberFormat="1" applyFont="1" applyBorder="1" applyAlignment="1">
      <alignment vertical="center"/>
    </xf>
    <xf numFmtId="4" fontId="30" fillId="0" borderId="97" xfId="200" applyNumberFormat="1" applyFont="1" applyBorder="1" applyAlignment="1">
      <alignment vertical="center"/>
    </xf>
    <xf numFmtId="0" fontId="33" fillId="3" borderId="97" xfId="0" applyFont="1" applyFill="1" applyBorder="1" applyAlignment="1">
      <alignment vertical="center"/>
    </xf>
    <xf numFmtId="0" fontId="42" fillId="3" borderId="115" xfId="0" applyFont="1" applyFill="1" applyBorder="1" applyAlignment="1">
      <alignment vertical="center"/>
    </xf>
    <xf numFmtId="0" fontId="42" fillId="3" borderId="116" xfId="0" applyFont="1" applyFill="1" applyBorder="1" applyAlignment="1">
      <alignment vertical="center"/>
    </xf>
    <xf numFmtId="0" fontId="42" fillId="3" borderId="117" xfId="0" applyFont="1" applyFill="1" applyBorder="1" applyAlignment="1">
      <alignment vertical="center"/>
    </xf>
    <xf numFmtId="0" fontId="33" fillId="3" borderId="98" xfId="0" applyFont="1" applyFill="1" applyBorder="1" applyAlignment="1">
      <alignment horizontal="center" vertical="center"/>
    </xf>
    <xf numFmtId="0" fontId="35" fillId="3" borderId="100" xfId="0" applyFont="1" applyFill="1" applyBorder="1" applyAlignment="1">
      <alignment horizontal="center" vertical="center"/>
    </xf>
    <xf numFmtId="0" fontId="52" fillId="26" borderId="65" xfId="145" applyFont="1" applyFill="1" applyBorder="1" applyAlignment="1">
      <alignment horizontal="center" vertical="center" wrapText="1"/>
    </xf>
    <xf numFmtId="1" fontId="52" fillId="26" borderId="65" xfId="145" applyNumberFormat="1" applyFont="1" applyFill="1" applyBorder="1" applyAlignment="1">
      <alignment horizontal="center" vertical="center" wrapText="1"/>
    </xf>
    <xf numFmtId="4" fontId="52" fillId="26" borderId="65" xfId="145" applyNumberFormat="1" applyFont="1" applyFill="1" applyBorder="1" applyAlignment="1">
      <alignment horizontal="center" vertical="center" wrapText="1"/>
    </xf>
    <xf numFmtId="4" fontId="52" fillId="26" borderId="66" xfId="145" applyNumberFormat="1" applyFont="1" applyFill="1" applyBorder="1" applyAlignment="1">
      <alignment horizontal="center" vertical="center" wrapText="1"/>
    </xf>
    <xf numFmtId="43" fontId="42" fillId="26" borderId="53" xfId="1" applyFont="1" applyFill="1" applyBorder="1" applyAlignment="1">
      <alignment horizontal="center" vertical="center"/>
    </xf>
    <xf numFmtId="4" fontId="42" fillId="26" borderId="104" xfId="0" applyNumberFormat="1" applyFont="1" applyFill="1" applyBorder="1" applyAlignment="1">
      <alignment horizontal="center" vertical="center" wrapText="1"/>
    </xf>
    <xf numFmtId="4" fontId="34" fillId="26" borderId="104" xfId="0" applyNumberFormat="1" applyFont="1" applyFill="1" applyBorder="1" applyAlignment="1">
      <alignment horizontal="center" vertical="center"/>
    </xf>
    <xf numFmtId="0" fontId="35" fillId="26" borderId="105" xfId="0" applyFont="1" applyFill="1" applyBorder="1" applyAlignment="1">
      <alignment vertical="center"/>
    </xf>
    <xf numFmtId="43" fontId="40" fillId="26" borderId="107" xfId="1" applyFont="1" applyFill="1" applyBorder="1" applyAlignment="1">
      <alignment horizontal="center" vertical="center" wrapText="1"/>
    </xf>
    <xf numFmtId="0" fontId="2" fillId="26" borderId="108" xfId="0" applyFont="1" applyFill="1" applyBorder="1" applyAlignment="1">
      <alignment horizontal="center" vertical="center"/>
    </xf>
    <xf numFmtId="4" fontId="2" fillId="26" borderId="108" xfId="0" applyNumberFormat="1" applyFont="1" applyFill="1" applyBorder="1" applyAlignment="1">
      <alignment horizontal="center" vertical="center"/>
    </xf>
    <xf numFmtId="0" fontId="2" fillId="26" borderId="108" xfId="0" applyFont="1" applyFill="1" applyBorder="1" applyAlignment="1">
      <alignment horizontal="center" vertical="center" wrapText="1"/>
    </xf>
    <xf numFmtId="0" fontId="40" fillId="3" borderId="61" xfId="0" applyFont="1" applyFill="1" applyBorder="1" applyAlignment="1">
      <alignment horizontal="center" vertical="center"/>
    </xf>
    <xf numFmtId="43" fontId="42" fillId="3" borderId="63" xfId="1" applyFont="1" applyFill="1" applyBorder="1" applyAlignment="1">
      <alignment horizontal="center" vertical="center" wrapText="1"/>
    </xf>
    <xf numFmtId="0" fontId="40" fillId="3" borderId="64" xfId="0" applyFont="1" applyFill="1" applyBorder="1" applyAlignment="1">
      <alignment horizontal="center" vertical="center"/>
    </xf>
    <xf numFmtId="4" fontId="42" fillId="26" borderId="47" xfId="0" applyNumberFormat="1" applyFont="1" applyFill="1" applyBorder="1" applyAlignment="1">
      <alignment horizontal="center" vertical="center" wrapText="1"/>
    </xf>
    <xf numFmtId="4" fontId="34" fillId="26" borderId="47" xfId="0" applyNumberFormat="1" applyFont="1" applyFill="1" applyBorder="1" applyAlignment="1">
      <alignment horizontal="center" vertical="center"/>
    </xf>
    <xf numFmtId="0" fontId="35" fillId="26" borderId="48" xfId="0" applyFont="1" applyFill="1" applyBorder="1" applyAlignment="1">
      <alignment vertical="center"/>
    </xf>
    <xf numFmtId="43" fontId="40" fillId="26" borderId="50" xfId="1" applyFont="1" applyFill="1" applyBorder="1" applyAlignment="1">
      <alignment vertical="center"/>
    </xf>
    <xf numFmtId="43" fontId="40" fillId="26" borderId="50" xfId="1" applyFont="1" applyFill="1" applyBorder="1" applyAlignment="1">
      <alignment horizontal="center" vertical="center" wrapText="1"/>
    </xf>
    <xf numFmtId="0" fontId="2" fillId="26" borderId="51" xfId="0" applyFont="1" applyFill="1" applyBorder="1" applyAlignment="1">
      <alignment horizontal="center" vertical="center"/>
    </xf>
    <xf numFmtId="4" fontId="2" fillId="26" borderId="51" xfId="0" applyNumberFormat="1" applyFont="1" applyFill="1" applyBorder="1" applyAlignment="1">
      <alignment horizontal="center" vertical="center"/>
    </xf>
    <xf numFmtId="0" fontId="2" fillId="26" borderId="51" xfId="0" applyFont="1" applyFill="1" applyBorder="1" applyAlignment="1">
      <alignment horizontal="center" vertical="center" wrapText="1"/>
    </xf>
    <xf numFmtId="43" fontId="40" fillId="26" borderId="53" xfId="1" applyFont="1" applyFill="1" applyBorder="1" applyAlignment="1">
      <alignment horizontal="center" vertical="center" wrapText="1"/>
    </xf>
    <xf numFmtId="0" fontId="2" fillId="26" borderId="54" xfId="0" applyFont="1" applyFill="1" applyBorder="1" applyAlignment="1">
      <alignment horizontal="center" vertical="center"/>
    </xf>
    <xf numFmtId="0" fontId="33" fillId="3" borderId="58" xfId="0" applyFont="1" applyFill="1" applyBorder="1" applyAlignment="1">
      <alignment vertical="center"/>
    </xf>
    <xf numFmtId="0" fontId="33" fillId="3" borderId="59" xfId="0" applyFont="1" applyFill="1" applyBorder="1" applyAlignment="1">
      <alignment horizontal="center" vertical="center"/>
    </xf>
    <xf numFmtId="0" fontId="42" fillId="3" borderId="118" xfId="0" applyFont="1" applyFill="1" applyBorder="1" applyAlignment="1">
      <alignment vertical="center"/>
    </xf>
    <xf numFmtId="0" fontId="42" fillId="3" borderId="87" xfId="0" applyFont="1" applyFill="1" applyBorder="1" applyAlignment="1">
      <alignment vertical="center"/>
    </xf>
    <xf numFmtId="0" fontId="42" fillId="3" borderId="79" xfId="0" applyFont="1" applyFill="1" applyBorder="1" applyAlignment="1">
      <alignment vertical="center"/>
    </xf>
    <xf numFmtId="0" fontId="35" fillId="3" borderId="21" xfId="0" applyFont="1" applyFill="1" applyBorder="1" applyAlignment="1">
      <alignment vertical="center" wrapText="1"/>
    </xf>
    <xf numFmtId="0" fontId="35" fillId="3" borderId="22" xfId="0" applyFont="1" applyFill="1" applyBorder="1" applyAlignment="1">
      <alignment vertical="center" wrapText="1"/>
    </xf>
    <xf numFmtId="0" fontId="40" fillId="3" borderId="0" xfId="0" applyFont="1" applyFill="1" applyAlignment="1">
      <alignment horizontal="center" vertical="center"/>
    </xf>
    <xf numFmtId="0" fontId="31" fillId="0" borderId="0" xfId="145" applyFont="1" applyAlignment="1">
      <alignment horizontal="center" vertical="center"/>
    </xf>
    <xf numFmtId="4" fontId="31" fillId="3" borderId="58" xfId="200" applyNumberFormat="1" applyFont="1" applyFill="1" applyBorder="1" applyAlignment="1">
      <alignment vertical="center"/>
    </xf>
    <xf numFmtId="4" fontId="30" fillId="3" borderId="58" xfId="200" applyNumberFormat="1" applyFont="1" applyFill="1" applyBorder="1" applyAlignment="1">
      <alignment vertical="center"/>
    </xf>
    <xf numFmtId="0" fontId="35" fillId="26" borderId="48" xfId="0" applyFont="1" applyFill="1" applyBorder="1" applyAlignment="1">
      <alignment horizontal="center" vertical="center"/>
    </xf>
    <xf numFmtId="0" fontId="35" fillId="26" borderId="65" xfId="0" applyFont="1" applyFill="1" applyBorder="1" applyAlignment="1">
      <alignment horizontal="center" vertical="center" wrapText="1"/>
    </xf>
    <xf numFmtId="0" fontId="35" fillId="26" borderId="66" xfId="0" applyFont="1" applyFill="1" applyBorder="1" applyAlignment="1">
      <alignment horizontal="center" vertical="center" wrapText="1"/>
    </xf>
    <xf numFmtId="0" fontId="30" fillId="0" borderId="58" xfId="1" applyNumberFormat="1" applyFont="1" applyBorder="1" applyAlignment="1">
      <alignment horizontal="right" vertical="center"/>
    </xf>
    <xf numFmtId="43" fontId="30" fillId="0" borderId="58" xfId="1" applyFont="1" applyBorder="1" applyAlignment="1">
      <alignment horizontal="center" vertical="center"/>
    </xf>
    <xf numFmtId="43" fontId="30" fillId="0" borderId="58" xfId="1" applyFont="1" applyBorder="1" applyAlignment="1">
      <alignment vertical="center"/>
    </xf>
    <xf numFmtId="0" fontId="30" fillId="0" borderId="18" xfId="1" applyNumberFormat="1" applyFont="1" applyBorder="1" applyAlignment="1">
      <alignment horizontal="right" vertical="center"/>
    </xf>
    <xf numFmtId="43" fontId="30" fillId="0" borderId="18" xfId="1" applyFont="1" applyBorder="1" applyAlignment="1">
      <alignment horizontal="center" vertical="center"/>
    </xf>
    <xf numFmtId="43" fontId="30" fillId="0" borderId="18" xfId="1" applyFont="1" applyBorder="1" applyAlignment="1">
      <alignment vertical="center"/>
    </xf>
    <xf numFmtId="0" fontId="30" fillId="0" borderId="63" xfId="1" applyNumberFormat="1" applyFont="1" applyBorder="1" applyAlignment="1">
      <alignment horizontal="right" vertical="center"/>
    </xf>
    <xf numFmtId="4" fontId="31" fillId="0" borderId="63" xfId="200" applyNumberFormat="1" applyFont="1" applyBorder="1" applyAlignment="1">
      <alignment vertical="center"/>
    </xf>
    <xf numFmtId="0" fontId="35" fillId="3" borderId="63" xfId="0" applyFont="1" applyFill="1" applyBorder="1" applyAlignment="1">
      <alignment horizontal="right" vertical="center"/>
    </xf>
    <xf numFmtId="43" fontId="35" fillId="3" borderId="63" xfId="0" applyNumberFormat="1" applyFont="1" applyFill="1" applyBorder="1" applyAlignment="1">
      <alignment vertical="center"/>
    </xf>
    <xf numFmtId="0" fontId="35" fillId="3" borderId="64" xfId="0" applyFont="1" applyFill="1" applyBorder="1" applyAlignment="1">
      <alignment horizontal="center" vertical="center"/>
    </xf>
    <xf numFmtId="0" fontId="57" fillId="26" borderId="53" xfId="0" applyFont="1" applyFill="1" applyBorder="1" applyAlignment="1">
      <alignment horizontal="center" vertical="center"/>
    </xf>
    <xf numFmtId="172" fontId="30" fillId="3" borderId="0" xfId="92" applyFont="1" applyFill="1" applyAlignment="1">
      <alignment vertical="center"/>
    </xf>
    <xf numFmtId="43" fontId="1" fillId="3" borderId="58" xfId="1" applyFont="1" applyFill="1" applyBorder="1" applyAlignment="1">
      <alignment vertical="center"/>
    </xf>
    <xf numFmtId="43" fontId="35" fillId="3" borderId="59" xfId="1" applyFont="1" applyFill="1" applyBorder="1" applyAlignment="1">
      <alignment vertical="center"/>
    </xf>
    <xf numFmtId="43" fontId="35" fillId="3" borderId="61" xfId="1" applyFont="1" applyFill="1" applyBorder="1" applyAlignment="1">
      <alignment vertical="center"/>
    </xf>
    <xf numFmtId="43" fontId="35" fillId="3" borderId="64" xfId="1" applyFont="1" applyFill="1" applyBorder="1" applyAlignment="1">
      <alignment vertical="center"/>
    </xf>
    <xf numFmtId="43" fontId="1" fillId="3" borderId="18" xfId="1" applyFont="1" applyFill="1" applyBorder="1" applyAlignment="1">
      <alignment vertical="center"/>
    </xf>
    <xf numFmtId="43" fontId="33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54" fillId="28" borderId="59" xfId="0" applyFont="1" applyFill="1" applyBorder="1" applyAlignment="1">
      <alignment vertical="center"/>
    </xf>
    <xf numFmtId="0" fontId="54" fillId="29" borderId="59" xfId="0" applyFont="1" applyFill="1" applyBorder="1" applyAlignment="1">
      <alignment vertical="center"/>
    </xf>
    <xf numFmtId="0" fontId="54" fillId="30" borderId="59" xfId="0" applyFont="1" applyFill="1" applyBorder="1" applyAlignment="1">
      <alignment vertical="center"/>
    </xf>
    <xf numFmtId="0" fontId="54" fillId="31" borderId="59" xfId="0" applyFont="1" applyFill="1" applyBorder="1" applyAlignment="1">
      <alignment vertical="center"/>
    </xf>
    <xf numFmtId="0" fontId="54" fillId="32" borderId="59" xfId="0" applyFont="1" applyFill="1" applyBorder="1" applyAlignment="1">
      <alignment vertical="center"/>
    </xf>
    <xf numFmtId="0" fontId="52" fillId="3" borderId="87" xfId="145" applyFont="1" applyFill="1" applyBorder="1" applyAlignment="1">
      <alignment horizontal="center" vertical="center"/>
    </xf>
    <xf numFmtId="0" fontId="52" fillId="3" borderId="21" xfId="145" applyFont="1" applyFill="1" applyBorder="1" applyAlignment="1">
      <alignment horizontal="center" vertical="center"/>
    </xf>
    <xf numFmtId="0" fontId="52" fillId="3" borderId="78" xfId="145" applyFont="1" applyFill="1" applyBorder="1" applyAlignment="1">
      <alignment horizontal="center" vertical="center"/>
    </xf>
    <xf numFmtId="0" fontId="52" fillId="3" borderId="20" xfId="145" applyFont="1" applyFill="1" applyBorder="1" applyAlignment="1">
      <alignment horizontal="center" vertical="center"/>
    </xf>
    <xf numFmtId="14" fontId="31" fillId="0" borderId="0" xfId="92" applyNumberFormat="1" applyFont="1" applyAlignment="1">
      <alignment horizontal="center" vertical="center"/>
    </xf>
    <xf numFmtId="0" fontId="35" fillId="3" borderId="110" xfId="0" applyFont="1" applyFill="1" applyBorder="1" applyAlignment="1">
      <alignment horizontal="justify" vertical="center" wrapText="1"/>
    </xf>
    <xf numFmtId="0" fontId="35" fillId="3" borderId="111" xfId="0" applyFont="1" applyFill="1" applyBorder="1" applyAlignment="1">
      <alignment horizontal="justify" vertical="center" wrapText="1"/>
    </xf>
    <xf numFmtId="0" fontId="35" fillId="3" borderId="109" xfId="0" applyFont="1" applyFill="1" applyBorder="1" applyAlignment="1">
      <alignment horizontal="left" vertical="center"/>
    </xf>
    <xf numFmtId="4" fontId="34" fillId="26" borderId="120" xfId="0" applyNumberFormat="1" applyFont="1" applyFill="1" applyBorder="1" applyAlignment="1">
      <alignment horizontal="center" vertical="center"/>
    </xf>
    <xf numFmtId="0" fontId="35" fillId="26" borderId="121" xfId="0" applyFont="1" applyFill="1" applyBorder="1" applyAlignment="1">
      <alignment vertical="center"/>
    </xf>
    <xf numFmtId="0" fontId="2" fillId="26" borderId="123" xfId="0" applyFont="1" applyFill="1" applyBorder="1" applyAlignment="1">
      <alignment horizontal="center" vertical="center"/>
    </xf>
    <xf numFmtId="4" fontId="2" fillId="26" borderId="123" xfId="0" applyNumberFormat="1" applyFont="1" applyFill="1" applyBorder="1" applyAlignment="1">
      <alignment horizontal="center" vertical="center"/>
    </xf>
    <xf numFmtId="0" fontId="2" fillId="26" borderId="123" xfId="0" applyFont="1" applyFill="1" applyBorder="1" applyAlignment="1">
      <alignment horizontal="center" vertical="center" wrapText="1"/>
    </xf>
    <xf numFmtId="43" fontId="40" fillId="26" borderId="125" xfId="1" applyFont="1" applyFill="1" applyBorder="1" applyAlignment="1">
      <alignment horizontal="center" vertical="center" wrapText="1"/>
    </xf>
    <xf numFmtId="0" fontId="2" fillId="26" borderId="126" xfId="0" applyFont="1" applyFill="1" applyBorder="1" applyAlignment="1">
      <alignment horizontal="center" vertical="center"/>
    </xf>
    <xf numFmtId="0" fontId="42" fillId="3" borderId="127" xfId="0" applyFont="1" applyFill="1" applyBorder="1" applyAlignment="1">
      <alignment vertical="center"/>
    </xf>
    <xf numFmtId="0" fontId="42" fillId="3" borderId="128" xfId="0" applyFont="1" applyFill="1" applyBorder="1" applyAlignment="1">
      <alignment vertical="center"/>
    </xf>
    <xf numFmtId="0" fontId="42" fillId="3" borderId="129" xfId="0" applyFont="1" applyFill="1" applyBorder="1" applyAlignment="1">
      <alignment vertical="center"/>
    </xf>
    <xf numFmtId="4" fontId="31" fillId="0" borderId="130" xfId="200" applyNumberFormat="1" applyFont="1" applyBorder="1" applyAlignment="1">
      <alignment vertical="center"/>
    </xf>
    <xf numFmtId="4" fontId="30" fillId="0" borderId="130" xfId="200" applyNumberFormat="1" applyFont="1" applyBorder="1" applyAlignment="1">
      <alignment vertical="center"/>
    </xf>
    <xf numFmtId="0" fontId="33" fillId="3" borderId="130" xfId="0" applyFont="1" applyFill="1" applyBorder="1" applyAlignment="1">
      <alignment vertical="center"/>
    </xf>
    <xf numFmtId="0" fontId="33" fillId="3" borderId="131" xfId="0" applyFont="1" applyFill="1" applyBorder="1" applyAlignment="1">
      <alignment horizontal="center" vertical="center"/>
    </xf>
    <xf numFmtId="0" fontId="40" fillId="3" borderId="133" xfId="0" applyFont="1" applyFill="1" applyBorder="1" applyAlignment="1">
      <alignment horizontal="center" vertical="center"/>
    </xf>
    <xf numFmtId="0" fontId="35" fillId="3" borderId="132" xfId="0" applyFont="1" applyFill="1" applyBorder="1" applyAlignment="1">
      <alignment vertical="center"/>
    </xf>
    <xf numFmtId="0" fontId="35" fillId="3" borderId="133" xfId="0" applyFont="1" applyFill="1" applyBorder="1" applyAlignment="1">
      <alignment horizontal="center" vertical="center"/>
    </xf>
    <xf numFmtId="43" fontId="42" fillId="3" borderId="137" xfId="1" applyFont="1" applyFill="1" applyBorder="1" applyAlignment="1">
      <alignment horizontal="center" vertical="center" wrapText="1"/>
    </xf>
    <xf numFmtId="0" fontId="40" fillId="3" borderId="138" xfId="0" applyFont="1" applyFill="1" applyBorder="1" applyAlignment="1">
      <alignment horizontal="center" vertical="center"/>
    </xf>
    <xf numFmtId="43" fontId="41" fillId="3" borderId="137" xfId="1" applyFont="1" applyFill="1" applyBorder="1" applyAlignment="1">
      <alignment horizontal="center" vertical="center" wrapText="1"/>
    </xf>
    <xf numFmtId="0" fontId="42" fillId="3" borderId="61" xfId="0" applyFont="1" applyFill="1" applyBorder="1" applyAlignment="1">
      <alignment horizontal="center" vertical="center"/>
    </xf>
    <xf numFmtId="4" fontId="30" fillId="26" borderId="65" xfId="200" applyNumberFormat="1" applyFont="1" applyFill="1" applyBorder="1" applyAlignment="1">
      <alignment horizontal="center" vertical="center"/>
    </xf>
    <xf numFmtId="4" fontId="30" fillId="26" borderId="65" xfId="0" applyNumberFormat="1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49" fontId="30" fillId="0" borderId="0" xfId="190" applyNumberFormat="1" applyFont="1" applyFill="1" applyBorder="1" applyAlignment="1">
      <alignment horizontal="center" vertical="center" wrapText="1"/>
    </xf>
    <xf numFmtId="49" fontId="30" fillId="0" borderId="0" xfId="92" applyNumberFormat="1" applyFont="1" applyAlignment="1">
      <alignment horizontal="center" vertical="center"/>
    </xf>
    <xf numFmtId="49" fontId="33" fillId="3" borderId="0" xfId="0" applyNumberFormat="1" applyFont="1" applyFill="1" applyAlignment="1">
      <alignment horizontal="center" vertical="center"/>
    </xf>
    <xf numFmtId="49" fontId="35" fillId="3" borderId="0" xfId="0" applyNumberFormat="1" applyFont="1" applyFill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/>
    </xf>
    <xf numFmtId="49" fontId="30" fillId="0" borderId="0" xfId="145" applyNumberFormat="1" applyAlignment="1">
      <alignment horizontal="center" vertical="center"/>
    </xf>
    <xf numFmtId="49" fontId="39" fillId="3" borderId="0" xfId="0" applyNumberFormat="1" applyFont="1" applyFill="1" applyAlignment="1">
      <alignment horizontal="center" vertical="center"/>
    </xf>
    <xf numFmtId="49" fontId="34" fillId="3" borderId="0" xfId="0" applyNumberFormat="1" applyFont="1" applyFill="1" applyAlignment="1">
      <alignment horizontal="center" vertical="center"/>
    </xf>
    <xf numFmtId="0" fontId="30" fillId="3" borderId="18" xfId="200" quotePrefix="1" applyFont="1" applyFill="1" applyBorder="1" applyAlignment="1">
      <alignment horizontal="center" vertical="center"/>
    </xf>
    <xf numFmtId="0" fontId="30" fillId="3" borderId="58" xfId="200" quotePrefix="1" applyFont="1" applyFill="1" applyBorder="1" applyAlignment="1">
      <alignment horizontal="center" vertical="center"/>
    </xf>
    <xf numFmtId="0" fontId="30" fillId="3" borderId="63" xfId="200" quotePrefix="1" applyFont="1" applyFill="1" applyBorder="1" applyAlignment="1">
      <alignment horizontal="center" vertical="center"/>
    </xf>
    <xf numFmtId="43" fontId="1" fillId="3" borderId="63" xfId="1" applyFont="1" applyFill="1" applyBorder="1" applyAlignment="1">
      <alignment vertical="center"/>
    </xf>
    <xf numFmtId="0" fontId="30" fillId="3" borderId="18" xfId="0" applyFont="1" applyFill="1" applyBorder="1" applyAlignment="1">
      <alignment horizontal="center" vertical="center"/>
    </xf>
    <xf numFmtId="0" fontId="30" fillId="3" borderId="63" xfId="0" applyFont="1" applyFill="1" applyBorder="1" applyAlignment="1">
      <alignment horizontal="center" vertical="center"/>
    </xf>
    <xf numFmtId="0" fontId="30" fillId="26" borderId="18" xfId="200" quotePrefix="1" applyFont="1" applyFill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43" fontId="1" fillId="26" borderId="18" xfId="1" applyFont="1" applyFill="1" applyBorder="1" applyAlignment="1">
      <alignment vertical="center"/>
    </xf>
    <xf numFmtId="43" fontId="1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172" fontId="34" fillId="0" borderId="0" xfId="92" quotePrefix="1" applyFont="1" applyAlignment="1">
      <alignment horizontal="left" vertical="center"/>
    </xf>
    <xf numFmtId="0" fontId="47" fillId="3" borderId="80" xfId="0" applyFont="1" applyFill="1" applyBorder="1" applyAlignment="1">
      <alignment horizontal="justify" vertical="center" wrapText="1"/>
    </xf>
    <xf numFmtId="0" fontId="47" fillId="3" borderId="21" xfId="0" applyFont="1" applyFill="1" applyBorder="1" applyAlignment="1">
      <alignment horizontal="justify" vertical="center" wrapText="1"/>
    </xf>
    <xf numFmtId="0" fontId="47" fillId="3" borderId="22" xfId="0" applyFont="1" applyFill="1" applyBorder="1" applyAlignment="1">
      <alignment horizontal="justify" vertical="center" wrapText="1"/>
    </xf>
    <xf numFmtId="1" fontId="1" fillId="0" borderId="0" xfId="0" applyNumberFormat="1" applyFont="1" applyAlignment="1">
      <alignment horizontal="center" vertical="center"/>
    </xf>
    <xf numFmtId="1" fontId="30" fillId="0" borderId="0" xfId="190" applyNumberFormat="1" applyFont="1" applyFill="1" applyBorder="1" applyAlignment="1">
      <alignment horizontal="center" vertical="center" wrapText="1"/>
    </xf>
    <xf numFmtId="1" fontId="30" fillId="0" borderId="0" xfId="92" applyNumberFormat="1" applyFont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0" fontId="58" fillId="3" borderId="18" xfId="0" applyFont="1" applyFill="1" applyBorder="1" applyAlignment="1">
      <alignment horizontal="center" vertical="center"/>
    </xf>
    <xf numFmtId="43" fontId="30" fillId="3" borderId="18" xfId="1" applyFont="1" applyFill="1" applyBorder="1" applyAlignment="1">
      <alignment vertical="center"/>
    </xf>
    <xf numFmtId="0" fontId="58" fillId="33" borderId="18" xfId="0" applyFont="1" applyFill="1" applyBorder="1" applyAlignment="1">
      <alignment horizontal="center" vertical="center"/>
    </xf>
    <xf numFmtId="43" fontId="1" fillId="33" borderId="18" xfId="1" applyFont="1" applyFill="1" applyBorder="1" applyAlignment="1">
      <alignment vertical="center"/>
    </xf>
    <xf numFmtId="1" fontId="1" fillId="3" borderId="0" xfId="0" quotePrefix="1" applyNumberFormat="1" applyFont="1" applyFill="1" applyAlignment="1">
      <alignment horizontal="center" vertical="center"/>
    </xf>
    <xf numFmtId="0" fontId="58" fillId="3" borderId="63" xfId="0" applyFont="1" applyFill="1" applyBorder="1" applyAlignment="1">
      <alignment horizontal="center" vertical="center"/>
    </xf>
    <xf numFmtId="1" fontId="30" fillId="0" borderId="0" xfId="145" applyNumberFormat="1" applyAlignment="1">
      <alignment horizontal="center" vertical="center"/>
    </xf>
    <xf numFmtId="43" fontId="31" fillId="3" borderId="61" xfId="1" applyFont="1" applyFill="1" applyBorder="1" applyAlignment="1">
      <alignment vertical="center"/>
    </xf>
    <xf numFmtId="1" fontId="30" fillId="3" borderId="0" xfId="0" applyNumberFormat="1" applyFont="1" applyFill="1" applyAlignment="1">
      <alignment horizontal="center" vertical="center"/>
    </xf>
    <xf numFmtId="0" fontId="33" fillId="33" borderId="0" xfId="0" applyFont="1" applyFill="1" applyAlignment="1">
      <alignment vertical="center"/>
    </xf>
    <xf numFmtId="43" fontId="1" fillId="0" borderId="58" xfId="1" applyFont="1" applyBorder="1" applyAlignment="1">
      <alignment vertical="center"/>
    </xf>
    <xf numFmtId="0" fontId="1" fillId="3" borderId="59" xfId="0" applyFont="1" applyFill="1" applyBorder="1" applyAlignment="1">
      <alignment horizontal="center" vertical="center"/>
    </xf>
    <xf numFmtId="43" fontId="1" fillId="0" borderId="18" xfId="1" applyFont="1" applyBorder="1" applyAlignment="1">
      <alignment vertical="center"/>
    </xf>
    <xf numFmtId="0" fontId="1" fillId="3" borderId="61" xfId="0" applyFont="1" applyFill="1" applyBorder="1" applyAlignment="1">
      <alignment horizontal="center" vertical="center"/>
    </xf>
    <xf numFmtId="0" fontId="1" fillId="0" borderId="63" xfId="0" applyFont="1" applyBorder="1" applyAlignment="1">
      <alignment vertical="center"/>
    </xf>
    <xf numFmtId="0" fontId="52" fillId="3" borderId="118" xfId="145" applyFont="1" applyFill="1" applyBorder="1" applyAlignment="1">
      <alignment horizontal="center" vertical="center"/>
    </xf>
    <xf numFmtId="4" fontId="54" fillId="26" borderId="142" xfId="145" applyNumberFormat="1" applyFont="1" applyFill="1" applyBorder="1" applyAlignment="1">
      <alignment vertical="center"/>
    </xf>
    <xf numFmtId="0" fontId="52" fillId="3" borderId="87" xfId="145" applyFont="1" applyFill="1" applyBorder="1" applyAlignment="1">
      <alignment vertical="center" wrapText="1"/>
    </xf>
    <xf numFmtId="0" fontId="52" fillId="3" borderId="80" xfId="145" applyFont="1" applyFill="1" applyBorder="1" applyAlignment="1">
      <alignment horizontal="center" vertical="center"/>
    </xf>
    <xf numFmtId="4" fontId="54" fillId="26" borderId="143" xfId="145" applyNumberFormat="1" applyFont="1" applyFill="1" applyBorder="1" applyAlignment="1">
      <alignment vertical="center"/>
    </xf>
    <xf numFmtId="0" fontId="52" fillId="3" borderId="21" xfId="145" applyFont="1" applyFill="1" applyBorder="1" applyAlignment="1">
      <alignment vertical="center" wrapText="1"/>
    </xf>
    <xf numFmtId="0" fontId="52" fillId="3" borderId="76" xfId="145" applyFont="1" applyFill="1" applyBorder="1" applyAlignment="1">
      <alignment horizontal="center" vertical="center" wrapText="1"/>
    </xf>
    <xf numFmtId="0" fontId="52" fillId="3" borderId="95" xfId="145" applyFont="1" applyFill="1" applyBorder="1" applyAlignment="1">
      <alignment horizontal="center" vertical="center"/>
    </xf>
    <xf numFmtId="4" fontId="54" fillId="26" borderId="144" xfId="145" applyNumberFormat="1" applyFont="1" applyFill="1" applyBorder="1" applyAlignment="1">
      <alignment vertical="center"/>
    </xf>
    <xf numFmtId="0" fontId="52" fillId="3" borderId="95" xfId="145" applyFont="1" applyFill="1" applyBorder="1" applyAlignment="1">
      <alignment vertical="center" wrapText="1"/>
    </xf>
    <xf numFmtId="43" fontId="30" fillId="33" borderId="18" xfId="1" applyFont="1" applyFill="1" applyBorder="1" applyAlignment="1">
      <alignment vertical="center"/>
    </xf>
    <xf numFmtId="0" fontId="30" fillId="33" borderId="18" xfId="9" applyFont="1" applyFill="1" applyBorder="1" applyAlignment="1">
      <alignment horizontal="center" vertical="center"/>
    </xf>
    <xf numFmtId="4" fontId="30" fillId="3" borderId="18" xfId="148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64" fontId="30" fillId="0" borderId="0" xfId="190" applyFont="1" applyFill="1" applyBorder="1" applyAlignment="1">
      <alignment horizontal="center" vertical="center" wrapText="1"/>
    </xf>
    <xf numFmtId="164" fontId="30" fillId="0" borderId="0" xfId="190" applyFont="1" applyBorder="1" applyAlignment="1">
      <alignment horizontal="center" vertical="center" wrapText="1"/>
    </xf>
    <xf numFmtId="0" fontId="30" fillId="3" borderId="0" xfId="0" applyFont="1" applyFill="1" applyAlignment="1">
      <alignment horizontal="center" vertical="center"/>
    </xf>
    <xf numFmtId="0" fontId="32" fillId="3" borderId="0" xfId="145" applyFont="1" applyFill="1" applyAlignment="1">
      <alignment horizontal="center" vertical="center"/>
    </xf>
    <xf numFmtId="2" fontId="30" fillId="0" borderId="18" xfId="200" quotePrefix="1" applyNumberFormat="1" applyFont="1" applyBorder="1" applyAlignment="1">
      <alignment horizontal="center" vertical="center"/>
    </xf>
    <xf numFmtId="1" fontId="30" fillId="0" borderId="40" xfId="200" applyNumberFormat="1" applyFont="1" applyBorder="1" applyAlignment="1">
      <alignment horizontal="center" vertical="center"/>
    </xf>
    <xf numFmtId="2" fontId="30" fillId="0" borderId="40" xfId="200" applyNumberFormat="1" applyFont="1" applyBorder="1" applyAlignment="1">
      <alignment horizontal="center" vertical="center"/>
    </xf>
    <xf numFmtId="2" fontId="30" fillId="3" borderId="40" xfId="0" applyNumberFormat="1" applyFont="1" applyFill="1" applyBorder="1" applyAlignment="1">
      <alignment horizontal="center" vertical="center"/>
    </xf>
    <xf numFmtId="2" fontId="30" fillId="3" borderId="149" xfId="0" applyNumberFormat="1" applyFont="1" applyFill="1" applyBorder="1" applyAlignment="1">
      <alignment horizontal="center" vertical="center"/>
    </xf>
    <xf numFmtId="175" fontId="35" fillId="3" borderId="17" xfId="9" applyNumberFormat="1" applyFont="1" applyFill="1" applyBorder="1" applyAlignment="1">
      <alignment horizontal="center" vertical="center"/>
    </xf>
    <xf numFmtId="0" fontId="35" fillId="3" borderId="20" xfId="9" quotePrefix="1" applyFont="1" applyFill="1" applyBorder="1" applyAlignment="1">
      <alignment vertical="center"/>
    </xf>
    <xf numFmtId="0" fontId="35" fillId="3" borderId="21" xfId="9" applyFont="1" applyFill="1" applyBorder="1" applyAlignment="1">
      <alignment vertical="center"/>
    </xf>
    <xf numFmtId="0" fontId="35" fillId="3" borderId="22" xfId="9" applyFont="1" applyFill="1" applyBorder="1" applyAlignment="1">
      <alignment vertical="center"/>
    </xf>
    <xf numFmtId="0" fontId="35" fillId="3" borderId="18" xfId="9" applyFont="1" applyFill="1" applyBorder="1" applyAlignment="1">
      <alignment horizontal="center" vertical="center"/>
    </xf>
    <xf numFmtId="4" fontId="1" fillId="3" borderId="18" xfId="26" applyNumberFormat="1" applyFont="1" applyFill="1" applyBorder="1" applyAlignment="1">
      <alignment vertical="center"/>
    </xf>
    <xf numFmtId="175" fontId="35" fillId="3" borderId="17" xfId="9" quotePrefix="1" applyNumberFormat="1" applyFont="1" applyFill="1" applyBorder="1" applyAlignment="1">
      <alignment horizontal="center" vertical="center"/>
    </xf>
    <xf numFmtId="0" fontId="1" fillId="3" borderId="20" xfId="9" quotePrefix="1" applyFont="1" applyFill="1" applyBorder="1" applyAlignment="1">
      <alignment vertical="center"/>
    </xf>
    <xf numFmtId="0" fontId="1" fillId="3" borderId="21" xfId="9" applyFont="1" applyFill="1" applyBorder="1" applyAlignment="1">
      <alignment vertical="center"/>
    </xf>
    <xf numFmtId="0" fontId="1" fillId="3" borderId="21" xfId="9" applyFont="1" applyFill="1" applyBorder="1" applyAlignment="1" applyProtection="1">
      <alignment vertical="center"/>
      <protection locked="0"/>
    </xf>
    <xf numFmtId="0" fontId="1" fillId="3" borderId="22" xfId="9" applyFont="1" applyFill="1" applyBorder="1" applyAlignment="1" applyProtection="1">
      <alignment vertical="center"/>
      <protection locked="0"/>
    </xf>
    <xf numFmtId="0" fontId="1" fillId="3" borderId="18" xfId="9" applyFont="1" applyFill="1" applyBorder="1" applyAlignment="1">
      <alignment horizontal="center" vertical="center"/>
    </xf>
    <xf numFmtId="175" fontId="1" fillId="3" borderId="17" xfId="9" quotePrefix="1" applyNumberFormat="1" applyFont="1" applyFill="1" applyBorder="1" applyAlignment="1">
      <alignment horizontal="center" vertical="center"/>
    </xf>
    <xf numFmtId="0" fontId="35" fillId="3" borderId="21" xfId="9" quotePrefix="1" applyFont="1" applyFill="1" applyBorder="1" applyAlignment="1">
      <alignment vertical="center"/>
    </xf>
    <xf numFmtId="0" fontId="1" fillId="33" borderId="18" xfId="9" applyFont="1" applyFill="1" applyBorder="1" applyAlignment="1">
      <alignment horizontal="center" vertical="center"/>
    </xf>
    <xf numFmtId="4" fontId="1" fillId="33" borderId="18" xfId="26" applyNumberFormat="1" applyFont="1" applyFill="1" applyBorder="1" applyAlignment="1">
      <alignment vertical="center"/>
    </xf>
    <xf numFmtId="0" fontId="1" fillId="34" borderId="18" xfId="9" applyFont="1" applyFill="1" applyBorder="1" applyAlignment="1">
      <alignment horizontal="center" vertical="center"/>
    </xf>
    <xf numFmtId="4" fontId="1" fillId="34" borderId="18" xfId="26" applyNumberFormat="1" applyFont="1" applyFill="1" applyBorder="1" applyAlignment="1">
      <alignment vertical="center"/>
    </xf>
    <xf numFmtId="4" fontId="1" fillId="3" borderId="18" xfId="148" applyNumberFormat="1" applyFont="1" applyFill="1" applyBorder="1" applyAlignment="1">
      <alignment vertical="center"/>
    </xf>
    <xf numFmtId="175" fontId="1" fillId="3" borderId="26" xfId="9" quotePrefix="1" applyNumberFormat="1" applyFont="1" applyFill="1" applyBorder="1" applyAlignment="1">
      <alignment horizontal="center" vertical="center"/>
    </xf>
    <xf numFmtId="0" fontId="1" fillId="3" borderId="23" xfId="9" quotePrefix="1" applyFont="1" applyFill="1" applyBorder="1" applyAlignment="1">
      <alignment vertical="center"/>
    </xf>
    <xf numFmtId="0" fontId="1" fillId="3" borderId="24" xfId="9" applyFont="1" applyFill="1" applyBorder="1" applyAlignment="1">
      <alignment vertical="center"/>
    </xf>
    <xf numFmtId="0" fontId="1" fillId="3" borderId="27" xfId="9" applyFont="1" applyFill="1" applyBorder="1" applyAlignment="1">
      <alignment horizontal="center" vertical="center"/>
    </xf>
    <xf numFmtId="4" fontId="1" fillId="3" borderId="27" xfId="26" applyNumberFormat="1" applyFont="1" applyFill="1" applyBorder="1" applyAlignment="1">
      <alignment vertical="center"/>
    </xf>
    <xf numFmtId="175" fontId="35" fillId="3" borderId="39" xfId="9" quotePrefix="1" applyNumberFormat="1" applyFont="1" applyFill="1" applyBorder="1" applyAlignment="1">
      <alignment horizontal="center" vertical="center"/>
    </xf>
    <xf numFmtId="0" fontId="35" fillId="3" borderId="42" xfId="9" quotePrefix="1" applyFont="1" applyFill="1" applyBorder="1" applyAlignment="1">
      <alignment vertical="center"/>
    </xf>
    <xf numFmtId="0" fontId="35" fillId="3" borderId="41" xfId="9" applyFont="1" applyFill="1" applyBorder="1" applyAlignment="1">
      <alignment vertical="center"/>
    </xf>
    <xf numFmtId="0" fontId="35" fillId="3" borderId="41" xfId="9" quotePrefix="1" applyFont="1" applyFill="1" applyBorder="1" applyAlignment="1">
      <alignment vertical="center"/>
    </xf>
    <xf numFmtId="0" fontId="35" fillId="3" borderId="43" xfId="9" applyFont="1" applyFill="1" applyBorder="1" applyAlignment="1">
      <alignment vertical="center"/>
    </xf>
    <xf numFmtId="0" fontId="35" fillId="3" borderId="40" xfId="9" applyFont="1" applyFill="1" applyBorder="1" applyAlignment="1">
      <alignment horizontal="center" vertical="center"/>
    </xf>
    <xf numFmtId="4" fontId="1" fillId="3" borderId="40" xfId="26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3" borderId="0" xfId="0" applyNumberFormat="1" applyFont="1" applyFill="1" applyAlignment="1">
      <alignment vertical="center"/>
    </xf>
    <xf numFmtId="1" fontId="30" fillId="3" borderId="61" xfId="0" applyNumberFormat="1" applyFont="1" applyFill="1" applyBorder="1" applyAlignment="1">
      <alignment horizontal="center" vertical="center"/>
    </xf>
    <xf numFmtId="4" fontId="31" fillId="26" borderId="65" xfId="200" applyNumberFormat="1" applyFont="1" applyFill="1" applyBorder="1" applyAlignment="1">
      <alignment horizontal="center" vertical="center" wrapText="1"/>
    </xf>
    <xf numFmtId="4" fontId="31" fillId="26" borderId="66" xfId="200" applyNumberFormat="1" applyFont="1" applyFill="1" applyBorder="1" applyAlignment="1">
      <alignment horizontal="center" vertical="center"/>
    </xf>
    <xf numFmtId="4" fontId="30" fillId="0" borderId="76" xfId="200" quotePrefix="1" applyNumberFormat="1" applyFont="1" applyBorder="1" applyAlignment="1">
      <alignment horizontal="left" vertical="center" wrapText="1"/>
    </xf>
    <xf numFmtId="4" fontId="30" fillId="0" borderId="95" xfId="200" quotePrefix="1" applyNumberFormat="1" applyFont="1" applyBorder="1" applyAlignment="1">
      <alignment horizontal="left" vertical="center" wrapText="1"/>
    </xf>
    <xf numFmtId="4" fontId="30" fillId="0" borderId="77" xfId="200" quotePrefix="1" applyNumberFormat="1" applyFont="1" applyBorder="1" applyAlignment="1">
      <alignment horizontal="left" vertical="center" wrapText="1"/>
    </xf>
    <xf numFmtId="2" fontId="30" fillId="0" borderId="63" xfId="200" applyNumberFormat="1" applyFont="1" applyBorder="1" applyAlignment="1">
      <alignment horizontal="center" vertical="center"/>
    </xf>
    <xf numFmtId="176" fontId="30" fillId="0" borderId="18" xfId="200" applyNumberFormat="1" applyFont="1" applyBorder="1" applyAlignment="1">
      <alignment horizontal="center" vertical="center"/>
    </xf>
    <xf numFmtId="4" fontId="30" fillId="0" borderId="61" xfId="200" applyNumberFormat="1" applyFont="1" applyBorder="1" applyAlignment="1">
      <alignment horizontal="center" vertical="center"/>
    </xf>
    <xf numFmtId="4" fontId="31" fillId="0" borderId="64" xfId="200" applyNumberFormat="1" applyFont="1" applyBorder="1" applyAlignment="1">
      <alignment horizontal="center" vertical="center"/>
    </xf>
    <xf numFmtId="0" fontId="36" fillId="26" borderId="15" xfId="0" applyFont="1" applyFill="1" applyBorder="1" applyAlignment="1">
      <alignment horizontal="left" vertical="center"/>
    </xf>
    <xf numFmtId="0" fontId="36" fillId="26" borderId="13" xfId="0" applyFont="1" applyFill="1" applyBorder="1" applyAlignment="1">
      <alignment horizontal="left" vertical="center"/>
    </xf>
    <xf numFmtId="0" fontId="36" fillId="26" borderId="14" xfId="0" applyFont="1" applyFill="1" applyBorder="1" applyAlignment="1">
      <alignment horizontal="left" vertical="center"/>
    </xf>
    <xf numFmtId="0" fontId="49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26" borderId="15" xfId="0" applyFont="1" applyFill="1" applyBorder="1" applyAlignment="1">
      <alignment horizontal="left" vertical="center" wrapText="1"/>
    </xf>
    <xf numFmtId="4" fontId="36" fillId="26" borderId="15" xfId="0" applyNumberFormat="1" applyFont="1" applyFill="1" applyBorder="1" applyAlignment="1">
      <alignment horizontal="center" vertical="center"/>
    </xf>
    <xf numFmtId="4" fontId="36" fillId="26" borderId="13" xfId="0" applyNumberFormat="1" applyFont="1" applyFill="1" applyBorder="1" applyAlignment="1">
      <alignment horizontal="center" vertical="center"/>
    </xf>
    <xf numFmtId="4" fontId="36" fillId="26" borderId="14" xfId="0" applyNumberFormat="1" applyFont="1" applyFill="1" applyBorder="1" applyAlignment="1">
      <alignment horizontal="center" vertical="center"/>
    </xf>
    <xf numFmtId="10" fontId="36" fillId="26" borderId="15" xfId="144" applyNumberFormat="1" applyFont="1" applyFill="1" applyBorder="1" applyAlignment="1">
      <alignment horizontal="center" vertical="center"/>
    </xf>
    <xf numFmtId="10" fontId="36" fillId="26" borderId="13" xfId="144" applyNumberFormat="1" applyFont="1" applyFill="1" applyBorder="1" applyAlignment="1">
      <alignment horizontal="center" vertical="center"/>
    </xf>
    <xf numFmtId="10" fontId="36" fillId="26" borderId="14" xfId="144" applyNumberFormat="1" applyFont="1" applyFill="1" applyBorder="1" applyAlignment="1">
      <alignment horizontal="center" vertical="center"/>
    </xf>
    <xf numFmtId="10" fontId="36" fillId="26" borderId="15" xfId="144" quotePrefix="1" applyNumberFormat="1" applyFont="1" applyFill="1" applyBorder="1" applyAlignment="1">
      <alignment horizontal="center" vertical="center"/>
    </xf>
    <xf numFmtId="14" fontId="36" fillId="26" borderId="15" xfId="0" quotePrefix="1" applyNumberFormat="1" applyFont="1" applyFill="1" applyBorder="1" applyAlignment="1">
      <alignment horizontal="center" vertical="center"/>
    </xf>
    <xf numFmtId="0" fontId="36" fillId="26" borderId="13" xfId="0" applyFont="1" applyFill="1" applyBorder="1" applyAlignment="1">
      <alignment horizontal="center" vertical="center"/>
    </xf>
    <xf numFmtId="0" fontId="36" fillId="26" borderId="14" xfId="0" applyFont="1" applyFill="1" applyBorder="1" applyAlignment="1">
      <alignment horizontal="center" vertical="center"/>
    </xf>
    <xf numFmtId="0" fontId="36" fillId="26" borderId="15" xfId="0" quotePrefix="1" applyFont="1" applyFill="1" applyBorder="1" applyAlignment="1">
      <alignment horizontal="center" vertical="center"/>
    </xf>
    <xf numFmtId="0" fontId="1" fillId="3" borderId="21" xfId="9" applyFont="1" applyFill="1" applyBorder="1" applyAlignment="1" applyProtection="1">
      <alignment horizontal="justify" vertical="center"/>
      <protection locked="0"/>
    </xf>
    <xf numFmtId="0" fontId="1" fillId="3" borderId="22" xfId="9" applyFont="1" applyFill="1" applyBorder="1" applyAlignment="1" applyProtection="1">
      <alignment horizontal="justify" vertical="center"/>
      <protection locked="0"/>
    </xf>
    <xf numFmtId="0" fontId="1" fillId="34" borderId="21" xfId="9" applyFont="1" applyFill="1" applyBorder="1" applyAlignment="1" applyProtection="1">
      <alignment horizontal="justify" vertical="center"/>
      <protection locked="0"/>
    </xf>
    <xf numFmtId="0" fontId="1" fillId="34" borderId="22" xfId="9" applyFont="1" applyFill="1" applyBorder="1" applyAlignment="1" applyProtection="1">
      <alignment horizontal="justify" vertical="center"/>
      <protection locked="0"/>
    </xf>
    <xf numFmtId="0" fontId="1" fillId="33" borderId="21" xfId="9" applyFont="1" applyFill="1" applyBorder="1" applyAlignment="1" applyProtection="1">
      <alignment horizontal="justify" vertical="center"/>
      <protection locked="0"/>
    </xf>
    <xf numFmtId="0" fontId="1" fillId="33" borderId="22" xfId="9" applyFont="1" applyFill="1" applyBorder="1" applyAlignment="1" applyProtection="1">
      <alignment horizontal="justify" vertical="center"/>
      <protection locked="0"/>
    </xf>
    <xf numFmtId="0" fontId="1" fillId="3" borderId="24" xfId="9" applyFont="1" applyFill="1" applyBorder="1" applyAlignment="1" applyProtection="1">
      <alignment horizontal="justify" vertical="center"/>
      <protection locked="0"/>
    </xf>
    <xf numFmtId="0" fontId="1" fillId="3" borderId="25" xfId="9" applyFont="1" applyFill="1" applyBorder="1" applyAlignment="1" applyProtection="1">
      <alignment horizontal="justify" vertical="center"/>
      <protection locked="0"/>
    </xf>
    <xf numFmtId="0" fontId="31" fillId="27" borderId="29" xfId="8" applyFont="1" applyFill="1" applyBorder="1" applyAlignment="1">
      <alignment horizontal="center" vertical="center"/>
    </xf>
    <xf numFmtId="0" fontId="31" fillId="27" borderId="32" xfId="8" applyFont="1" applyFill="1" applyBorder="1" applyAlignment="1">
      <alignment horizontal="center" vertical="center"/>
    </xf>
    <xf numFmtId="0" fontId="31" fillId="27" borderId="30" xfId="8" applyFont="1" applyFill="1" applyBorder="1" applyAlignment="1">
      <alignment horizontal="center" vertical="center"/>
    </xf>
    <xf numFmtId="0" fontId="31" fillId="27" borderId="33" xfId="8" applyFont="1" applyFill="1" applyBorder="1" applyAlignment="1">
      <alignment horizontal="center" vertical="center"/>
    </xf>
    <xf numFmtId="4" fontId="31" fillId="27" borderId="37" xfId="26" applyNumberFormat="1" applyFont="1" applyFill="1" applyBorder="1" applyAlignment="1">
      <alignment horizontal="center" vertical="center"/>
    </xf>
    <xf numFmtId="4" fontId="31" fillId="27" borderId="36" xfId="26" applyNumberFormat="1" applyFont="1" applyFill="1" applyBorder="1" applyAlignment="1">
      <alignment horizontal="center" vertical="center"/>
    </xf>
    <xf numFmtId="4" fontId="31" fillId="27" borderId="31" xfId="26" applyNumberFormat="1" applyFont="1" applyFill="1" applyBorder="1" applyAlignment="1">
      <alignment horizontal="center" vertical="center"/>
    </xf>
    <xf numFmtId="4" fontId="31" fillId="27" borderId="34" xfId="26" applyNumberFormat="1" applyFont="1" applyFill="1" applyBorder="1" applyAlignment="1">
      <alignment horizontal="center" vertical="center"/>
    </xf>
    <xf numFmtId="4" fontId="31" fillId="27" borderId="37" xfId="26" applyNumberFormat="1" applyFont="1" applyFill="1" applyBorder="1" applyAlignment="1">
      <alignment horizontal="center" vertical="center" wrapText="1"/>
    </xf>
    <xf numFmtId="0" fontId="30" fillId="3" borderId="21" xfId="9" applyFont="1" applyFill="1" applyBorder="1" applyAlignment="1" applyProtection="1">
      <alignment horizontal="justify" vertical="center"/>
      <protection locked="0"/>
    </xf>
    <xf numFmtId="0" fontId="30" fillId="3" borderId="22" xfId="9" applyFont="1" applyFill="1" applyBorder="1" applyAlignment="1" applyProtection="1">
      <alignment horizontal="justify" vertical="center"/>
      <protection locked="0"/>
    </xf>
    <xf numFmtId="0" fontId="30" fillId="33" borderId="21" xfId="9" applyFont="1" applyFill="1" applyBorder="1" applyAlignment="1" applyProtection="1">
      <alignment horizontal="justify" vertical="center"/>
      <protection locked="0"/>
    </xf>
    <xf numFmtId="0" fontId="30" fillId="33" borderId="22" xfId="9" applyFont="1" applyFill="1" applyBorder="1" applyAlignment="1" applyProtection="1">
      <alignment horizontal="justify" vertical="center"/>
      <protection locked="0"/>
    </xf>
    <xf numFmtId="0" fontId="1" fillId="3" borderId="21" xfId="9" applyFont="1" applyFill="1" applyBorder="1" applyAlignment="1" applyProtection="1">
      <alignment horizontal="justify" vertical="center" wrapText="1"/>
      <protection locked="0"/>
    </xf>
    <xf numFmtId="2" fontId="30" fillId="3" borderId="21" xfId="9" applyNumberFormat="1" applyFont="1" applyFill="1" applyBorder="1" applyAlignment="1" applyProtection="1">
      <alignment horizontal="justify" vertical="center"/>
      <protection locked="0"/>
    </xf>
    <xf numFmtId="4" fontId="30" fillId="0" borderId="57" xfId="200" quotePrefix="1" applyNumberFormat="1" applyFont="1" applyBorder="1" applyAlignment="1">
      <alignment horizontal="center" vertical="center" wrapText="1"/>
    </xf>
    <xf numFmtId="4" fontId="30" fillId="0" borderId="58" xfId="200" quotePrefix="1" applyNumberFormat="1" applyFont="1" applyBorder="1" applyAlignment="1">
      <alignment horizontal="center" vertical="center"/>
    </xf>
    <xf numFmtId="4" fontId="31" fillId="26" borderId="71" xfId="200" quotePrefix="1" applyNumberFormat="1" applyFont="1" applyFill="1" applyBorder="1" applyAlignment="1">
      <alignment horizontal="center" vertical="center" wrapText="1"/>
    </xf>
    <xf numFmtId="4" fontId="31" fillId="26" borderId="72" xfId="200" quotePrefix="1" applyNumberFormat="1" applyFont="1" applyFill="1" applyBorder="1" applyAlignment="1">
      <alignment horizontal="center" vertical="center" wrapText="1"/>
    </xf>
    <xf numFmtId="4" fontId="31" fillId="26" borderId="46" xfId="200" quotePrefix="1" applyNumberFormat="1" applyFont="1" applyFill="1" applyBorder="1" applyAlignment="1">
      <alignment horizontal="center" vertical="center"/>
    </xf>
    <xf numFmtId="4" fontId="31" fillId="26" borderId="47" xfId="200" quotePrefix="1" applyNumberFormat="1" applyFont="1" applyFill="1" applyBorder="1" applyAlignment="1">
      <alignment horizontal="center" vertical="center"/>
    </xf>
    <xf numFmtId="4" fontId="31" fillId="26" borderId="49" xfId="200" quotePrefix="1" applyNumberFormat="1" applyFont="1" applyFill="1" applyBorder="1" applyAlignment="1">
      <alignment horizontal="center" vertical="center"/>
    </xf>
    <xf numFmtId="4" fontId="31" fillId="26" borderId="50" xfId="200" quotePrefix="1" applyNumberFormat="1" applyFont="1" applyFill="1" applyBorder="1" applyAlignment="1">
      <alignment horizontal="center" vertical="center"/>
    </xf>
    <xf numFmtId="4" fontId="31" fillId="26" borderId="52" xfId="200" quotePrefix="1" applyNumberFormat="1" applyFont="1" applyFill="1" applyBorder="1" applyAlignment="1">
      <alignment horizontal="center" vertical="center"/>
    </xf>
    <xf numFmtId="4" fontId="31" fillId="26" borderId="53" xfId="200" quotePrefix="1" applyNumberFormat="1" applyFont="1" applyFill="1" applyBorder="1" applyAlignment="1">
      <alignment horizontal="center" vertical="center"/>
    </xf>
    <xf numFmtId="4" fontId="31" fillId="26" borderId="73" xfId="200" applyNumberFormat="1" applyFont="1" applyFill="1" applyBorder="1" applyAlignment="1">
      <alignment horizontal="center" vertical="center" wrapText="1"/>
    </xf>
    <xf numFmtId="4" fontId="31" fillId="26" borderId="35" xfId="200" applyNumberFormat="1" applyFont="1" applyFill="1" applyBorder="1" applyAlignment="1">
      <alignment horizontal="center" vertical="center" wrapText="1"/>
    </xf>
    <xf numFmtId="4" fontId="31" fillId="26" borderId="72" xfId="200" applyNumberFormat="1" applyFont="1" applyFill="1" applyBorder="1" applyAlignment="1">
      <alignment horizontal="center" vertical="center" wrapText="1"/>
    </xf>
    <xf numFmtId="4" fontId="31" fillId="26" borderId="47" xfId="200" applyNumberFormat="1" applyFont="1" applyFill="1" applyBorder="1" applyAlignment="1">
      <alignment horizontal="center" vertical="center" wrapText="1"/>
    </xf>
    <xf numFmtId="4" fontId="31" fillId="26" borderId="50" xfId="200" applyNumberFormat="1" applyFont="1" applyFill="1" applyBorder="1" applyAlignment="1">
      <alignment horizontal="center" vertical="center" wrapText="1"/>
    </xf>
    <xf numFmtId="4" fontId="31" fillId="26" borderId="55" xfId="200" quotePrefix="1" applyNumberFormat="1" applyFont="1" applyFill="1" applyBorder="1" applyAlignment="1">
      <alignment horizontal="center" vertical="center" wrapText="1"/>
    </xf>
    <xf numFmtId="4" fontId="31" fillId="26" borderId="70" xfId="200" quotePrefix="1" applyNumberFormat="1" applyFont="1" applyFill="1" applyBorder="1" applyAlignment="1">
      <alignment horizontal="center" vertical="center" wrapText="1"/>
    </xf>
    <xf numFmtId="4" fontId="31" fillId="26" borderId="56" xfId="200" quotePrefix="1" applyNumberFormat="1" applyFont="1" applyFill="1" applyBorder="1" applyAlignment="1">
      <alignment horizontal="center" vertical="center" wrapText="1"/>
    </xf>
    <xf numFmtId="4" fontId="31" fillId="26" borderId="48" xfId="200" applyNumberFormat="1" applyFont="1" applyFill="1" applyBorder="1" applyAlignment="1">
      <alignment horizontal="center" vertical="center" wrapText="1"/>
    </xf>
    <xf numFmtId="4" fontId="31" fillId="26" borderId="51" xfId="200" applyNumberFormat="1" applyFont="1" applyFill="1" applyBorder="1" applyAlignment="1">
      <alignment horizontal="center" vertical="center" wrapText="1"/>
    </xf>
    <xf numFmtId="4" fontId="30" fillId="0" borderId="60" xfId="200" quotePrefix="1" applyNumberFormat="1" applyFont="1" applyBorder="1" applyAlignment="1">
      <alignment horizontal="center" vertical="center" wrapText="1"/>
    </xf>
    <xf numFmtId="4" fontId="30" fillId="0" borderId="18" xfId="200" quotePrefix="1" applyNumberFormat="1" applyFont="1" applyBorder="1" applyAlignment="1">
      <alignment horizontal="center" vertical="center"/>
    </xf>
    <xf numFmtId="2" fontId="30" fillId="0" borderId="76" xfId="200" applyNumberFormat="1" applyFont="1" applyBorder="1" applyAlignment="1">
      <alignment horizontal="right" vertical="center"/>
    </xf>
    <xf numFmtId="2" fontId="30" fillId="0" borderId="95" xfId="200" applyNumberFormat="1" applyFont="1" applyBorder="1" applyAlignment="1">
      <alignment horizontal="right" vertical="center"/>
    </xf>
    <xf numFmtId="2" fontId="30" fillId="0" borderId="77" xfId="200" applyNumberFormat="1" applyFont="1" applyBorder="1" applyAlignment="1">
      <alignment horizontal="right" vertical="center"/>
    </xf>
    <xf numFmtId="4" fontId="31" fillId="26" borderId="67" xfId="200" quotePrefix="1" applyNumberFormat="1" applyFont="1" applyFill="1" applyBorder="1" applyAlignment="1">
      <alignment horizontal="center" vertical="center"/>
    </xf>
    <xf numFmtId="4" fontId="31" fillId="26" borderId="68" xfId="200" quotePrefix="1" applyNumberFormat="1" applyFont="1" applyFill="1" applyBorder="1" applyAlignment="1">
      <alignment horizontal="center" vertical="center"/>
    </xf>
    <xf numFmtId="4" fontId="31" fillId="26" borderId="69" xfId="200" quotePrefix="1" applyNumberFormat="1" applyFont="1" applyFill="1" applyBorder="1" applyAlignment="1">
      <alignment horizontal="center" vertical="center"/>
    </xf>
    <xf numFmtId="4" fontId="30" fillId="0" borderId="0" xfId="200" quotePrefix="1" applyNumberFormat="1" applyFont="1" applyAlignment="1">
      <alignment horizontal="center" vertical="center"/>
    </xf>
    <xf numFmtId="4" fontId="30" fillId="0" borderId="62" xfId="200" quotePrefix="1" applyNumberFormat="1" applyFont="1" applyBorder="1" applyAlignment="1">
      <alignment horizontal="center" vertical="center" wrapText="1"/>
    </xf>
    <xf numFmtId="4" fontId="30" fillId="0" borderId="63" xfId="200" quotePrefix="1" applyNumberFormat="1" applyFont="1" applyBorder="1" applyAlignment="1">
      <alignment horizontal="center" vertical="center"/>
    </xf>
    <xf numFmtId="4" fontId="31" fillId="26" borderId="47" xfId="200" quotePrefix="1" applyNumberFormat="1" applyFont="1" applyFill="1" applyBorder="1" applyAlignment="1">
      <alignment horizontal="center" vertical="center" wrapText="1"/>
    </xf>
    <xf numFmtId="4" fontId="31" fillId="26" borderId="145" xfId="200" applyNumberFormat="1" applyFont="1" applyFill="1" applyBorder="1" applyAlignment="1">
      <alignment horizontal="center" vertical="center" wrapText="1"/>
    </xf>
    <xf numFmtId="4" fontId="31" fillId="26" borderId="86" xfId="200" applyNumberFormat="1" applyFont="1" applyFill="1" applyBorder="1" applyAlignment="1">
      <alignment horizontal="center" vertical="center" wrapText="1"/>
    </xf>
    <xf numFmtId="4" fontId="31" fillId="26" borderId="146" xfId="200" applyNumberFormat="1" applyFont="1" applyFill="1" applyBorder="1" applyAlignment="1">
      <alignment horizontal="center" vertical="center" wrapText="1"/>
    </xf>
    <xf numFmtId="4" fontId="31" fillId="26" borderId="147" xfId="200" applyNumberFormat="1" applyFont="1" applyFill="1" applyBorder="1" applyAlignment="1">
      <alignment horizontal="center" vertical="center" wrapText="1"/>
    </xf>
    <xf numFmtId="4" fontId="31" fillId="26" borderId="47" xfId="200" applyNumberFormat="1" applyFont="1" applyFill="1" applyBorder="1" applyAlignment="1">
      <alignment horizontal="center" vertical="center"/>
    </xf>
    <xf numFmtId="4" fontId="31" fillId="26" borderId="48" xfId="200" quotePrefix="1" applyNumberFormat="1" applyFont="1" applyFill="1" applyBorder="1" applyAlignment="1">
      <alignment horizontal="center" vertical="center" wrapText="1"/>
    </xf>
    <xf numFmtId="4" fontId="31" fillId="26" borderId="51" xfId="200" quotePrefix="1" applyNumberFormat="1" applyFont="1" applyFill="1" applyBorder="1" applyAlignment="1">
      <alignment horizontal="center" vertical="center" wrapText="1"/>
    </xf>
    <xf numFmtId="4" fontId="31" fillId="26" borderId="54" xfId="200" quotePrefix="1" applyNumberFormat="1" applyFont="1" applyFill="1" applyBorder="1" applyAlignment="1">
      <alignment horizontal="center" vertical="center" wrapText="1"/>
    </xf>
    <xf numFmtId="4" fontId="31" fillId="26" borderId="50" xfId="200" applyNumberFormat="1" applyFont="1" applyFill="1" applyBorder="1" applyAlignment="1">
      <alignment horizontal="center" vertical="center"/>
    </xf>
    <xf numFmtId="4" fontId="31" fillId="26" borderId="74" xfId="200" applyNumberFormat="1" applyFont="1" applyFill="1" applyBorder="1" applyAlignment="1">
      <alignment horizontal="center" vertical="center"/>
    </xf>
    <xf numFmtId="4" fontId="31" fillId="26" borderId="75" xfId="200" applyNumberFormat="1" applyFont="1" applyFill="1" applyBorder="1" applyAlignment="1">
      <alignment horizontal="center" vertical="center"/>
    </xf>
    <xf numFmtId="4" fontId="30" fillId="0" borderId="148" xfId="200" quotePrefix="1" applyNumberFormat="1" applyFont="1" applyBorder="1" applyAlignment="1">
      <alignment horizontal="center" vertical="center" wrapText="1"/>
    </xf>
    <xf numFmtId="4" fontId="30" fillId="0" borderId="40" xfId="200" quotePrefix="1" applyNumberFormat="1" applyFont="1" applyBorder="1" applyAlignment="1">
      <alignment horizontal="center" vertical="center"/>
    </xf>
    <xf numFmtId="4" fontId="31" fillId="26" borderId="55" xfId="200" applyNumberFormat="1" applyFont="1" applyFill="1" applyBorder="1" applyAlignment="1">
      <alignment horizontal="center" vertical="center"/>
    </xf>
    <xf numFmtId="4" fontId="31" fillId="26" borderId="70" xfId="200" applyNumberFormat="1" applyFont="1" applyFill="1" applyBorder="1" applyAlignment="1">
      <alignment horizontal="center" vertical="center"/>
    </xf>
    <xf numFmtId="4" fontId="31" fillId="26" borderId="56" xfId="200" applyNumberFormat="1" applyFont="1" applyFill="1" applyBorder="1" applyAlignment="1">
      <alignment horizontal="center" vertical="center"/>
    </xf>
    <xf numFmtId="4" fontId="30" fillId="0" borderId="80" xfId="200" quotePrefix="1" applyNumberFormat="1" applyFont="1" applyBorder="1" applyAlignment="1">
      <alignment horizontal="left" vertical="center" wrapText="1"/>
    </xf>
    <xf numFmtId="4" fontId="30" fillId="0" borderId="21" xfId="200" quotePrefix="1" applyNumberFormat="1" applyFont="1" applyBorder="1" applyAlignment="1">
      <alignment horizontal="left" vertical="center" wrapText="1"/>
    </xf>
    <xf numFmtId="4" fontId="30" fillId="0" borderId="22" xfId="200" quotePrefix="1" applyNumberFormat="1" applyFont="1" applyBorder="1" applyAlignment="1">
      <alignment horizontal="left" vertical="center" wrapText="1"/>
    </xf>
    <xf numFmtId="4" fontId="30" fillId="0" borderId="118" xfId="200" quotePrefix="1" applyNumberFormat="1" applyFont="1" applyBorder="1" applyAlignment="1">
      <alignment horizontal="left" vertical="center" wrapText="1"/>
    </xf>
    <xf numFmtId="4" fontId="30" fillId="0" borderId="87" xfId="200" quotePrefix="1" applyNumberFormat="1" applyFont="1" applyBorder="1" applyAlignment="1">
      <alignment horizontal="left" vertical="center" wrapText="1"/>
    </xf>
    <xf numFmtId="4" fontId="30" fillId="0" borderId="79" xfId="200" quotePrefix="1" applyNumberFormat="1" applyFont="1" applyBorder="1" applyAlignment="1">
      <alignment horizontal="left" vertical="center" wrapText="1"/>
    </xf>
    <xf numFmtId="174" fontId="53" fillId="3" borderId="60" xfId="0" applyNumberFormat="1" applyFont="1" applyFill="1" applyBorder="1" applyAlignment="1">
      <alignment horizontal="left" vertical="center"/>
    </xf>
    <xf numFmtId="174" fontId="53" fillId="3" borderId="18" xfId="0" applyNumberFormat="1" applyFont="1" applyFill="1" applyBorder="1" applyAlignment="1">
      <alignment horizontal="left" vertical="center"/>
    </xf>
    <xf numFmtId="0" fontId="52" fillId="26" borderId="82" xfId="145" applyFont="1" applyFill="1" applyBorder="1" applyAlignment="1">
      <alignment horizontal="center" vertical="center"/>
    </xf>
    <xf numFmtId="0" fontId="52" fillId="26" borderId="65" xfId="145" applyFont="1" applyFill="1" applyBorder="1" applyAlignment="1">
      <alignment horizontal="center" vertical="center"/>
    </xf>
    <xf numFmtId="0" fontId="54" fillId="26" borderId="58" xfId="0" applyFont="1" applyFill="1" applyBorder="1" applyAlignment="1">
      <alignment horizontal="left" vertical="center"/>
    </xf>
    <xf numFmtId="0" fontId="54" fillId="26" borderId="78" xfId="0" applyFont="1" applyFill="1" applyBorder="1" applyAlignment="1">
      <alignment horizontal="left" vertical="center"/>
    </xf>
    <xf numFmtId="0" fontId="54" fillId="26" borderId="87" xfId="0" applyFont="1" applyFill="1" applyBorder="1" applyAlignment="1">
      <alignment horizontal="left" vertical="center"/>
    </xf>
    <xf numFmtId="0" fontId="54" fillId="26" borderId="79" xfId="0" applyFont="1" applyFill="1" applyBorder="1" applyAlignment="1">
      <alignment horizontal="left" vertical="center"/>
    </xf>
    <xf numFmtId="174" fontId="53" fillId="3" borderId="83" xfId="0" applyNumberFormat="1" applyFont="1" applyFill="1" applyBorder="1" applyAlignment="1">
      <alignment horizontal="left" vertical="center"/>
    </xf>
    <xf numFmtId="174" fontId="53" fillId="3" borderId="45" xfId="0" applyNumberFormat="1" applyFont="1" applyFill="1" applyBorder="1" applyAlignment="1">
      <alignment horizontal="left" vertical="center"/>
    </xf>
    <xf numFmtId="4" fontId="55" fillId="26" borderId="82" xfId="0" applyNumberFormat="1" applyFont="1" applyFill="1" applyBorder="1" applyAlignment="1">
      <alignment horizontal="center" vertical="center"/>
    </xf>
    <xf numFmtId="4" fontId="55" fillId="26" borderId="65" xfId="0" applyNumberFormat="1" applyFont="1" applyFill="1" applyBorder="1" applyAlignment="1">
      <alignment horizontal="center" vertical="center"/>
    </xf>
    <xf numFmtId="0" fontId="54" fillId="26" borderId="78" xfId="0" applyFont="1" applyFill="1" applyBorder="1" applyAlignment="1">
      <alignment horizontal="center" vertical="center"/>
    </xf>
    <xf numFmtId="0" fontId="54" fillId="26" borderId="87" xfId="0" applyFont="1" applyFill="1" applyBorder="1" applyAlignment="1">
      <alignment horizontal="center" vertical="center"/>
    </xf>
    <xf numFmtId="0" fontId="54" fillId="26" borderId="79" xfId="0" applyFont="1" applyFill="1" applyBorder="1" applyAlignment="1">
      <alignment horizontal="center" vertical="center"/>
    </xf>
    <xf numFmtId="0" fontId="54" fillId="26" borderId="59" xfId="0" applyFont="1" applyFill="1" applyBorder="1" applyAlignment="1">
      <alignment horizontal="left" vertical="center"/>
    </xf>
    <xf numFmtId="0" fontId="55" fillId="3" borderId="84" xfId="0" applyFont="1" applyFill="1" applyBorder="1" applyAlignment="1">
      <alignment horizontal="center" vertical="center"/>
    </xf>
    <xf numFmtId="0" fontId="55" fillId="3" borderId="85" xfId="0" applyFont="1" applyFill="1" applyBorder="1" applyAlignment="1">
      <alignment horizontal="center" vertical="center"/>
    </xf>
    <xf numFmtId="0" fontId="55" fillId="3" borderId="86" xfId="0" applyFont="1" applyFill="1" applyBorder="1" applyAlignment="1">
      <alignment horizontal="center" vertical="center"/>
    </xf>
    <xf numFmtId="0" fontId="55" fillId="3" borderId="89" xfId="0" applyFont="1" applyFill="1" applyBorder="1" applyAlignment="1">
      <alignment horizontal="center" vertical="center"/>
    </xf>
    <xf numFmtId="0" fontId="55" fillId="3" borderId="0" xfId="0" applyFont="1" applyFill="1" applyAlignment="1">
      <alignment horizontal="center" vertical="center"/>
    </xf>
    <xf numFmtId="0" fontId="55" fillId="3" borderId="38" xfId="0" applyFont="1" applyFill="1" applyBorder="1" applyAlignment="1">
      <alignment horizontal="center" vertical="center"/>
    </xf>
    <xf numFmtId="0" fontId="55" fillId="3" borderId="91" xfId="0" applyFont="1" applyFill="1" applyBorder="1" applyAlignment="1">
      <alignment horizontal="center" vertical="center"/>
    </xf>
    <xf numFmtId="0" fontId="55" fillId="3" borderId="92" xfId="0" applyFont="1" applyFill="1" applyBorder="1" applyAlignment="1">
      <alignment horizontal="center" vertical="center"/>
    </xf>
    <xf numFmtId="0" fontId="55" fillId="3" borderId="93" xfId="0" applyFont="1" applyFill="1" applyBorder="1" applyAlignment="1">
      <alignment horizontal="center" vertical="center"/>
    </xf>
    <xf numFmtId="0" fontId="52" fillId="3" borderId="87" xfId="145" applyFont="1" applyFill="1" applyBorder="1" applyAlignment="1">
      <alignment horizontal="justify" vertical="center" wrapText="1"/>
    </xf>
    <xf numFmtId="0" fontId="52" fillId="3" borderId="79" xfId="145" applyFont="1" applyFill="1" applyBorder="1" applyAlignment="1">
      <alignment horizontal="justify" vertical="center" wrapText="1"/>
    </xf>
    <xf numFmtId="0" fontId="52" fillId="3" borderId="21" xfId="145" applyFont="1" applyFill="1" applyBorder="1" applyAlignment="1">
      <alignment horizontal="justify" vertical="center" wrapText="1"/>
    </xf>
    <xf numFmtId="0" fontId="52" fillId="3" borderId="22" xfId="145" applyFont="1" applyFill="1" applyBorder="1" applyAlignment="1">
      <alignment horizontal="justify" vertical="center" wrapText="1"/>
    </xf>
    <xf numFmtId="0" fontId="48" fillId="3" borderId="62" xfId="0" applyFont="1" applyFill="1" applyBorder="1" applyAlignment="1">
      <alignment horizontal="justify" vertical="center" wrapText="1"/>
    </xf>
    <xf numFmtId="0" fontId="48" fillId="3" borderId="63" xfId="0" applyFont="1" applyFill="1" applyBorder="1" applyAlignment="1">
      <alignment horizontal="justify" vertical="center" wrapText="1"/>
    </xf>
    <xf numFmtId="0" fontId="35" fillId="26" borderId="46" xfId="0" applyFont="1" applyFill="1" applyBorder="1" applyAlignment="1">
      <alignment horizontal="center" vertical="center" wrapText="1"/>
    </xf>
    <xf numFmtId="0" fontId="35" fillId="26" borderId="47" xfId="0" applyFont="1" applyFill="1" applyBorder="1" applyAlignment="1">
      <alignment horizontal="center" vertical="center" wrapText="1"/>
    </xf>
    <xf numFmtId="0" fontId="35" fillId="26" borderId="52" xfId="0" applyFont="1" applyFill="1" applyBorder="1" applyAlignment="1">
      <alignment horizontal="center" vertical="center" wrapText="1"/>
    </xf>
    <xf numFmtId="0" fontId="35" fillId="26" borderId="53" xfId="0" applyFont="1" applyFill="1" applyBorder="1" applyAlignment="1">
      <alignment horizontal="center" vertical="center" wrapText="1"/>
    </xf>
    <xf numFmtId="4" fontId="42" fillId="26" borderId="47" xfId="0" applyNumberFormat="1" applyFont="1" applyFill="1" applyBorder="1" applyAlignment="1">
      <alignment horizontal="center" vertical="center" wrapText="1"/>
    </xf>
    <xf numFmtId="4" fontId="42" fillId="26" borderId="53" xfId="0" applyNumberFormat="1" applyFont="1" applyFill="1" applyBorder="1" applyAlignment="1">
      <alignment horizontal="center" vertical="center" wrapText="1"/>
    </xf>
    <xf numFmtId="4" fontId="42" fillId="26" borderId="48" xfId="0" applyNumberFormat="1" applyFont="1" applyFill="1" applyBorder="1" applyAlignment="1">
      <alignment horizontal="center" vertical="center" wrapText="1"/>
    </xf>
    <xf numFmtId="4" fontId="42" fillId="26" borderId="54" xfId="0" applyNumberFormat="1" applyFont="1" applyFill="1" applyBorder="1" applyAlignment="1">
      <alignment horizontal="center" vertical="center" wrapText="1"/>
    </xf>
    <xf numFmtId="0" fontId="46" fillId="3" borderId="60" xfId="0" applyFont="1" applyFill="1" applyBorder="1" applyAlignment="1">
      <alignment horizontal="justify" vertical="center" wrapText="1"/>
    </xf>
    <xf numFmtId="0" fontId="46" fillId="3" borderId="18" xfId="0" applyFont="1" applyFill="1" applyBorder="1" applyAlignment="1">
      <alignment horizontal="justify" vertical="center" wrapText="1"/>
    </xf>
    <xf numFmtId="0" fontId="47" fillId="3" borderId="60" xfId="0" applyFont="1" applyFill="1" applyBorder="1" applyAlignment="1">
      <alignment horizontal="justify" vertical="center" wrapText="1"/>
    </xf>
    <xf numFmtId="0" fontId="47" fillId="3" borderId="18" xfId="0" applyFont="1" applyFill="1" applyBorder="1" applyAlignment="1">
      <alignment horizontal="justify" vertical="center" wrapText="1"/>
    </xf>
    <xf numFmtId="0" fontId="46" fillId="3" borderId="60" xfId="0" applyFont="1" applyFill="1" applyBorder="1" applyAlignment="1">
      <alignment horizontal="left" vertical="center" wrapText="1"/>
    </xf>
    <xf numFmtId="0" fontId="46" fillId="3" borderId="18" xfId="0" applyFont="1" applyFill="1" applyBorder="1" applyAlignment="1">
      <alignment horizontal="left" vertical="center" wrapText="1"/>
    </xf>
    <xf numFmtId="0" fontId="47" fillId="3" borderId="80" xfId="0" applyFont="1" applyFill="1" applyBorder="1" applyAlignment="1">
      <alignment horizontal="justify" vertical="center" wrapText="1"/>
    </xf>
    <xf numFmtId="0" fontId="47" fillId="3" borderId="21" xfId="0" applyFont="1" applyFill="1" applyBorder="1" applyAlignment="1">
      <alignment horizontal="justify" vertical="center" wrapText="1"/>
    </xf>
    <xf numFmtId="0" fontId="47" fillId="3" borderId="22" xfId="0" applyFont="1" applyFill="1" applyBorder="1" applyAlignment="1">
      <alignment horizontal="justify" vertical="center" wrapText="1"/>
    </xf>
    <xf numFmtId="0" fontId="40" fillId="3" borderId="60" xfId="0" applyFont="1" applyFill="1" applyBorder="1" applyAlignment="1">
      <alignment horizontal="justify" vertical="center" wrapText="1"/>
    </xf>
    <xf numFmtId="0" fontId="40" fillId="3" borderId="18" xfId="0" applyFont="1" applyFill="1" applyBorder="1" applyAlignment="1">
      <alignment horizontal="justify" vertical="center" wrapText="1"/>
    </xf>
    <xf numFmtId="0" fontId="46" fillId="3" borderId="57" xfId="0" applyFont="1" applyFill="1" applyBorder="1" applyAlignment="1">
      <alignment horizontal="left" vertical="center" wrapText="1"/>
    </xf>
    <xf numFmtId="0" fontId="46" fillId="3" borderId="58" xfId="0" applyFont="1" applyFill="1" applyBorder="1" applyAlignment="1">
      <alignment horizontal="left" vertical="center" wrapText="1"/>
    </xf>
    <xf numFmtId="0" fontId="40" fillId="3" borderId="62" xfId="0" applyFont="1" applyFill="1" applyBorder="1" applyAlignment="1">
      <alignment horizontal="justify" vertical="center" wrapText="1"/>
    </xf>
    <xf numFmtId="0" fontId="40" fillId="3" borderId="63" xfId="0" applyFont="1" applyFill="1" applyBorder="1" applyAlignment="1">
      <alignment horizontal="justify" vertical="center" wrapText="1"/>
    </xf>
    <xf numFmtId="0" fontId="40" fillId="3" borderId="80" xfId="0" applyFont="1" applyFill="1" applyBorder="1" applyAlignment="1">
      <alignment horizontal="justify" vertical="center" wrapText="1"/>
    </xf>
    <xf numFmtId="0" fontId="40" fillId="3" borderId="21" xfId="0" applyFont="1" applyFill="1" applyBorder="1" applyAlignment="1">
      <alignment horizontal="justify" vertical="center" wrapText="1"/>
    </xf>
    <xf numFmtId="0" fontId="40" fillId="3" borderId="22" xfId="0" applyFont="1" applyFill="1" applyBorder="1" applyAlignment="1">
      <alignment horizontal="justify" vertical="center" wrapText="1"/>
    </xf>
    <xf numFmtId="0" fontId="35" fillId="26" borderId="46" xfId="0" applyFont="1" applyFill="1" applyBorder="1" applyAlignment="1">
      <alignment horizontal="right" vertical="center" wrapText="1"/>
    </xf>
    <xf numFmtId="0" fontId="35" fillId="26" borderId="47" xfId="0" applyFont="1" applyFill="1" applyBorder="1" applyAlignment="1">
      <alignment horizontal="right" vertical="center" wrapText="1"/>
    </xf>
    <xf numFmtId="0" fontId="46" fillId="26" borderId="49" xfId="0" applyFont="1" applyFill="1" applyBorder="1" applyAlignment="1">
      <alignment horizontal="right" vertical="center" wrapText="1"/>
    </xf>
    <xf numFmtId="0" fontId="46" fillId="26" borderId="50" xfId="0" applyFont="1" applyFill="1" applyBorder="1" applyAlignment="1">
      <alignment horizontal="right" vertical="center" wrapText="1"/>
    </xf>
    <xf numFmtId="0" fontId="46" fillId="26" borderId="52" xfId="0" applyFont="1" applyFill="1" applyBorder="1" applyAlignment="1">
      <alignment horizontal="right" vertical="center" wrapText="1"/>
    </xf>
    <xf numFmtId="0" fontId="46" fillId="26" borderId="53" xfId="0" applyFont="1" applyFill="1" applyBorder="1" applyAlignment="1">
      <alignment horizontal="right" vertical="center" wrapText="1"/>
    </xf>
    <xf numFmtId="0" fontId="40" fillId="3" borderId="60" xfId="0" applyFont="1" applyFill="1" applyBorder="1" applyAlignment="1">
      <alignment horizontal="justify" vertical="center"/>
    </xf>
    <xf numFmtId="0" fontId="40" fillId="3" borderId="18" xfId="0" applyFont="1" applyFill="1" applyBorder="1" applyAlignment="1">
      <alignment horizontal="justify" vertical="center"/>
    </xf>
    <xf numFmtId="0" fontId="40" fillId="3" borderId="80" xfId="0" applyFont="1" applyFill="1" applyBorder="1" applyAlignment="1">
      <alignment horizontal="justify" vertical="center"/>
    </xf>
    <xf numFmtId="0" fontId="40" fillId="3" borderId="21" xfId="0" applyFont="1" applyFill="1" applyBorder="1" applyAlignment="1">
      <alignment horizontal="justify" vertical="center"/>
    </xf>
    <xf numFmtId="0" fontId="40" fillId="3" borderId="22" xfId="0" applyFont="1" applyFill="1" applyBorder="1" applyAlignment="1">
      <alignment horizontal="justify" vertical="center"/>
    </xf>
    <xf numFmtId="0" fontId="46" fillId="26" borderId="106" xfId="0" applyFont="1" applyFill="1" applyBorder="1" applyAlignment="1">
      <alignment horizontal="right" vertical="center" wrapText="1"/>
    </xf>
    <xf numFmtId="0" fontId="46" fillId="26" borderId="107" xfId="0" applyFont="1" applyFill="1" applyBorder="1" applyAlignment="1">
      <alignment horizontal="right" vertical="center" wrapText="1"/>
    </xf>
    <xf numFmtId="0" fontId="35" fillId="26" borderId="103" xfId="0" applyFont="1" applyFill="1" applyBorder="1" applyAlignment="1">
      <alignment horizontal="right" vertical="center" wrapText="1"/>
    </xf>
    <xf numFmtId="0" fontId="35" fillId="26" borderId="104" xfId="0" applyFont="1" applyFill="1" applyBorder="1" applyAlignment="1">
      <alignment horizontal="right" vertical="center" wrapText="1"/>
    </xf>
    <xf numFmtId="0" fontId="40" fillId="3" borderId="109" xfId="0" applyFont="1" applyFill="1" applyBorder="1" applyAlignment="1">
      <alignment horizontal="justify" vertical="center"/>
    </xf>
    <xf numFmtId="0" fontId="40" fillId="3" borderId="110" xfId="0" applyFont="1" applyFill="1" applyBorder="1" applyAlignment="1">
      <alignment horizontal="justify" vertical="center"/>
    </xf>
    <xf numFmtId="0" fontId="40" fillId="3" borderId="111" xfId="0" applyFont="1" applyFill="1" applyBorder="1" applyAlignment="1">
      <alignment horizontal="justify" vertical="center"/>
    </xf>
    <xf numFmtId="0" fontId="40" fillId="3" borderId="112" xfId="0" applyFont="1" applyFill="1" applyBorder="1" applyAlignment="1">
      <alignment horizontal="justify" vertical="center"/>
    </xf>
    <xf numFmtId="0" fontId="40" fillId="3" borderId="113" xfId="0" applyFont="1" applyFill="1" applyBorder="1" applyAlignment="1">
      <alignment horizontal="justify" vertical="center"/>
    </xf>
    <xf numFmtId="0" fontId="40" fillId="3" borderId="114" xfId="0" applyFont="1" applyFill="1" applyBorder="1" applyAlignment="1">
      <alignment horizontal="justify" vertical="center"/>
    </xf>
    <xf numFmtId="0" fontId="40" fillId="3" borderId="109" xfId="0" applyFont="1" applyFill="1" applyBorder="1" applyAlignment="1">
      <alignment horizontal="justify" vertical="center" wrapText="1"/>
    </xf>
    <xf numFmtId="0" fontId="40" fillId="3" borderId="110" xfId="0" applyFont="1" applyFill="1" applyBorder="1" applyAlignment="1">
      <alignment horizontal="justify" vertical="center" wrapText="1"/>
    </xf>
    <xf numFmtId="0" fontId="40" fillId="3" borderId="111" xfId="0" applyFont="1" applyFill="1" applyBorder="1" applyAlignment="1">
      <alignment horizontal="justify" vertical="center" wrapText="1"/>
    </xf>
    <xf numFmtId="0" fontId="40" fillId="3" borderId="132" xfId="0" applyFont="1" applyFill="1" applyBorder="1" applyAlignment="1">
      <alignment horizontal="justify" vertical="center"/>
    </xf>
    <xf numFmtId="0" fontId="35" fillId="26" borderId="119" xfId="0" applyFont="1" applyFill="1" applyBorder="1" applyAlignment="1">
      <alignment horizontal="right" vertical="center" wrapText="1"/>
    </xf>
    <xf numFmtId="0" fontId="35" fillId="26" borderId="120" xfId="0" applyFont="1" applyFill="1" applyBorder="1" applyAlignment="1">
      <alignment horizontal="right" vertical="center" wrapText="1"/>
    </xf>
    <xf numFmtId="0" fontId="46" fillId="26" borderId="122" xfId="0" applyFont="1" applyFill="1" applyBorder="1" applyAlignment="1">
      <alignment horizontal="right" vertical="center" wrapText="1"/>
    </xf>
    <xf numFmtId="0" fontId="46" fillId="26" borderId="124" xfId="0" applyFont="1" applyFill="1" applyBorder="1" applyAlignment="1">
      <alignment horizontal="right" vertical="center" wrapText="1"/>
    </xf>
    <xf numFmtId="0" fontId="46" fillId="26" borderId="125" xfId="0" applyFont="1" applyFill="1" applyBorder="1" applyAlignment="1">
      <alignment horizontal="right" vertical="center" wrapText="1"/>
    </xf>
    <xf numFmtId="0" fontId="40" fillId="3" borderId="134" xfId="0" applyFont="1" applyFill="1" applyBorder="1" applyAlignment="1">
      <alignment horizontal="justify" vertical="center"/>
    </xf>
    <xf numFmtId="0" fontId="40" fillId="3" borderId="135" xfId="0" applyFont="1" applyFill="1" applyBorder="1" applyAlignment="1">
      <alignment horizontal="justify" vertical="center"/>
    </xf>
    <xf numFmtId="0" fontId="40" fillId="3" borderId="136" xfId="0" applyFont="1" applyFill="1" applyBorder="1" applyAlignment="1">
      <alignment horizontal="justify" vertical="center"/>
    </xf>
    <xf numFmtId="0" fontId="35" fillId="3" borderId="0" xfId="0" applyFont="1" applyFill="1" applyAlignment="1">
      <alignment horizontal="center" vertical="center" wrapText="1"/>
    </xf>
    <xf numFmtId="0" fontId="40" fillId="3" borderId="76" xfId="0" applyFont="1" applyFill="1" applyBorder="1" applyAlignment="1">
      <alignment horizontal="justify" vertical="center"/>
    </xf>
    <xf numFmtId="0" fontId="40" fillId="3" borderId="95" xfId="0" applyFont="1" applyFill="1" applyBorder="1" applyAlignment="1">
      <alignment horizontal="justify" vertical="center"/>
    </xf>
    <xf numFmtId="0" fontId="40" fillId="3" borderId="77" xfId="0" applyFont="1" applyFill="1" applyBorder="1" applyAlignment="1">
      <alignment horizontal="justify" vertical="center"/>
    </xf>
    <xf numFmtId="0" fontId="42" fillId="3" borderId="80" xfId="0" applyFont="1" applyFill="1" applyBorder="1" applyAlignment="1">
      <alignment horizontal="justify" vertical="center"/>
    </xf>
    <xf numFmtId="0" fontId="42" fillId="3" borderId="21" xfId="0" applyFont="1" applyFill="1" applyBorder="1" applyAlignment="1">
      <alignment horizontal="justify" vertical="center"/>
    </xf>
    <xf numFmtId="0" fontId="42" fillId="3" borderId="22" xfId="0" applyFont="1" applyFill="1" applyBorder="1" applyAlignment="1">
      <alignment horizontal="justify" vertical="center"/>
    </xf>
    <xf numFmtId="0" fontId="42" fillId="3" borderId="109" xfId="0" applyFont="1" applyFill="1" applyBorder="1" applyAlignment="1">
      <alignment horizontal="justify" vertical="center"/>
    </xf>
    <xf numFmtId="0" fontId="42" fillId="3" borderId="110" xfId="0" applyFont="1" applyFill="1" applyBorder="1" applyAlignment="1">
      <alignment horizontal="justify" vertical="center"/>
    </xf>
    <xf numFmtId="0" fontId="42" fillId="3" borderId="111" xfId="0" applyFont="1" applyFill="1" applyBorder="1" applyAlignment="1">
      <alignment horizontal="justify" vertical="center"/>
    </xf>
    <xf numFmtId="43" fontId="1" fillId="3" borderId="84" xfId="1" applyFont="1" applyFill="1" applyBorder="1" applyAlignment="1">
      <alignment horizontal="center" vertical="center" wrapText="1"/>
    </xf>
    <xf numFmtId="43" fontId="1" fillId="3" borderId="85" xfId="1" applyFont="1" applyFill="1" applyBorder="1" applyAlignment="1">
      <alignment horizontal="center" vertical="center" wrapText="1"/>
    </xf>
    <xf numFmtId="43" fontId="1" fillId="3" borderId="86" xfId="1" applyFont="1" applyFill="1" applyBorder="1" applyAlignment="1">
      <alignment horizontal="center" vertical="center" wrapText="1"/>
    </xf>
    <xf numFmtId="43" fontId="1" fillId="3" borderId="89" xfId="1" applyFont="1" applyFill="1" applyBorder="1" applyAlignment="1">
      <alignment horizontal="center" vertical="center" wrapText="1"/>
    </xf>
    <xf numFmtId="43" fontId="1" fillId="3" borderId="0" xfId="1" applyFont="1" applyFill="1" applyBorder="1" applyAlignment="1">
      <alignment horizontal="center" vertical="center" wrapText="1"/>
    </xf>
    <xf numFmtId="43" fontId="1" fillId="3" borderId="38" xfId="1" applyFont="1" applyFill="1" applyBorder="1" applyAlignment="1">
      <alignment horizontal="center" vertical="center" wrapText="1"/>
    </xf>
    <xf numFmtId="43" fontId="1" fillId="3" borderId="91" xfId="1" applyFont="1" applyFill="1" applyBorder="1" applyAlignment="1">
      <alignment horizontal="center" vertical="center" wrapText="1"/>
    </xf>
    <xf numFmtId="43" fontId="1" fillId="3" borderId="92" xfId="1" applyFont="1" applyFill="1" applyBorder="1" applyAlignment="1">
      <alignment horizontal="center" vertical="center" wrapText="1"/>
    </xf>
    <xf numFmtId="43" fontId="1" fillId="3" borderId="93" xfId="1" applyFont="1" applyFill="1" applyBorder="1" applyAlignment="1">
      <alignment horizontal="center" vertical="center" wrapText="1"/>
    </xf>
    <xf numFmtId="43" fontId="40" fillId="3" borderId="73" xfId="1" applyFont="1" applyFill="1" applyBorder="1" applyAlignment="1">
      <alignment horizontal="center" vertical="center" wrapText="1"/>
    </xf>
    <xf numFmtId="43" fontId="40" fillId="3" borderId="35" xfId="1" applyFont="1" applyFill="1" applyBorder="1" applyAlignment="1">
      <alignment horizontal="center" vertical="center" wrapText="1"/>
    </xf>
    <xf numFmtId="43" fontId="40" fillId="3" borderId="72" xfId="1" applyFont="1" applyFill="1" applyBorder="1" applyAlignment="1">
      <alignment horizontal="center" vertical="center" wrapText="1"/>
    </xf>
    <xf numFmtId="43" fontId="1" fillId="3" borderId="58" xfId="1" applyFont="1" applyFill="1" applyBorder="1" applyAlignment="1">
      <alignment horizontal="center" vertical="center"/>
    </xf>
    <xf numFmtId="43" fontId="1" fillId="3" borderId="18" xfId="1" applyFont="1" applyFill="1" applyBorder="1" applyAlignment="1">
      <alignment horizontal="center" vertical="center"/>
    </xf>
    <xf numFmtId="0" fontId="35" fillId="26" borderId="82" xfId="0" applyFont="1" applyFill="1" applyBorder="1" applyAlignment="1">
      <alignment horizontal="center" vertical="center" wrapText="1"/>
    </xf>
    <xf numFmtId="0" fontId="35" fillId="26" borderId="65" xfId="0" applyFont="1" applyFill="1" applyBorder="1" applyAlignment="1">
      <alignment horizontal="center" vertical="center" wrapText="1"/>
    </xf>
    <xf numFmtId="0" fontId="30" fillId="3" borderId="62" xfId="200" quotePrefix="1" applyFont="1" applyFill="1" applyBorder="1" applyAlignment="1">
      <alignment horizontal="center" vertical="center"/>
    </xf>
    <xf numFmtId="0" fontId="30" fillId="3" borderId="63" xfId="200" quotePrefix="1" applyFont="1" applyFill="1" applyBorder="1" applyAlignment="1">
      <alignment horizontal="center" vertical="center"/>
    </xf>
    <xf numFmtId="0" fontId="30" fillId="3" borderId="63" xfId="0" applyFont="1" applyFill="1" applyBorder="1" applyAlignment="1">
      <alignment horizontal="justify" vertical="center"/>
    </xf>
    <xf numFmtId="0" fontId="30" fillId="3" borderId="60" xfId="200" quotePrefix="1" applyFont="1" applyFill="1" applyBorder="1" applyAlignment="1">
      <alignment horizontal="center" vertical="center"/>
    </xf>
    <xf numFmtId="0" fontId="30" fillId="3" borderId="18" xfId="200" quotePrefix="1" applyFont="1" applyFill="1" applyBorder="1" applyAlignment="1">
      <alignment horizontal="center" vertical="center"/>
    </xf>
    <xf numFmtId="0" fontId="30" fillId="3" borderId="20" xfId="0" applyFont="1" applyFill="1" applyBorder="1" applyAlignment="1">
      <alignment horizontal="justify" vertical="center"/>
    </xf>
    <xf numFmtId="0" fontId="30" fillId="3" borderId="21" xfId="0" applyFont="1" applyFill="1" applyBorder="1" applyAlignment="1">
      <alignment horizontal="justify" vertical="center"/>
    </xf>
    <xf numFmtId="0" fontId="30" fillId="3" borderId="22" xfId="0" applyFont="1" applyFill="1" applyBorder="1" applyAlignment="1">
      <alignment horizontal="justify" vertical="center"/>
    </xf>
    <xf numFmtId="0" fontId="30" fillId="26" borderId="18" xfId="0" applyFont="1" applyFill="1" applyBorder="1" applyAlignment="1">
      <alignment horizontal="justify" vertical="center"/>
    </xf>
    <xf numFmtId="0" fontId="30" fillId="3" borderId="18" xfId="0" applyFont="1" applyFill="1" applyBorder="1" applyAlignment="1">
      <alignment horizontal="justify" vertical="center"/>
    </xf>
    <xf numFmtId="0" fontId="57" fillId="3" borderId="0" xfId="0" applyFont="1" applyFill="1" applyAlignment="1">
      <alignment horizontal="center" vertical="center"/>
    </xf>
    <xf numFmtId="0" fontId="57" fillId="26" borderId="47" xfId="0" applyFont="1" applyFill="1" applyBorder="1" applyAlignment="1">
      <alignment horizontal="center" vertical="center"/>
    </xf>
    <xf numFmtId="0" fontId="57" fillId="26" borderId="53" xfId="0" applyFont="1" applyFill="1" applyBorder="1" applyAlignment="1">
      <alignment horizontal="center" vertical="center"/>
    </xf>
    <xf numFmtId="0" fontId="57" fillId="26" borderId="84" xfId="0" applyFont="1" applyFill="1" applyBorder="1" applyAlignment="1">
      <alignment horizontal="center" vertical="center"/>
    </xf>
    <xf numFmtId="0" fontId="57" fillId="26" borderId="86" xfId="0" applyFont="1" applyFill="1" applyBorder="1" applyAlignment="1">
      <alignment horizontal="center" vertical="center"/>
    </xf>
    <xf numFmtId="0" fontId="57" fillId="26" borderId="91" xfId="0" applyFont="1" applyFill="1" applyBorder="1" applyAlignment="1">
      <alignment horizontal="center" vertical="center"/>
    </xf>
    <xf numFmtId="0" fontId="57" fillId="26" borderId="93" xfId="0" applyFont="1" applyFill="1" applyBorder="1" applyAlignment="1">
      <alignment horizontal="center" vertical="center"/>
    </xf>
    <xf numFmtId="0" fontId="57" fillId="26" borderId="139" xfId="0" applyFont="1" applyFill="1" applyBorder="1" applyAlignment="1">
      <alignment horizontal="center" vertical="center"/>
    </xf>
    <xf numFmtId="0" fontId="57" fillId="26" borderId="140" xfId="0" applyFont="1" applyFill="1" applyBorder="1" applyAlignment="1">
      <alignment horizontal="center" vertical="center"/>
    </xf>
    <xf numFmtId="0" fontId="30" fillId="3" borderId="57" xfId="200" quotePrefix="1" applyFont="1" applyFill="1" applyBorder="1" applyAlignment="1">
      <alignment horizontal="center" vertical="center"/>
    </xf>
    <xf numFmtId="0" fontId="30" fillId="3" borderId="58" xfId="200" quotePrefix="1" applyFont="1" applyFill="1" applyBorder="1" applyAlignment="1">
      <alignment horizontal="center" vertical="center"/>
    </xf>
    <xf numFmtId="0" fontId="30" fillId="3" borderId="58" xfId="0" applyFont="1" applyFill="1" applyBorder="1" applyAlignment="1">
      <alignment horizontal="justify" vertical="center"/>
    </xf>
    <xf numFmtId="0" fontId="30" fillId="26" borderId="60" xfId="200" quotePrefix="1" applyFont="1" applyFill="1" applyBorder="1" applyAlignment="1">
      <alignment horizontal="center" vertical="center"/>
    </xf>
    <xf numFmtId="0" fontId="30" fillId="26" borderId="18" xfId="200" quotePrefix="1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horizontal="justify" vertical="center"/>
    </xf>
    <xf numFmtId="0" fontId="58" fillId="3" borderId="20" xfId="0" applyFont="1" applyFill="1" applyBorder="1" applyAlignment="1">
      <alignment horizontal="justify" vertical="center"/>
    </xf>
    <xf numFmtId="0" fontId="58" fillId="3" borderId="21" xfId="0" applyFont="1" applyFill="1" applyBorder="1" applyAlignment="1">
      <alignment horizontal="justify" vertical="center"/>
    </xf>
    <xf numFmtId="0" fontId="58" fillId="3" borderId="22" xfId="0" applyFont="1" applyFill="1" applyBorder="1" applyAlignment="1">
      <alignment horizontal="justify" vertical="center"/>
    </xf>
    <xf numFmtId="0" fontId="58" fillId="3" borderId="63" xfId="0" applyFont="1" applyFill="1" applyBorder="1" applyAlignment="1">
      <alignment horizontal="justify" vertical="center"/>
    </xf>
    <xf numFmtId="0" fontId="58" fillId="33" borderId="18" xfId="0" applyFont="1" applyFill="1" applyBorder="1" applyAlignment="1">
      <alignment horizontal="justify" vertical="center"/>
    </xf>
    <xf numFmtId="0" fontId="57" fillId="26" borderId="85" xfId="0" applyFont="1" applyFill="1" applyBorder="1" applyAlignment="1">
      <alignment horizontal="center" vertical="center"/>
    </xf>
    <xf numFmtId="0" fontId="57" fillId="26" borderId="92" xfId="0" applyFont="1" applyFill="1" applyBorder="1" applyAlignment="1">
      <alignment horizontal="center" vertical="center"/>
    </xf>
    <xf numFmtId="0" fontId="58" fillId="33" borderId="18" xfId="0" applyFont="1" applyFill="1" applyBorder="1" applyAlignment="1">
      <alignment horizontal="justify" vertical="center" wrapText="1"/>
    </xf>
    <xf numFmtId="0" fontId="30" fillId="33" borderId="60" xfId="200" quotePrefix="1" applyFont="1" applyFill="1" applyBorder="1" applyAlignment="1">
      <alignment horizontal="center" vertical="center"/>
    </xf>
    <xf numFmtId="0" fontId="30" fillId="33" borderId="18" xfId="200" quotePrefix="1" applyFont="1" applyFill="1" applyBorder="1" applyAlignment="1">
      <alignment horizontal="center" vertical="center"/>
    </xf>
    <xf numFmtId="0" fontId="52" fillId="3" borderId="95" xfId="145" applyFont="1" applyFill="1" applyBorder="1" applyAlignment="1">
      <alignment horizontal="left" vertical="center" wrapText="1"/>
    </xf>
    <xf numFmtId="0" fontId="52" fillId="3" borderId="87" xfId="145" applyFont="1" applyFill="1" applyBorder="1" applyAlignment="1">
      <alignment horizontal="left" vertical="center" wrapText="1"/>
    </xf>
    <xf numFmtId="0" fontId="52" fillId="3" borderId="21" xfId="145" applyFont="1" applyFill="1" applyBorder="1" applyAlignment="1">
      <alignment horizontal="left" vertical="center" wrapText="1"/>
    </xf>
    <xf numFmtId="4" fontId="31" fillId="26" borderId="141" xfId="200" applyNumberFormat="1" applyFont="1" applyFill="1" applyBorder="1" applyAlignment="1">
      <alignment horizontal="center" vertical="center" wrapText="1"/>
    </xf>
  </cellXfs>
  <cellStyles count="201">
    <cellStyle name="20% - Ênfase1 2" xfId="52" xr:uid="{00000000-0005-0000-0000-000000000000}"/>
    <cellStyle name="20% - Ênfase2 2" xfId="53" xr:uid="{00000000-0005-0000-0000-000001000000}"/>
    <cellStyle name="20% - Ênfase3 2" xfId="54" xr:uid="{00000000-0005-0000-0000-000002000000}"/>
    <cellStyle name="20% - Ênfase4 2" xfId="55" xr:uid="{00000000-0005-0000-0000-000003000000}"/>
    <cellStyle name="20% - Ênfase5 2" xfId="56" xr:uid="{00000000-0005-0000-0000-000004000000}"/>
    <cellStyle name="20% - Ênfase6 2" xfId="57" xr:uid="{00000000-0005-0000-0000-000005000000}"/>
    <cellStyle name="40% - Ênfase1 2" xfId="58" xr:uid="{00000000-0005-0000-0000-000006000000}"/>
    <cellStyle name="40% - Ênfase2 2" xfId="59" xr:uid="{00000000-0005-0000-0000-000007000000}"/>
    <cellStyle name="40% - Ênfase3 2" xfId="60" xr:uid="{00000000-0005-0000-0000-000008000000}"/>
    <cellStyle name="40% - Ênfase4 2" xfId="61" xr:uid="{00000000-0005-0000-0000-000009000000}"/>
    <cellStyle name="40% - Ênfase5 2" xfId="62" xr:uid="{00000000-0005-0000-0000-00000A000000}"/>
    <cellStyle name="40% - Ênfase6 2" xfId="63" xr:uid="{00000000-0005-0000-0000-00000B000000}"/>
    <cellStyle name="60% - Ênfase1 2" xfId="64" xr:uid="{00000000-0005-0000-0000-00000C000000}"/>
    <cellStyle name="60% - Ênfase2 2" xfId="65" xr:uid="{00000000-0005-0000-0000-00000D000000}"/>
    <cellStyle name="60% - Ênfase3 2" xfId="66" xr:uid="{00000000-0005-0000-0000-00000E000000}"/>
    <cellStyle name="60% - Ênfase4 2" xfId="67" xr:uid="{00000000-0005-0000-0000-00000F000000}"/>
    <cellStyle name="60% - Ênfase5 2" xfId="68" xr:uid="{00000000-0005-0000-0000-000010000000}"/>
    <cellStyle name="60% - Ênfase6 2" xfId="69" xr:uid="{00000000-0005-0000-0000-000011000000}"/>
    <cellStyle name="Bom 2" xfId="70" xr:uid="{00000000-0005-0000-0000-000012000000}"/>
    <cellStyle name="Cálculo 2" xfId="71" xr:uid="{00000000-0005-0000-0000-000013000000}"/>
    <cellStyle name="Cancel" xfId="23" xr:uid="{00000000-0005-0000-0000-000014000000}"/>
    <cellStyle name="Célula de Verificação 2" xfId="72" xr:uid="{00000000-0005-0000-0000-000015000000}"/>
    <cellStyle name="Célula Vinculada 2" xfId="73" xr:uid="{00000000-0005-0000-0000-000016000000}"/>
    <cellStyle name="Data" xfId="3" xr:uid="{00000000-0005-0000-0000-000017000000}"/>
    <cellStyle name="Data 2" xfId="74" xr:uid="{00000000-0005-0000-0000-000018000000}"/>
    <cellStyle name="Ênfase1 2" xfId="75" xr:uid="{00000000-0005-0000-0000-000019000000}"/>
    <cellStyle name="Ênfase2 2" xfId="76" xr:uid="{00000000-0005-0000-0000-00001A000000}"/>
    <cellStyle name="Ênfase3 2" xfId="77" xr:uid="{00000000-0005-0000-0000-00001B000000}"/>
    <cellStyle name="Ênfase4 2" xfId="78" xr:uid="{00000000-0005-0000-0000-00001C000000}"/>
    <cellStyle name="Ênfase5 2" xfId="79" xr:uid="{00000000-0005-0000-0000-00001D000000}"/>
    <cellStyle name="Ênfase6 2" xfId="80" xr:uid="{00000000-0005-0000-0000-00001E000000}"/>
    <cellStyle name="Entrada 2" xfId="81" xr:uid="{00000000-0005-0000-0000-00001F000000}"/>
    <cellStyle name="Euro" xfId="4" xr:uid="{00000000-0005-0000-0000-000020000000}"/>
    <cellStyle name="Euro 2" xfId="82" xr:uid="{00000000-0005-0000-0000-000021000000}"/>
    <cellStyle name="Fixo" xfId="5" xr:uid="{00000000-0005-0000-0000-000022000000}"/>
    <cellStyle name="Incorreto 2" xfId="83" xr:uid="{00000000-0005-0000-0000-000023000000}"/>
    <cellStyle name="Moeda 2" xfId="84" xr:uid="{00000000-0005-0000-0000-000024000000}"/>
    <cellStyle name="Moeda 3" xfId="85" xr:uid="{00000000-0005-0000-0000-000025000000}"/>
    <cellStyle name="Moeda 4" xfId="86" xr:uid="{00000000-0005-0000-0000-000026000000}"/>
    <cellStyle name="Moeda 4 2" xfId="140" xr:uid="{00000000-0005-0000-0000-000027000000}"/>
    <cellStyle name="Moeda 4 2 2" xfId="198" xr:uid="{00000000-0005-0000-0000-000028000000}"/>
    <cellStyle name="Moeda 4 3" xfId="169" xr:uid="{00000000-0005-0000-0000-000029000000}"/>
    <cellStyle name="Neutra 2" xfId="87" xr:uid="{00000000-0005-0000-0000-00002A000000}"/>
    <cellStyle name="Normal" xfId="0" builtinId="0"/>
    <cellStyle name="Normal 10" xfId="121" xr:uid="{00000000-0005-0000-0000-00002C000000}"/>
    <cellStyle name="Normal 10 2" xfId="180" xr:uid="{00000000-0005-0000-0000-00002D000000}"/>
    <cellStyle name="Normal 11" xfId="122" xr:uid="{00000000-0005-0000-0000-00002E000000}"/>
    <cellStyle name="Normal 11 2" xfId="181" xr:uid="{00000000-0005-0000-0000-00002F000000}"/>
    <cellStyle name="Normal 12" xfId="132" xr:uid="{00000000-0005-0000-0000-000030000000}"/>
    <cellStyle name="Normal 12 2" xfId="142" xr:uid="{00000000-0005-0000-0000-000031000000}"/>
    <cellStyle name="Normal 12 2 2" xfId="199" xr:uid="{00000000-0005-0000-0000-000032000000}"/>
    <cellStyle name="Normal 12 3" xfId="191" xr:uid="{00000000-0005-0000-0000-000033000000}"/>
    <cellStyle name="Normal 2" xfId="6" xr:uid="{00000000-0005-0000-0000-000034000000}"/>
    <cellStyle name="Normal 2 10" xfId="28" xr:uid="{00000000-0005-0000-0000-000035000000}"/>
    <cellStyle name="Normal 2 2" xfId="31" xr:uid="{00000000-0005-0000-0000-000036000000}"/>
    <cellStyle name="Normal 2 2 2" xfId="88" xr:uid="{00000000-0005-0000-0000-000037000000}"/>
    <cellStyle name="Normal 2 2 2 2" xfId="170" xr:uid="{00000000-0005-0000-0000-000038000000}"/>
    <cellStyle name="Normal 2 2 3" xfId="152" xr:uid="{00000000-0005-0000-0000-000039000000}"/>
    <cellStyle name="Normal 2 3" xfId="89" xr:uid="{00000000-0005-0000-0000-00003A000000}"/>
    <cellStyle name="Normal 2 3 2" xfId="171" xr:uid="{00000000-0005-0000-0000-00003B000000}"/>
    <cellStyle name="Normal 2 4" xfId="90" xr:uid="{00000000-0005-0000-0000-00003C000000}"/>
    <cellStyle name="Normal 2 4 2" xfId="172" xr:uid="{00000000-0005-0000-0000-00003D000000}"/>
    <cellStyle name="Normal 2 5" xfId="114" xr:uid="{00000000-0005-0000-0000-00003E000000}"/>
    <cellStyle name="Normal 2 5 2" xfId="141" xr:uid="{00000000-0005-0000-0000-00003F000000}"/>
    <cellStyle name="Normal 2 6" xfId="116" xr:uid="{00000000-0005-0000-0000-000040000000}"/>
    <cellStyle name="Normal 2 7" xfId="117" xr:uid="{00000000-0005-0000-0000-000041000000}"/>
    <cellStyle name="Normal 2 8" xfId="119" xr:uid="{00000000-0005-0000-0000-000042000000}"/>
    <cellStyle name="Normal 2 9" xfId="120" xr:uid="{00000000-0005-0000-0000-000043000000}"/>
    <cellStyle name="Normal 2_QUANT_HELBOR BELVEDERE R06_Area Estruturada Priscila" xfId="91" xr:uid="{00000000-0005-0000-0000-000044000000}"/>
    <cellStyle name="Normal 3" xfId="24" xr:uid="{00000000-0005-0000-0000-000045000000}"/>
    <cellStyle name="Normal 3 2" xfId="92" xr:uid="{00000000-0005-0000-0000-000046000000}"/>
    <cellStyle name="Normal 3 3" xfId="44" xr:uid="{00000000-0005-0000-0000-000047000000}"/>
    <cellStyle name="Normal 3 3 10" xfId="124" xr:uid="{00000000-0005-0000-0000-000048000000}"/>
    <cellStyle name="Normal 3 3 10 2" xfId="134" xr:uid="{00000000-0005-0000-0000-000049000000}"/>
    <cellStyle name="Normal 3 3 10 2 2" xfId="193" xr:uid="{00000000-0005-0000-0000-00004A000000}"/>
    <cellStyle name="Normal 3 3 10 3" xfId="183" xr:uid="{00000000-0005-0000-0000-00004B000000}"/>
    <cellStyle name="Normal 3 3 11" xfId="125" xr:uid="{00000000-0005-0000-0000-00004C000000}"/>
    <cellStyle name="Normal 3 3 11 2" xfId="184" xr:uid="{00000000-0005-0000-0000-00004D000000}"/>
    <cellStyle name="Normal 3 3 12" xfId="126" xr:uid="{00000000-0005-0000-0000-00004E000000}"/>
    <cellStyle name="Normal 3 3 12 2" xfId="185" xr:uid="{00000000-0005-0000-0000-00004F000000}"/>
    <cellStyle name="Normal 3 3 13" xfId="127" xr:uid="{00000000-0005-0000-0000-000050000000}"/>
    <cellStyle name="Normal 3 3 13 2" xfId="186" xr:uid="{00000000-0005-0000-0000-000051000000}"/>
    <cellStyle name="Normal 3 3 14" xfId="128" xr:uid="{00000000-0005-0000-0000-000052000000}"/>
    <cellStyle name="Normal 3 3 14 2" xfId="187" xr:uid="{00000000-0005-0000-0000-000053000000}"/>
    <cellStyle name="Normal 3 3 15" xfId="129" xr:uid="{00000000-0005-0000-0000-000054000000}"/>
    <cellStyle name="Normal 3 3 15 2" xfId="188" xr:uid="{00000000-0005-0000-0000-000055000000}"/>
    <cellStyle name="Normal 3 3 16" xfId="130" xr:uid="{00000000-0005-0000-0000-000056000000}"/>
    <cellStyle name="Normal 3 3 16 2" xfId="189" xr:uid="{00000000-0005-0000-0000-000057000000}"/>
    <cellStyle name="Normal 3 3 17" xfId="161" xr:uid="{00000000-0005-0000-0000-000058000000}"/>
    <cellStyle name="Normal 3 3 2" xfId="45" xr:uid="{00000000-0005-0000-0000-000059000000}"/>
    <cellStyle name="Normal 3 3 2 2" xfId="162" xr:uid="{00000000-0005-0000-0000-00005A000000}"/>
    <cellStyle name="Normal 3 3 3" xfId="46" xr:uid="{00000000-0005-0000-0000-00005B000000}"/>
    <cellStyle name="Normal 3 3 3 2" xfId="163" xr:uid="{00000000-0005-0000-0000-00005C000000}"/>
    <cellStyle name="Normal 3 3 4" xfId="47" xr:uid="{00000000-0005-0000-0000-00005D000000}"/>
    <cellStyle name="Normal 3 3 4 2" xfId="164" xr:uid="{00000000-0005-0000-0000-00005E000000}"/>
    <cellStyle name="Normal 3 3 5" xfId="48" xr:uid="{00000000-0005-0000-0000-00005F000000}"/>
    <cellStyle name="Normal 3 3 5 2" xfId="165" xr:uid="{00000000-0005-0000-0000-000060000000}"/>
    <cellStyle name="Normal 3 3 6" xfId="49" xr:uid="{00000000-0005-0000-0000-000061000000}"/>
    <cellStyle name="Normal 3 3 6 2" xfId="166" xr:uid="{00000000-0005-0000-0000-000062000000}"/>
    <cellStyle name="Normal 3 3 7" xfId="50" xr:uid="{00000000-0005-0000-0000-000063000000}"/>
    <cellStyle name="Normal 3 3 7 2" xfId="167" xr:uid="{00000000-0005-0000-0000-000064000000}"/>
    <cellStyle name="Normal 3 3 8" xfId="51" xr:uid="{00000000-0005-0000-0000-000065000000}"/>
    <cellStyle name="Normal 3 3 8 2" xfId="168" xr:uid="{00000000-0005-0000-0000-000066000000}"/>
    <cellStyle name="Normal 3 3 9" xfId="123" xr:uid="{00000000-0005-0000-0000-000067000000}"/>
    <cellStyle name="Normal 3 3 9 2" xfId="182" xr:uid="{00000000-0005-0000-0000-000068000000}"/>
    <cellStyle name="Normal 3 4" xfId="29" xr:uid="{00000000-0005-0000-0000-000069000000}"/>
    <cellStyle name="Normal 3 4 2" xfId="150" xr:uid="{00000000-0005-0000-0000-00006A000000}"/>
    <cellStyle name="Normal 4" xfId="2" xr:uid="{00000000-0005-0000-0000-00006B000000}"/>
    <cellStyle name="Normal 4 2" xfId="93" xr:uid="{00000000-0005-0000-0000-00006C000000}"/>
    <cellStyle name="Normal 5" xfId="27" xr:uid="{00000000-0005-0000-0000-00006D000000}"/>
    <cellStyle name="Normal 5 2" xfId="95" xr:uid="{00000000-0005-0000-0000-00006E000000}"/>
    <cellStyle name="Normal 5 3" xfId="94" xr:uid="{00000000-0005-0000-0000-00006F000000}"/>
    <cellStyle name="Normal 5 3 2" xfId="173" xr:uid="{00000000-0005-0000-0000-000070000000}"/>
    <cellStyle name="Normal 5 4" xfId="149" xr:uid="{00000000-0005-0000-0000-000071000000}"/>
    <cellStyle name="Normal 6" xfId="96" xr:uid="{00000000-0005-0000-0000-000072000000}"/>
    <cellStyle name="Normal 7" xfId="97" xr:uid="{00000000-0005-0000-0000-000073000000}"/>
    <cellStyle name="Normal 8" xfId="40" xr:uid="{00000000-0005-0000-0000-000074000000}"/>
    <cellStyle name="Normal 9" xfId="118" xr:uid="{00000000-0005-0000-0000-000075000000}"/>
    <cellStyle name="Normal 9 2" xfId="179" xr:uid="{00000000-0005-0000-0000-000076000000}"/>
    <cellStyle name="Normal_CS-COMP" xfId="7" xr:uid="{00000000-0005-0000-0000-000077000000}"/>
    <cellStyle name="Normal_modelo_lev_rev_interno" xfId="145" xr:uid="{00000000-0005-0000-0000-000078000000}"/>
    <cellStyle name="Normal_Mov_terra_118rev" xfId="200" xr:uid="{00000000-0005-0000-0000-000079000000}"/>
    <cellStyle name="Normal_Plan1 (2)" xfId="8" xr:uid="{00000000-0005-0000-0000-00007A000000}"/>
    <cellStyle name="Normal_Plan1 (4)" xfId="9" xr:uid="{00000000-0005-0000-0000-00007B000000}"/>
    <cellStyle name="Normal_RESESTR (2)" xfId="10" xr:uid="{00000000-0005-0000-0000-00007C000000}"/>
    <cellStyle name="Nota 2" xfId="98" xr:uid="{00000000-0005-0000-0000-00007D000000}"/>
    <cellStyle name="Percentual" xfId="11" xr:uid="{00000000-0005-0000-0000-00007E000000}"/>
    <cellStyle name="Ponto" xfId="12" xr:uid="{00000000-0005-0000-0000-00007F000000}"/>
    <cellStyle name="Porcentagem" xfId="144" builtinId="5"/>
    <cellStyle name="Porcentagem 2" xfId="14" xr:uid="{00000000-0005-0000-0000-000081000000}"/>
    <cellStyle name="Porcentagem 2 2" xfId="33" xr:uid="{00000000-0005-0000-0000-000082000000}"/>
    <cellStyle name="Porcentagem 2 2 2" xfId="136" xr:uid="{00000000-0005-0000-0000-000083000000}"/>
    <cellStyle name="Porcentagem 2 2 2 2" xfId="195" xr:uid="{00000000-0005-0000-0000-000084000000}"/>
    <cellStyle name="Porcentagem 2 2 3" xfId="154" xr:uid="{00000000-0005-0000-0000-000085000000}"/>
    <cellStyle name="Porcentagem 2 3" xfId="115" xr:uid="{00000000-0005-0000-0000-000086000000}"/>
    <cellStyle name="Porcentagem 2 4" xfId="32" xr:uid="{00000000-0005-0000-0000-000087000000}"/>
    <cellStyle name="Porcentagem 2 4 2" xfId="153" xr:uid="{00000000-0005-0000-0000-000088000000}"/>
    <cellStyle name="Porcentagem 3" xfId="13" xr:uid="{00000000-0005-0000-0000-000089000000}"/>
    <cellStyle name="Porcentagem 3 2" xfId="100" xr:uid="{00000000-0005-0000-0000-00008A000000}"/>
    <cellStyle name="Porcentagem 3 2 2" xfId="34" xr:uid="{00000000-0005-0000-0000-00008B000000}"/>
    <cellStyle name="Porcentagem 3 2 2 2" xfId="135" xr:uid="{00000000-0005-0000-0000-00008C000000}"/>
    <cellStyle name="Porcentagem 3 2 2 2 2" xfId="194" xr:uid="{00000000-0005-0000-0000-00008D000000}"/>
    <cellStyle name="Porcentagem 3 2 2 3" xfId="155" xr:uid="{00000000-0005-0000-0000-00008E000000}"/>
    <cellStyle name="Porcentagem 3 2 3" xfId="174" xr:uid="{00000000-0005-0000-0000-00008F000000}"/>
    <cellStyle name="Porcentagem 3 3" xfId="101" xr:uid="{00000000-0005-0000-0000-000090000000}"/>
    <cellStyle name="Porcentagem 3 3 2" xfId="175" xr:uid="{00000000-0005-0000-0000-000091000000}"/>
    <cellStyle name="Porcentagem 3 4" xfId="99" xr:uid="{00000000-0005-0000-0000-000092000000}"/>
    <cellStyle name="Porcentagem 3 5" xfId="146" xr:uid="{00000000-0005-0000-0000-000093000000}"/>
    <cellStyle name="Saída 2" xfId="102" xr:uid="{00000000-0005-0000-0000-000094000000}"/>
    <cellStyle name="Separador de milhares 2" xfId="22" xr:uid="{00000000-0005-0000-0000-000095000000}"/>
    <cellStyle name="Separador de milhares 2 2" xfId="35" xr:uid="{00000000-0005-0000-0000-000096000000}"/>
    <cellStyle name="Separador de milhares 2 2 2" xfId="36" xr:uid="{00000000-0005-0000-0000-000097000000}"/>
    <cellStyle name="Separador de milhares 2 2 2 2" xfId="138" xr:uid="{00000000-0005-0000-0000-000098000000}"/>
    <cellStyle name="Separador de milhares 2 2 3" xfId="103" xr:uid="{00000000-0005-0000-0000-000099000000}"/>
    <cellStyle name="Separador de milhares 2 2 4" xfId="37" xr:uid="{00000000-0005-0000-0000-00009A000000}"/>
    <cellStyle name="Separador de milhares 2 2 4 2" xfId="26" xr:uid="{00000000-0005-0000-0000-00009B000000}"/>
    <cellStyle name="Separador de milhares 2 2 4 2 2" xfId="148" xr:uid="{00000000-0005-0000-0000-00009C000000}"/>
    <cellStyle name="Separador de milhares 2 2 4 3" xfId="157" xr:uid="{00000000-0005-0000-0000-00009D000000}"/>
    <cellStyle name="Separador de milhares 2 2 5" xfId="156" xr:uid="{00000000-0005-0000-0000-00009E000000}"/>
    <cellStyle name="Separador de milhares 2 3" xfId="41" xr:uid="{00000000-0005-0000-0000-00009F000000}"/>
    <cellStyle name="Separador de milhares 2 4" xfId="42" xr:uid="{00000000-0005-0000-0000-0000A0000000}"/>
    <cellStyle name="Separador de milhares 2 4 2" xfId="137" xr:uid="{00000000-0005-0000-0000-0000A1000000}"/>
    <cellStyle name="Separador de milhares 2 4 2 2" xfId="196" xr:uid="{00000000-0005-0000-0000-0000A2000000}"/>
    <cellStyle name="Separador de milhares 2 4 3" xfId="159" xr:uid="{00000000-0005-0000-0000-0000A3000000}"/>
    <cellStyle name="Separador de milhares 3" xfId="25" xr:uid="{00000000-0005-0000-0000-0000A4000000}"/>
    <cellStyle name="Separador de milhares 3 2" xfId="38" xr:uid="{00000000-0005-0000-0000-0000A5000000}"/>
    <cellStyle name="Separador de milhares 3 2 2" xfId="43" xr:uid="{00000000-0005-0000-0000-0000A6000000}"/>
    <cellStyle name="Separador de milhares 3 2 2 2" xfId="133" xr:uid="{00000000-0005-0000-0000-0000A7000000}"/>
    <cellStyle name="Separador de milhares 3 2 2 2 2" xfId="192" xr:uid="{00000000-0005-0000-0000-0000A8000000}"/>
    <cellStyle name="Separador de milhares 3 2 2 3" xfId="160" xr:uid="{00000000-0005-0000-0000-0000A9000000}"/>
    <cellStyle name="Separador de milhares 3 2 3" xfId="158" xr:uid="{00000000-0005-0000-0000-0000AA000000}"/>
    <cellStyle name="Separador de milhares 3 3" xfId="104" xr:uid="{00000000-0005-0000-0000-0000AB000000}"/>
    <cellStyle name="Separador de milhares 3 3 2" xfId="176" xr:uid="{00000000-0005-0000-0000-0000AC000000}"/>
    <cellStyle name="Separador de milhares 3 4" xfId="30" xr:uid="{00000000-0005-0000-0000-0000AD000000}"/>
    <cellStyle name="Separador de milhares 3 4 2" xfId="151" xr:uid="{00000000-0005-0000-0000-0000AE000000}"/>
    <cellStyle name="Separador de milhares 4" xfId="15" xr:uid="{00000000-0005-0000-0000-0000AF000000}"/>
    <cellStyle name="Separador de milhares 4 2" xfId="39" xr:uid="{00000000-0005-0000-0000-0000B0000000}"/>
    <cellStyle name="Separador de milhares 4 3" xfId="139" xr:uid="{00000000-0005-0000-0000-0000B1000000}"/>
    <cellStyle name="Separador de milhares 4 3 2" xfId="197" xr:uid="{00000000-0005-0000-0000-0000B2000000}"/>
    <cellStyle name="Separador de milhares 4 4" xfId="147" xr:uid="{00000000-0005-0000-0000-0000B3000000}"/>
    <cellStyle name="Separador de milhares 5" xfId="105" xr:uid="{00000000-0005-0000-0000-0000B4000000}"/>
    <cellStyle name="Separador de milhares 5 2" xfId="106" xr:uid="{00000000-0005-0000-0000-0000B5000000}"/>
    <cellStyle name="Separador de milhares 5 3" xfId="177" xr:uid="{00000000-0005-0000-0000-0000B6000000}"/>
    <cellStyle name="Separador de milhares 6" xfId="107" xr:uid="{00000000-0005-0000-0000-0000B7000000}"/>
    <cellStyle name="Separador de milhares 6 2" xfId="178" xr:uid="{00000000-0005-0000-0000-0000B8000000}"/>
    <cellStyle name="Separador de milhares 7" xfId="108" xr:uid="{00000000-0005-0000-0000-0000B9000000}"/>
    <cellStyle name="Separador de milhares 8" xfId="143" xr:uid="{00000000-0005-0000-0000-0000BA000000}"/>
    <cellStyle name="Texto de Aviso 2" xfId="109" xr:uid="{00000000-0005-0000-0000-0000BB000000}"/>
    <cellStyle name="Texto Explicativo 2" xfId="110" xr:uid="{00000000-0005-0000-0000-0000BC000000}"/>
    <cellStyle name="Título 1 2" xfId="16" xr:uid="{00000000-0005-0000-0000-0000BD000000}"/>
    <cellStyle name="Título 2 2" xfId="17" xr:uid="{00000000-0005-0000-0000-0000BE000000}"/>
    <cellStyle name="Título 3 2" xfId="111" xr:uid="{00000000-0005-0000-0000-0000BF000000}"/>
    <cellStyle name="Título 4 2" xfId="112" xr:uid="{00000000-0005-0000-0000-0000C0000000}"/>
    <cellStyle name="Título 5" xfId="113" xr:uid="{00000000-0005-0000-0000-0000C1000000}"/>
    <cellStyle name="Titulo1" xfId="18" xr:uid="{00000000-0005-0000-0000-0000C2000000}"/>
    <cellStyle name="Titulo2" xfId="19" xr:uid="{00000000-0005-0000-0000-0000C3000000}"/>
    <cellStyle name="titulos" xfId="20" xr:uid="{00000000-0005-0000-0000-0000C4000000}"/>
    <cellStyle name="Total 2" xfId="21" xr:uid="{00000000-0005-0000-0000-0000C5000000}"/>
    <cellStyle name="Vírgula" xfId="1" builtinId="3"/>
    <cellStyle name="Vírgula 2" xfId="131" xr:uid="{00000000-0005-0000-0000-0000C7000000}"/>
    <cellStyle name="Vírgula 2 2" xfId="190" xr:uid="{00000000-0005-0000-0000-0000C8000000}"/>
  </cellStyles>
  <dxfs count="0"/>
  <tableStyles count="0" defaultTableStyle="TableStyleMedium9" defaultPivotStyle="PivotStyleLight16"/>
  <colors>
    <mruColors>
      <color rgb="FF009999"/>
      <color rgb="FF007FFF"/>
      <color rgb="FFCC9900"/>
      <color rgb="FF00CC33"/>
      <color rgb="FFFF7F7F"/>
      <color rgb="FFFF00FF"/>
      <color rgb="FFCCECFF"/>
      <color rgb="FFF8F8F8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tyles" Target="styles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Levantamentos\28&#186;%20MEDI&#199;&#195;O%20-%20BASILEU%20FRAN&#199;A.xlsx" TargetMode="External"/><Relationship Id="rId1" Type="http://schemas.openxmlformats.org/officeDocument/2006/relationships/externalLinkPath" Target="28&#186;%20MEDI&#199;&#195;O%20-%20BASILEU%20FRAN&#199;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Levantamentos\BAS-OR&#199;-BL1-R00-ATUAL-30-09-25.xlsx" TargetMode="External"/><Relationship Id="rId1" Type="http://schemas.openxmlformats.org/officeDocument/2006/relationships/externalLinkPath" Target="BAS-OR&#199;-BL1-R00-ATUAL-30-09-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Levantamentos\BAS-LEV-BL3-R00.xlsx" TargetMode="External"/><Relationship Id="rId1" Type="http://schemas.openxmlformats.org/officeDocument/2006/relationships/externalLinkPath" Target="BAS-LEV-BL3-R0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evantamentos\BAS-OR&#199;-BL3-R00-ATUAL-03-11-25.xlsx" TargetMode="External"/><Relationship Id="rId1" Type="http://schemas.openxmlformats.org/officeDocument/2006/relationships/externalLinkPath" Target="BAS-OR&#199;-BL3-R00-ATUAL-03-11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 1"/>
      <sheetName val="PERIODICIDADE"/>
      <sheetName val="Folha de Medição CONTRATO"/>
      <sheetName val="Folha de Medição 1° Ad. Goinfra"/>
      <sheetName val="Folha de Medição 2° Ad. Goinfra"/>
      <sheetName val="Folha de Medição 6° Ad. Seinfra"/>
      <sheetName val="Folha de Medição 7° Ad. Seinfra"/>
      <sheetName val="ADM GERAL"/>
      <sheetName val="Implantação"/>
      <sheetName val="IMP ADM"/>
      <sheetName val="ELEVADORES"/>
      <sheetName val="BL. 1-MEM-PRELIMINARES"/>
      <sheetName val="BL. 1-MEM-SER TERRA"/>
      <sheetName val="BL. 1-MEM-TRANSPORTE"/>
      <sheetName val="BL. 1-MEM-FUNDAÇÕES"/>
      <sheetName val="BL. 1-MEM-EST CONCRETO"/>
      <sheetName val="BL. 1-MEM-EST METÁLICA"/>
      <sheetName val="BL. 1-IMPERMEABILIZAÇÃO"/>
      <sheetName val="BL. 1-MEM-REV. PISO"/>
      <sheetName val="BL 1 ADM"/>
      <sheetName val="BL. 1-MEM-ALVENARIAS"/>
      <sheetName val="BL. 2-MEM-PRELIMINARES "/>
      <sheetName val="BL. 2-MEM-ALVENARIAS"/>
      <sheetName val="BL. 2-MEM-REV. PISO"/>
      <sheetName val="BL. 3-MEM-PRELIMINARES"/>
      <sheetName val="BL. 3-MEM-TRANSPORTE"/>
      <sheetName val="BL. 3-MEM-SER TERRA"/>
      <sheetName val="BL. 3-MEM-EST CONCRETO"/>
      <sheetName val="BL. 3-MEM-ALVENARIAS"/>
      <sheetName val="BL. 3-MEM-EST METÁLICA"/>
      <sheetName val="BL. 3-MEM-REV. PAREDES"/>
      <sheetName val="BL. 3-MEM-REV. PISO"/>
      <sheetName val="BL. 4-MEM-REV. PISO"/>
      <sheetName val="BL 2 ADM "/>
      <sheetName val="BL 3 ADM"/>
      <sheetName val="Bloco 4"/>
      <sheetName val="BL 4 ADM"/>
    </sheetNames>
    <sheetDataSet>
      <sheetData sheetId="0"/>
      <sheetData sheetId="1"/>
      <sheetData sheetId="2"/>
      <sheetData sheetId="3"/>
      <sheetData sheetId="4"/>
      <sheetData sheetId="5"/>
      <sheetData sheetId="6">
        <row r="104">
          <cell r="D104" t="str">
            <v>MxMES</v>
          </cell>
        </row>
        <row r="105">
          <cell r="D105" t="str">
            <v>UNxMES</v>
          </cell>
        </row>
        <row r="106">
          <cell r="D106" t="str">
            <v>UND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"/>
      <sheetName val="COMPOSIÇÃO DE BDI"/>
      <sheetName val="CRONOGRAMA GERAL"/>
      <sheetName val="CRONOGRAMA IMPL. E APOIO LOG."/>
      <sheetName val="CRONOGRAMA BLOCO 1"/>
      <sheetName val="CRONOGRAMA BLOCO 2"/>
      <sheetName val="CRONOGRAMA BLOCO 3"/>
      <sheetName val="CRONOGRAMA BLOCO 4"/>
      <sheetName val=" IMPLANTAÇÃO E ABRIGO DE RESÍD."/>
      <sheetName val="BLOCO 1"/>
      <sheetName val="BLOCO 2"/>
      <sheetName val="BLOCO 3"/>
      <sheetName val="Planilha5"/>
      <sheetName val="BLOCO 4"/>
      <sheetName val="BLOCO 4 (2)"/>
      <sheetName val="COMPOSIÇÕES"/>
      <sheetName val="SEINFRA"/>
      <sheetName val="GOINFRA"/>
      <sheetName val="SINAPI"/>
      <sheetName val="Planilha3"/>
      <sheetName val="Planilha2"/>
      <sheetName val="Planilha4"/>
      <sheetName val="Planilha1"/>
      <sheetName val="O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03">
          <cell r="D203" t="str">
            <v>RETRABALHO DE MONTAGEM E DESMONTAGEM DE ARMAÇÕES - VIGAS E PILARES</v>
          </cell>
        </row>
        <row r="204">
          <cell r="C204" t="str">
            <v>00227</v>
          </cell>
          <cell r="D204" t="str">
            <v>CÓPIA DE GOINFRA CIVIL (052003) -  ACO CA-50 - 6,3 MM (1/4") - (OBRAS CIVIS) - SOMENTE MÃO DE OBRA PARA MONTAGEM E DESMONTAGEM</v>
          </cell>
        </row>
        <row r="206">
          <cell r="C206" t="str">
            <v>00228</v>
          </cell>
          <cell r="D206" t="str">
            <v>CÓPIA DE GOINFRA CIVIL (052005) -  ACO CA-50 - 10.0 MM (3/8") - (OBRAS CIVIS) - SOMENTE MÃO DE OBRA PARA MONTAGEM E DESMONTAGEM</v>
          </cell>
        </row>
        <row r="207">
          <cell r="C207" t="str">
            <v>00229</v>
          </cell>
          <cell r="D207" t="str">
            <v>CÓPIA DE GOINFRA CIVIL (052006) - ACO CA-50 - 12.5 MM (1/2") - (OBRAS CIVIS) - SOMENTE MÃO DE OBRA PARA MONTAGEM E DESMONTAGEM</v>
          </cell>
        </row>
        <row r="208">
          <cell r="C208" t="str">
            <v>00230</v>
          </cell>
          <cell r="D208" t="str">
            <v>CÓPIA DE GOINFRA CIVIL (052007) - ACO CA-50 - 16.0 MM (5/8") - (OBRAS CIVIS) - SOMENTE MÃO DE OBRA PARA MONTAGEM E DESMONTAGEM</v>
          </cell>
        </row>
        <row r="209">
          <cell r="C209" t="str">
            <v>00231</v>
          </cell>
          <cell r="D209" t="str">
            <v>CÓPIA DE GOINFRA CIVIL (052008) - ACO CA-50 - 20.0 MM (3/4") - (OBRAS CIVIS) - SOMENTE MÃO DE OBRA PARA MONTAGEM E DESMONTAGEM</v>
          </cell>
        </row>
        <row r="210">
          <cell r="C210" t="str">
            <v>00232</v>
          </cell>
          <cell r="D210" t="str">
            <v>CÓPIA DE GOINFRA CIVIL (052010) - ACO CA-50 - 25.0 MM (1") - (OBRAS CIVIS) - SOMENTE MÃO DE OBRA PARA MONTAGEM E DESMONTAGEM</v>
          </cell>
        </row>
        <row r="211">
          <cell r="C211" t="str">
            <v>00233</v>
          </cell>
          <cell r="D211" t="str">
            <v>CÓPIA DE GOINFRA CIVIL (052014) - ACO CA-60 - 5.0 MM - (OBRAS CIVIS) - SOMENTE MÃO DE OBRA PARA MONTAGEM E DESMONTAGEM</v>
          </cell>
        </row>
        <row r="213">
          <cell r="D213" t="str">
            <v>INST. ELÉT./TELEFÔNICA/CABEAMENTO ESTRUTURADO</v>
          </cell>
        </row>
        <row r="214">
          <cell r="D214" t="str">
            <v>ELÉTRICO</v>
          </cell>
        </row>
        <row r="215">
          <cell r="C215">
            <v>71411</v>
          </cell>
          <cell r="D215" t="str">
            <v>INTERRUPTOR 1 SEÇÃO (LINHA X OU EQUIVALENTE)</v>
          </cell>
        </row>
        <row r="216">
          <cell r="C216">
            <v>91992</v>
          </cell>
          <cell r="D216" t="str">
            <v>TOMADA ALTA DE EMBUTIR (1 MÓDULO), 2P+T 10 A, INCLUINDO SUPORTE E PLACA - FORNECIMENTO E INSTALAÇÃO. AF_12/2015</v>
          </cell>
        </row>
        <row r="217">
          <cell r="C217">
            <v>70287</v>
          </cell>
          <cell r="D217" t="str">
            <v>BORNE TERMINAL SAK 6 MM2</v>
          </cell>
        </row>
        <row r="218">
          <cell r="C218">
            <v>91926</v>
          </cell>
          <cell r="D218" t="str">
            <v>CABO DE COBRE FLEXÍVEL ISOLADO, 2,5 MM², ANTI-CHAMA 450/750 V, PARA CIRCUITOS TERMINAIS - FORNECIMENTO E INSTALAÇÃO. AF_12/2015</v>
          </cell>
        </row>
        <row r="219">
          <cell r="C219">
            <v>71201</v>
          </cell>
          <cell r="D219" t="str">
            <v>ELETRODUTO DE PVC RIGIDO DIAMETRO 3/4"</v>
          </cell>
        </row>
        <row r="511">
          <cell r="D511" t="str">
            <v>TUBO SOLDAVEL PARA ESGOTO DIAMETRO 75 MM</v>
          </cell>
        </row>
      </sheetData>
      <sheetData sheetId="11">
        <row r="363">
          <cell r="D363" t="str">
            <v>BRACADEIRA METALICA TIPO "U" DIAM. 2.1/2"</v>
          </cell>
        </row>
        <row r="364">
          <cell r="D364" t="str">
            <v>BRACADEIRA METALICA TIPO "D" DIAM. 2.1/2"</v>
          </cell>
        </row>
        <row r="365">
          <cell r="D365" t="str">
            <v>VERGALHAO ROSCA TOTAL D=5/16"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DA OBRA"/>
      <sheetName val="RESUMO LEVTO"/>
      <sheetName val="BL3-SER PRE-R00"/>
      <sheetName val="BL3-CREMALHEIRA-R00"/>
      <sheetName val="BL3-MOV-TER-R00"/>
      <sheetName val="BL3-FUN-EST-R00"/>
      <sheetName val="BL3-FUN-BLO-R00"/>
      <sheetName val="BL3-FUN-BAL-R00"/>
      <sheetName val="BL3-FUN-BAL-RET-R00"/>
      <sheetName val="BL3-CON-EST-R00"/>
      <sheetName val="BL3-CON-LAJ-R00"/>
      <sheetName val="BL3-EST-PIL-R00"/>
      <sheetName val="BL3-EST-VIG-R00"/>
      <sheetName val="BL3-EST-VIG-RET-R00 "/>
      <sheetName val="BL3-EST-LAJ-R00"/>
      <sheetName val="BL3-EST-ESC-R00"/>
      <sheetName val="BL3-EST-CON-R00"/>
      <sheetName val="BL3-EST MET-R00"/>
      <sheetName val="BL3-ALV-TER-R00"/>
      <sheetName val="BL3-ALV-1 PAV-R00"/>
      <sheetName val="BL3-ALV-2 PAV-R00"/>
      <sheetName val="BL3-ALV- 3 PAV-R00"/>
      <sheetName val="BL1-ALV- COB-R00"/>
      <sheetName val="BL3-ESQ-TER-R00"/>
      <sheetName val="BL3-ESQ-1 PAV-R00"/>
      <sheetName val="BL3-ESQ-2 PAV-R00"/>
      <sheetName val="BL3-ESQ-3 PAV-R00"/>
      <sheetName val="BL3-ESQ-COB-R00"/>
      <sheetName val="BL3-IMP-TER-R00"/>
      <sheetName val="BL3-IMP-1 PAV-R00"/>
      <sheetName val="BL3-IMP-2 PAV-R00 "/>
      <sheetName val="BL3-IMP-3 PAV-R00"/>
      <sheetName val="BL1-IMP-TER-COMP-R00"/>
      <sheetName val="BL3-FOR-TER-R00"/>
      <sheetName val="BL3-FOR-1 PAV-R00"/>
      <sheetName val="BL3-FOR-2 PAV-R00"/>
      <sheetName val="BL3-FOR-3 PAV-R00"/>
      <sheetName val="BL3-REV-TER-R00"/>
      <sheetName val="BL3-REV-1 PAV-R00"/>
      <sheetName val="BL3-REV-2 PAV-R00"/>
      <sheetName val="BL3-REV-3 PAV-R00"/>
      <sheetName val="BL3-REV-COB-R00"/>
      <sheetName val="BL3-REV-FAC-R00"/>
      <sheetName val="BL3-PAV-TER-R00 "/>
      <sheetName val="BL3-PAV-1 PAV-R00"/>
      <sheetName val="BL3-PAV-2 PAV-R00"/>
      <sheetName val="BL3-PAV-3 PAV-R00"/>
      <sheetName val="BL3-PAV-COB-R00"/>
      <sheetName val="BL3-SAN-TER-R00"/>
      <sheetName val="BL1-SAN-1 PAV-R00"/>
      <sheetName val="BL1-SAN-2 PAV-R00"/>
      <sheetName val="BL1-SAN-3 PAV-R00"/>
      <sheetName val="BL3-BAN-TER-R00"/>
      <sheetName val="BL3-BAN-1 PAV-R00"/>
      <sheetName val="BL3-BAN-2 PAV-R00 "/>
      <sheetName val="BL3-BAN-3 PAV-R00"/>
      <sheetName val="BL3-AGF-IND-R00"/>
      <sheetName val="BL3-ESG-IND-R00"/>
      <sheetName val="BL3-APL-IND-R00"/>
      <sheetName val="BL3-CLI-DUT-TER-R00"/>
      <sheetName val="BL3-CLI-DUT-1 PAV-R00"/>
      <sheetName val="BL3-CLI-DUT-2 PAV-R00"/>
      <sheetName val="BL3-CLI-DUT-3 PAV-R00"/>
      <sheetName val="BL3-CLI-DUT-COB-R00"/>
      <sheetName val="BL3-ELE-IND-R00"/>
      <sheetName val="BL3-LUM-IND-R00"/>
      <sheetName val="BL3-SDAI-IND-R00"/>
      <sheetName val="BL3-SPDA-IND-R00"/>
      <sheetName val="BL3-DADOS-IND-R00"/>
    </sheetNames>
    <sheetDataSet>
      <sheetData sheetId="0">
        <row r="13">
          <cell r="B13" t="str">
            <v>SECRETÁRIA DE ESTADO DE INFRAESTRUTURA (SEINFRA) - GOVERNO DO ESTADO DE GOIÁS</v>
          </cell>
        </row>
        <row r="16">
          <cell r="B16" t="str">
            <v>CONSTRUÇÃO DE ESCOLA DE ARTES BASILEU FRANÇA</v>
          </cell>
        </row>
        <row r="19">
          <cell r="B19" t="str">
            <v>AV. UNIVERSITÁRIA, N. 1750</v>
          </cell>
        </row>
        <row r="22">
          <cell r="B22" t="str">
            <v>ST. LESTE UNIVERSITÁRIO</v>
          </cell>
          <cell r="J22" t="str">
            <v>GOIÂNIA</v>
          </cell>
          <cell r="P22" t="str">
            <v>GO</v>
          </cell>
        </row>
        <row r="25">
          <cell r="N25" t="str">
            <v>03/11/2025</v>
          </cell>
        </row>
        <row r="28">
          <cell r="N28" t="str">
            <v>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"/>
      <sheetName val="COMPOSIÇÃO DE BDI"/>
      <sheetName val="CRONOGRAMA GERAL"/>
      <sheetName val="CRONOGRAMA IMPL. E APOIO LOG."/>
      <sheetName val="CRONOGRAMA BLOCO 1"/>
      <sheetName val="CRONOGRAMA BLOCO 2"/>
      <sheetName val="CRONOGRAMA BLOCO 3"/>
      <sheetName val="CRONOGRAMA BLOCO 4"/>
      <sheetName val="Planilha1"/>
      <sheetName val=" IMPLANTAÇÃO E ABRIGO DE RESÍD."/>
      <sheetName val="BLOCO 1"/>
      <sheetName val="BLOCO 2"/>
      <sheetName val="BLOCO 3"/>
      <sheetName val="BLOCO 4"/>
      <sheetName val="COMPOSIÇÕES"/>
      <sheetName val="SEINFRA"/>
      <sheetName val="GOINFRA"/>
      <sheetName val="SINAPI"/>
      <sheetName val="Planilha3"/>
      <sheetName val="Planilha2"/>
      <sheetName val="Planilha4"/>
      <sheetName val="O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46">
          <cell r="D446" t="str">
            <v>PISOS MONOLÍTICOS</v>
          </cell>
        </row>
      </sheetData>
      <sheetData sheetId="12">
        <row r="98">
          <cell r="D98" t="str">
            <v>TE DE REDUCAO 90 GRAUS SOLDAVEL 25 X 20 mm</v>
          </cell>
        </row>
      </sheetData>
      <sheetData sheetId="13">
        <row r="363">
          <cell r="D363" t="str">
            <v>TUBO SOLDAVEL PVC MARROM DIAM. 20 MM</v>
          </cell>
        </row>
      </sheetData>
      <sheetData sheetId="14"/>
      <sheetData sheetId="15"/>
      <sheetData sheetId="16"/>
      <sheetData sheetId="17"/>
      <sheetData sheetId="18"/>
      <sheetData sheetId="19">
        <row r="24">
          <cell r="D24" t="str">
            <v xml:space="preserve">CONDULETE DE PVC - CAIXA COM 5 ENTRADAS </v>
          </cell>
        </row>
        <row r="34">
          <cell r="D34" t="str">
            <v>BRACADEIRA METALICA TIPO "D" DIAM. 1"</v>
          </cell>
        </row>
        <row r="35">
          <cell r="D35" t="str">
            <v>BRACADEIRA METALICA TIPO "D" DIAM. 1.1/4"</v>
          </cell>
        </row>
        <row r="36">
          <cell r="D36" t="str">
            <v>BRACADEIRA METALICA TIPO "D" DIAM. 1.1/2"</v>
          </cell>
        </row>
        <row r="37">
          <cell r="D37" t="str">
            <v>BRACADEIRA METALICA TIPO "D" DIAM. 2.1/2"</v>
          </cell>
        </row>
        <row r="38">
          <cell r="D38" t="str">
            <v>BUCHA E ARRUELA METALICA DIAM. 1"</v>
          </cell>
        </row>
        <row r="39">
          <cell r="D39" t="str">
            <v>BUCHA E ARRUELA METALICA DIAM. 1.1/4"</v>
          </cell>
        </row>
        <row r="40">
          <cell r="D40" t="str">
            <v>BUCHA E ARRUELA METALICA DIAM. 1.1/2"</v>
          </cell>
        </row>
        <row r="41">
          <cell r="D41" t="str">
            <v>BUCHA E ARRUELA METALICA DIAM. 2.1/2"</v>
          </cell>
        </row>
        <row r="42">
          <cell r="D42" t="str">
            <v>CABO FLEXIVEL PARALELO 2 X 2,5 MM2</v>
          </cell>
        </row>
        <row r="43">
          <cell r="D43" t="str">
            <v>CABO ISOLADO PP 3 X 2,5 MM2</v>
          </cell>
        </row>
        <row r="44">
          <cell r="D44" t="str">
            <v>ELETRODUTO FLEXÍVEL CORRUGADO, PEAD, DN 50 (1 1/2"), PARA REDE ENTERRADA DE DISTRIBUIÇÃO DE ENERGIA ELÉTRICA - FORNECIMENTO E INSTALAÇÃO. AF_12/2021</v>
          </cell>
        </row>
        <row r="45">
          <cell r="D45" t="str">
            <v>ELETRODUTO EM AÇO ZINCADO DIÂMETRO 1"</v>
          </cell>
        </row>
        <row r="46">
          <cell r="D46" t="str">
            <v>ELETRODUTO EM AÇO ZINCADO DIÂMETRO 1.1/4"</v>
          </cell>
        </row>
        <row r="47">
          <cell r="D47" t="str">
            <v>ELETRODUTO EM AÇO ZINCADO DIÂMETRO 1.1/2"</v>
          </cell>
        </row>
        <row r="48">
          <cell r="D48" t="str">
            <v>ELETRODUTO EM AÇO ZINCADO DIÂMETRO 2.1/2"</v>
          </cell>
        </row>
        <row r="49">
          <cell r="D49" t="str">
            <v>LUVA EM AÇO ZINCADO DIÂMETRO 1"</v>
          </cell>
        </row>
        <row r="50">
          <cell r="D50" t="str">
            <v>LUVA EM AÇO ZINCADO DIÂMETRO 1.1/2"</v>
          </cell>
        </row>
        <row r="51">
          <cell r="D51" t="str">
            <v xml:space="preserve">CONDULETE METÁLICO - CAIXA COM 5 ENTRADAS </v>
          </cell>
        </row>
        <row r="52">
          <cell r="D52" t="str">
            <v>CONDULETE METÁLICO - ADAPTADOR DE SAÍDA 1"</v>
          </cell>
        </row>
        <row r="53">
          <cell r="D53" t="str">
            <v>TAMPA CEGA PARA CONDULETE METÁLICO</v>
          </cell>
        </row>
        <row r="54">
          <cell r="D54" t="str">
            <v xml:space="preserve">CONDULETE METÁLICO - TAMPÃO DE 1" </v>
          </cell>
        </row>
        <row r="55">
          <cell r="D55" t="str">
            <v>CURVA 90 GRAUS AÇO ZINCADO DIÂMETRO 1"</v>
          </cell>
        </row>
        <row r="56">
          <cell r="D56" t="str">
            <v>CURVA 90 GRAUS AÇO ZINCADO DIÂMETRO 1.1/2"</v>
          </cell>
        </row>
        <row r="57">
          <cell r="D57" t="str">
            <v>PARAFUSO P/BUCHA S-8</v>
          </cell>
        </row>
        <row r="58">
          <cell r="D58" t="str">
            <v>BUCHA DE NYLON S-8</v>
          </cell>
        </row>
        <row r="59">
          <cell r="D59" t="str">
            <v>CAIXA DE PASSAGEM 30X30X40CM COM TAMPA E DRENO BRITA</v>
          </cell>
        </row>
        <row r="60">
          <cell r="D60" t="str">
            <v>CAIXA DE PASSAGEM METÁLICA DE EMBUTIR 15X15X8 CM</v>
          </cell>
        </row>
      </sheetData>
      <sheetData sheetId="20"/>
      <sheetData sheetId="21"/>
      <sheetData sheetId="2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THIAGO ALVES SILVA" id="{2E790A7B-259B-49E9-A556-2E3C441E6C34}" userId="f8d921bf6bd3ea4d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53" dT="2025-10-27T21:42:02.66" personId="{2E790A7B-259B-49E9-A556-2E3C441E6C34}" id="{308DB27C-C4AB-48CF-AB4C-47D0D2A3E06A}">
    <text>CONSIDERADO O VOLUME DE CADA CAMINHÃO SENDO 8 M3.
2 AMOSTRAS POR CADA CARGA
3 IDADES PARA ENSAIO</text>
  </threadedComment>
  <threadedComment ref="M66" dT="2025-10-27T21:42:02.66" personId="{2E790A7B-259B-49E9-A556-2E3C441E6C34}" id="{AB91EC46-04E5-42BD-88E9-147C638AA50A}">
    <text>CONSIDERADO O VOLUME DE CADA CAMINHÃO SENDO 8 M3.
2 AMOSTRAS POR CADA CARGA
3 IDADES PARA ENSAIO</text>
  </threadedComment>
  <threadedComment ref="M70" dT="2025-09-29T19:19:58.94" personId="{2E790A7B-259B-49E9-A556-2E3C441E6C34}" id="{ECF3E573-26BA-4094-8B1A-9543B26F5052}">
    <text xml:space="preserve">NÍVEL 1° PAVIMENTO - MARCENARIA
NÍVEL TÉRREO - MÚSICA
</text>
  </threadedComment>
  <threadedComment ref="N70" dT="2025-09-29T19:19:58.94" personId="{2E790A7B-259B-49E9-A556-2E3C441E6C34}" id="{0FFC5D4B-A49A-477C-BDBA-2E8DA7E9E9B4}">
    <text xml:space="preserve">NÍVEL COBERTURA - MARCENARIA
NÍVEL 1° PAVIMENTO - MÚSICA
</text>
  </threadedComment>
  <threadedComment ref="O70" dT="2025-09-29T19:19:58.94" personId="{2E790A7B-259B-49E9-A556-2E3C441E6C34}" id="{C2BBD3E4-306A-444D-AB3F-55A40B4AB03F}">
    <text xml:space="preserve">NÍVEL COBERTURA - MARCENARIA
NÍVEL 1° PAVIMENTO - MÚSICA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B1:X35"/>
  <sheetViews>
    <sheetView showGridLines="0" view="pageBreakPreview" topLeftCell="A10" zoomScale="85" zoomScaleNormal="100" zoomScaleSheetLayoutView="85" workbookViewId="0">
      <selection activeCell="N26" sqref="N26"/>
    </sheetView>
  </sheetViews>
  <sheetFormatPr defaultRowHeight="16.5" x14ac:dyDescent="0.25"/>
  <cols>
    <col min="1" max="1" width="1.7109375" style="62" customWidth="1"/>
    <col min="2" max="4" width="9.140625" style="62"/>
    <col min="5" max="5" width="1.7109375" style="62" customWidth="1"/>
    <col min="6" max="7" width="9.140625" style="62"/>
    <col min="8" max="8" width="10.7109375" style="62" customWidth="1"/>
    <col min="9" max="9" width="1.7109375" style="62" customWidth="1"/>
    <col min="10" max="12" width="9.140625" style="62"/>
    <col min="13" max="13" width="1.7109375" style="62" customWidth="1"/>
    <col min="14" max="14" width="9.140625" style="62" customWidth="1"/>
    <col min="15" max="15" width="1.7109375" style="62" customWidth="1"/>
    <col min="16" max="16" width="9.140625" style="62"/>
    <col min="17" max="17" width="1.7109375" style="62" customWidth="1"/>
    <col min="18" max="16384" width="9.140625" style="62"/>
  </cols>
  <sheetData>
    <row r="1" spans="2:24" x14ac:dyDescent="0.25">
      <c r="B1" s="359"/>
      <c r="C1" s="359"/>
      <c r="N1" s="359"/>
      <c r="O1" s="359"/>
      <c r="P1" s="359"/>
    </row>
    <row r="2" spans="2:24" x14ac:dyDescent="0.25">
      <c r="B2" s="359"/>
      <c r="C2" s="359"/>
      <c r="N2" s="359"/>
      <c r="O2" s="359"/>
      <c r="P2" s="359"/>
    </row>
    <row r="3" spans="2:24" x14ac:dyDescent="0.25">
      <c r="B3" s="359"/>
      <c r="C3" s="359"/>
      <c r="N3" s="359"/>
      <c r="O3" s="359"/>
      <c r="P3" s="359"/>
    </row>
    <row r="4" spans="2:24" x14ac:dyDescent="0.25">
      <c r="B4" s="359"/>
      <c r="C4" s="359"/>
      <c r="N4" s="359"/>
      <c r="O4" s="359"/>
      <c r="P4" s="359"/>
    </row>
    <row r="5" spans="2:24" x14ac:dyDescent="0.25">
      <c r="B5" s="359"/>
      <c r="C5" s="359"/>
      <c r="N5" s="359"/>
      <c r="O5" s="359"/>
      <c r="P5" s="359"/>
    </row>
    <row r="6" spans="2:24" x14ac:dyDescent="0.3">
      <c r="B6" s="359"/>
      <c r="C6" s="359"/>
      <c r="F6" s="63"/>
      <c r="N6" s="359"/>
      <c r="O6" s="359"/>
      <c r="P6" s="359"/>
    </row>
    <row r="7" spans="2:24" x14ac:dyDescent="0.25">
      <c r="B7" s="359"/>
      <c r="C7" s="359"/>
      <c r="N7" s="359"/>
      <c r="O7" s="359"/>
      <c r="P7" s="359"/>
    </row>
    <row r="8" spans="2:24" x14ac:dyDescent="0.3">
      <c r="X8" s="63"/>
    </row>
    <row r="10" spans="2:24" x14ac:dyDescent="0.25">
      <c r="B10" s="360" t="s">
        <v>25</v>
      </c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</row>
    <row r="12" spans="2:24" x14ac:dyDescent="0.25">
      <c r="B12" s="64" t="s">
        <v>26</v>
      </c>
      <c r="P12" s="65"/>
    </row>
    <row r="13" spans="2:24" x14ac:dyDescent="0.25">
      <c r="B13" s="361" t="s">
        <v>176</v>
      </c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8"/>
    </row>
    <row r="14" spans="2:24" ht="6" customHeight="1" x14ac:dyDescent="0.25"/>
    <row r="15" spans="2:24" x14ac:dyDescent="0.25">
      <c r="B15" s="64" t="s">
        <v>42</v>
      </c>
      <c r="P15" s="65"/>
    </row>
    <row r="16" spans="2:24" x14ac:dyDescent="0.25">
      <c r="B16" s="356" t="s">
        <v>177</v>
      </c>
      <c r="C16" s="357"/>
      <c r="D16" s="357"/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8"/>
    </row>
    <row r="17" spans="2:16" ht="6" customHeight="1" x14ac:dyDescent="0.25"/>
    <row r="18" spans="2:16" x14ac:dyDescent="0.25">
      <c r="B18" s="64" t="s">
        <v>27</v>
      </c>
      <c r="P18" s="65"/>
    </row>
    <row r="19" spans="2:16" x14ac:dyDescent="0.25">
      <c r="B19" s="356" t="s">
        <v>689</v>
      </c>
      <c r="C19" s="357"/>
      <c r="D19" s="357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8"/>
    </row>
    <row r="20" spans="2:16" ht="6" customHeight="1" x14ac:dyDescent="0.25"/>
    <row r="21" spans="2:16" x14ac:dyDescent="0.25">
      <c r="B21" s="64" t="s">
        <v>28</v>
      </c>
      <c r="H21" s="65"/>
      <c r="J21" s="64" t="s">
        <v>29</v>
      </c>
      <c r="N21" s="65"/>
      <c r="P21" s="66" t="s">
        <v>30</v>
      </c>
    </row>
    <row r="22" spans="2:16" x14ac:dyDescent="0.25">
      <c r="B22" s="356" t="s">
        <v>690</v>
      </c>
      <c r="C22" s="357"/>
      <c r="D22" s="357"/>
      <c r="E22" s="357"/>
      <c r="F22" s="357"/>
      <c r="G22" s="357"/>
      <c r="H22" s="358"/>
      <c r="I22" s="67"/>
      <c r="J22" s="356" t="s">
        <v>691</v>
      </c>
      <c r="K22" s="357"/>
      <c r="L22" s="357"/>
      <c r="M22" s="357"/>
      <c r="N22" s="358"/>
      <c r="O22" s="68"/>
      <c r="P22" s="69" t="s">
        <v>692</v>
      </c>
    </row>
    <row r="23" spans="2:16" ht="6" customHeight="1" x14ac:dyDescent="0.25"/>
    <row r="24" spans="2:16" x14ac:dyDescent="0.25">
      <c r="B24" s="64" t="s">
        <v>31</v>
      </c>
      <c r="D24" s="65"/>
      <c r="F24" s="64" t="s">
        <v>32</v>
      </c>
      <c r="H24" s="65"/>
      <c r="J24" s="64" t="s">
        <v>33</v>
      </c>
      <c r="L24" s="65"/>
      <c r="N24" s="64" t="s">
        <v>34</v>
      </c>
      <c r="P24" s="65"/>
    </row>
    <row r="25" spans="2:16" x14ac:dyDescent="0.25">
      <c r="B25" s="362"/>
      <c r="C25" s="363"/>
      <c r="D25" s="364"/>
      <c r="E25" s="67"/>
      <c r="F25" s="365"/>
      <c r="G25" s="366"/>
      <c r="H25" s="367"/>
      <c r="I25" s="67"/>
      <c r="J25" s="368"/>
      <c r="K25" s="366"/>
      <c r="L25" s="367"/>
      <c r="M25" s="67"/>
      <c r="N25" s="369" t="s">
        <v>693</v>
      </c>
      <c r="O25" s="370"/>
      <c r="P25" s="371"/>
    </row>
    <row r="26" spans="2:16" ht="6" customHeight="1" x14ac:dyDescent="0.25"/>
    <row r="27" spans="2:16" x14ac:dyDescent="0.25">
      <c r="B27" s="64" t="s">
        <v>14</v>
      </c>
      <c r="D27" s="65"/>
      <c r="F27" s="64" t="s">
        <v>17</v>
      </c>
      <c r="H27" s="65"/>
      <c r="J27" s="64" t="s">
        <v>35</v>
      </c>
      <c r="L27" s="65"/>
      <c r="N27" s="64" t="s">
        <v>8</v>
      </c>
      <c r="P27" s="65"/>
    </row>
    <row r="28" spans="2:16" x14ac:dyDescent="0.25">
      <c r="B28" s="362"/>
      <c r="C28" s="363"/>
      <c r="D28" s="364"/>
      <c r="E28" s="67"/>
      <c r="F28" s="365"/>
      <c r="G28" s="366"/>
      <c r="H28" s="367"/>
      <c r="I28" s="67"/>
      <c r="J28" s="365"/>
      <c r="K28" s="366"/>
      <c r="L28" s="367"/>
      <c r="N28" s="372" t="s">
        <v>216</v>
      </c>
      <c r="O28" s="370"/>
      <c r="P28" s="371"/>
    </row>
    <row r="29" spans="2:16" ht="6" customHeight="1" x14ac:dyDescent="0.25"/>
    <row r="30" spans="2:16" x14ac:dyDescent="0.25">
      <c r="B30" s="64" t="s">
        <v>18</v>
      </c>
      <c r="P30" s="65"/>
    </row>
    <row r="31" spans="2:16" x14ac:dyDescent="0.25">
      <c r="B31" s="356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8"/>
    </row>
    <row r="35" spans="8:8" x14ac:dyDescent="0.3">
      <c r="H35" s="63"/>
    </row>
  </sheetData>
  <mergeCells count="17">
    <mergeCell ref="B28:D28"/>
    <mergeCell ref="F28:H28"/>
    <mergeCell ref="J28:L28"/>
    <mergeCell ref="N28:P28"/>
    <mergeCell ref="B31:P31"/>
    <mergeCell ref="B22:H22"/>
    <mergeCell ref="J22:N22"/>
    <mergeCell ref="B25:D25"/>
    <mergeCell ref="F25:H25"/>
    <mergeCell ref="J25:L25"/>
    <mergeCell ref="N25:P25"/>
    <mergeCell ref="B19:P19"/>
    <mergeCell ref="B1:C7"/>
    <mergeCell ref="N1:P7"/>
    <mergeCell ref="B10:P10"/>
    <mergeCell ref="B13:P13"/>
    <mergeCell ref="B16:P16"/>
  </mergeCells>
  <pageMargins left="0.51181102362204722" right="0.51181102362204722" top="0.78740157480314965" bottom="0.78740157480314965" header="0.31496062992125984" footer="0.31496062992125984"/>
  <pageSetup paperSize="9" scale="81" orientation="portrait" horizontalDpi="1200" verticalDpi="1200" r:id="rId1"/>
  <headerFooter>
    <oddFooter>&amp;L&amp;"Arial Narrow,Normal"&amp;10&amp;A
&amp;F&amp;C&amp;"Arial Narrow,Negrito"&amp;10ENG. CIVIL THIAGO ALVES SILVA&amp;"Arial Narrow,Normal"
CREA 1004804750/D-GO&amp;R&amp;"Arial Narrow,Normal"&amp;10Página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505"/>
  <sheetViews>
    <sheetView showGridLines="0" showZeros="0" tabSelected="1" view="pageBreakPreview" zoomScale="85" zoomScaleNormal="70" zoomScaleSheetLayoutView="85" workbookViewId="0"/>
  </sheetViews>
  <sheetFormatPr defaultRowHeight="12.75" x14ac:dyDescent="0.25"/>
  <cols>
    <col min="1" max="1" width="1.7109375" style="10" customWidth="1"/>
    <col min="2" max="2" width="9.140625" style="10" customWidth="1"/>
    <col min="3" max="6" width="1.7109375" style="10" customWidth="1"/>
    <col min="7" max="10" width="16.7109375" style="10" customWidth="1"/>
    <col min="11" max="11" width="12.85546875" style="10" customWidth="1"/>
    <col min="12" max="12" width="8.5703125" style="10" customWidth="1"/>
    <col min="13" max="14" width="10.7109375" style="48" customWidth="1"/>
    <col min="15" max="15" width="10.7109375" style="38" customWidth="1"/>
    <col min="16" max="16" width="12.7109375" style="48" customWidth="1"/>
    <col min="17" max="17" width="1.7109375" style="10" customWidth="1"/>
    <col min="18" max="18" width="13" style="13" customWidth="1"/>
    <col min="19" max="19" width="11.7109375" style="10" bestFit="1" customWidth="1"/>
    <col min="20" max="20" width="47.28515625" style="10" bestFit="1" customWidth="1"/>
    <col min="21" max="21" width="11.42578125" style="10" bestFit="1" customWidth="1"/>
    <col min="22" max="16384" width="9.140625" style="10"/>
  </cols>
  <sheetData>
    <row r="1" spans="1:18" ht="9.9499999999999993" customHeight="1" x14ac:dyDescent="0.25">
      <c r="B1" s="360" t="s">
        <v>37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1:18" ht="9.9499999999999993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8" ht="9.9499999999999993" customHeight="1" x14ac:dyDescent="0.25"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</row>
    <row r="4" spans="1:18" ht="9.9499999999999993" customHeight="1" x14ac:dyDescent="0.25"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1:18" ht="9.9499999999999993" customHeight="1" x14ac:dyDescent="0.25"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</row>
    <row r="6" spans="1:18" ht="9.9499999999999993" customHeight="1" x14ac:dyDescent="0.25"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</row>
    <row r="7" spans="1:18" x14ac:dyDescent="0.25">
      <c r="M7" s="10"/>
      <c r="N7" s="10"/>
      <c r="O7" s="10"/>
      <c r="P7" s="10"/>
    </row>
    <row r="8" spans="1:18" s="5" customFormat="1" ht="15" customHeight="1" x14ac:dyDescent="0.25">
      <c r="B8" s="1" t="s">
        <v>19</v>
      </c>
      <c r="C8" s="2" t="str">
        <f>'DADOS DA OBRA'!$B$13</f>
        <v>SECRETÁRIA DE ESTADO DE INFRAESTRUTURA (SEINFRA) - GOVERNO DO ESTADO DE GOIÁS</v>
      </c>
      <c r="D8" s="2"/>
      <c r="E8" s="2"/>
      <c r="F8" s="2"/>
      <c r="G8" s="2"/>
      <c r="H8" s="2"/>
      <c r="I8" s="2"/>
      <c r="M8" s="31"/>
      <c r="N8" s="31"/>
      <c r="O8" s="3" t="s">
        <v>20</v>
      </c>
      <c r="P8" s="220" t="str">
        <f>+'DADOS DA OBRA'!$N$25</f>
        <v>09/11/2025</v>
      </c>
      <c r="R8" s="49"/>
    </row>
    <row r="9" spans="1:18" s="5" customFormat="1" ht="15" customHeight="1" x14ac:dyDescent="0.25">
      <c r="B9" s="1" t="s">
        <v>39</v>
      </c>
      <c r="C9" s="2" t="str">
        <f>'DADOS DA OBRA'!$B$16</f>
        <v>CONSTRUÇÃO DE ESCOLA DE ARTES BASILEU FRANÇA</v>
      </c>
      <c r="O9" s="3" t="s">
        <v>21</v>
      </c>
      <c r="P9" s="4" t="str">
        <f>'DADOS DA OBRA'!$N$28</f>
        <v>00</v>
      </c>
      <c r="R9" s="49"/>
    </row>
    <row r="10" spans="1:18" s="5" customFormat="1" ht="15" customHeight="1" x14ac:dyDescent="0.25">
      <c r="B10" s="1" t="s">
        <v>22</v>
      </c>
      <c r="C10" s="2" t="str">
        <f>+""&amp;'DADOS DA OBRA'!$B$19&amp;", "&amp;'DADOS DA OBRA'!$B$22&amp;", "&amp;'DADOS DA OBRA'!$J$22&amp;", "&amp;'DADOS DA OBRA'!$P$22</f>
        <v>AV. UNIVERSITÁRIA, N. 1750, ST. LESTE UNIVERSITÁRIO, GOIÂNIA, GO</v>
      </c>
      <c r="R10" s="49"/>
    </row>
    <row r="11" spans="1:18" s="5" customFormat="1" ht="8.1" customHeight="1" x14ac:dyDescent="0.25">
      <c r="B11" s="3"/>
      <c r="R11" s="49"/>
    </row>
    <row r="12" spans="1:18" s="5" customFormat="1" ht="12.75" customHeight="1" x14ac:dyDescent="0.25">
      <c r="B12" s="1" t="s">
        <v>23</v>
      </c>
      <c r="C12" s="2" t="s">
        <v>38</v>
      </c>
      <c r="M12" s="3" t="s">
        <v>178</v>
      </c>
      <c r="N12" s="267" t="s">
        <v>381</v>
      </c>
      <c r="O12" s="3" t="s">
        <v>24</v>
      </c>
      <c r="P12" s="6" t="s">
        <v>36</v>
      </c>
      <c r="R12" s="49"/>
    </row>
    <row r="13" spans="1:18" s="8" customFormat="1" ht="6.95" customHeight="1" thickBot="1" x14ac:dyDescent="0.3">
      <c r="G13" s="33"/>
      <c r="H13" s="34"/>
      <c r="I13" s="34"/>
      <c r="J13" s="35"/>
      <c r="K13" s="36"/>
      <c r="L13" s="37"/>
      <c r="M13" s="38"/>
      <c r="N13" s="38"/>
      <c r="R13" s="43"/>
    </row>
    <row r="14" spans="1:18" ht="27.95" customHeight="1" x14ac:dyDescent="0.25">
      <c r="A14" s="45"/>
      <c r="B14" s="381" t="s">
        <v>5</v>
      </c>
      <c r="C14" s="383" t="s">
        <v>6</v>
      </c>
      <c r="D14" s="383"/>
      <c r="E14" s="383"/>
      <c r="F14" s="383"/>
      <c r="G14" s="383"/>
      <c r="H14" s="383"/>
      <c r="I14" s="383"/>
      <c r="J14" s="383"/>
      <c r="K14" s="383"/>
      <c r="L14" s="383" t="s">
        <v>3</v>
      </c>
      <c r="M14" s="389" t="s">
        <v>78</v>
      </c>
      <c r="N14" s="389" t="s">
        <v>161</v>
      </c>
      <c r="O14" s="385" t="s">
        <v>122</v>
      </c>
      <c r="P14" s="387" t="s">
        <v>4</v>
      </c>
    </row>
    <row r="15" spans="1:18" ht="27.95" customHeight="1" thickBot="1" x14ac:dyDescent="0.3">
      <c r="A15" s="45"/>
      <c r="B15" s="382"/>
      <c r="C15" s="384"/>
      <c r="D15" s="384"/>
      <c r="E15" s="384"/>
      <c r="F15" s="384"/>
      <c r="G15" s="384"/>
      <c r="H15" s="384"/>
      <c r="I15" s="384"/>
      <c r="J15" s="384"/>
      <c r="K15" s="384"/>
      <c r="L15" s="384"/>
      <c r="M15" s="386"/>
      <c r="N15" s="386"/>
      <c r="O15" s="386"/>
      <c r="P15" s="388"/>
    </row>
    <row r="16" spans="1:18" s="8" customFormat="1" ht="24.95" customHeight="1" x14ac:dyDescent="0.25">
      <c r="A16" s="46"/>
      <c r="B16" s="14"/>
      <c r="C16" s="15"/>
      <c r="D16" s="16" t="s">
        <v>98</v>
      </c>
      <c r="E16" s="16"/>
      <c r="F16" s="16"/>
      <c r="G16" s="16"/>
      <c r="H16" s="16"/>
      <c r="I16" s="16"/>
      <c r="J16" s="16"/>
      <c r="K16" s="17"/>
      <c r="L16" s="18"/>
      <c r="M16" s="19"/>
      <c r="N16" s="19"/>
      <c r="O16" s="19"/>
      <c r="P16" s="20">
        <f t="shared" ref="P16:P60" si="0">SUM(M16:O16)</f>
        <v>0</v>
      </c>
      <c r="R16" s="43"/>
    </row>
    <row r="17" spans="1:19" s="8" customFormat="1" ht="24.95" customHeight="1" x14ac:dyDescent="0.25">
      <c r="A17" s="47"/>
      <c r="B17" s="25"/>
      <c r="C17" s="22"/>
      <c r="D17" s="23"/>
      <c r="E17" s="23"/>
      <c r="F17" s="390" t="s">
        <v>674</v>
      </c>
      <c r="G17" s="390"/>
      <c r="H17" s="390"/>
      <c r="I17" s="390"/>
      <c r="J17" s="390"/>
      <c r="K17" s="391"/>
      <c r="L17" s="24" t="s">
        <v>186</v>
      </c>
      <c r="M17" s="19">
        <f>0.8*2.1*9+0.7*2.1*4+0.6*1.8*6+1.9*2.1+2.45*0.8*3</f>
        <v>37.35</v>
      </c>
      <c r="N17" s="19">
        <f>1.4*2.1+2.45*1.2*6+1.4*2.1+0.8*2.1+1*1.2</f>
        <v>26.400000000000002</v>
      </c>
      <c r="O17" s="19"/>
      <c r="P17" s="20">
        <f t="shared" si="0"/>
        <v>63.75</v>
      </c>
      <c r="R17" s="43"/>
    </row>
    <row r="18" spans="1:19" s="8" customFormat="1" ht="24.95" customHeight="1" x14ac:dyDescent="0.25">
      <c r="A18" s="47"/>
      <c r="B18" s="25"/>
      <c r="C18" s="22"/>
      <c r="D18" s="23"/>
      <c r="E18" s="23"/>
      <c r="F18" s="390" t="s">
        <v>675</v>
      </c>
      <c r="G18" s="390"/>
      <c r="H18" s="390"/>
      <c r="I18" s="390"/>
      <c r="J18" s="390"/>
      <c r="K18" s="391"/>
      <c r="L18" s="24" t="s">
        <v>186</v>
      </c>
      <c r="M18" s="19">
        <f>10.82+11.1+6.58+1.15+1.12+1.15+1.11</f>
        <v>33.03</v>
      </c>
      <c r="N18" s="19"/>
      <c r="O18" s="19"/>
      <c r="P18" s="20">
        <f t="shared" ref="P18:P23" si="1">SUM(M18:O18)</f>
        <v>33.03</v>
      </c>
      <c r="R18" s="43"/>
    </row>
    <row r="19" spans="1:19" s="8" customFormat="1" ht="24.95" customHeight="1" x14ac:dyDescent="0.25">
      <c r="A19" s="47"/>
      <c r="B19" s="25"/>
      <c r="C19" s="22"/>
      <c r="D19" s="23"/>
      <c r="E19" s="23"/>
      <c r="F19" s="390" t="s">
        <v>676</v>
      </c>
      <c r="G19" s="390"/>
      <c r="H19" s="390"/>
      <c r="I19" s="390"/>
      <c r="J19" s="390"/>
      <c r="K19" s="391"/>
      <c r="L19" s="24" t="s">
        <v>11</v>
      </c>
      <c r="M19" s="19">
        <v>12</v>
      </c>
      <c r="N19" s="19"/>
      <c r="O19" s="19"/>
      <c r="P19" s="20">
        <f t="shared" si="1"/>
        <v>12</v>
      </c>
      <c r="R19" s="43"/>
    </row>
    <row r="20" spans="1:19" s="8" customFormat="1" ht="24.95" customHeight="1" x14ac:dyDescent="0.25">
      <c r="A20" s="47"/>
      <c r="B20" s="25"/>
      <c r="C20" s="22"/>
      <c r="D20" s="23"/>
      <c r="E20" s="23"/>
      <c r="F20" s="390" t="s">
        <v>677</v>
      </c>
      <c r="G20" s="390"/>
      <c r="H20" s="390"/>
      <c r="I20" s="390"/>
      <c r="J20" s="390"/>
      <c r="K20" s="391"/>
      <c r="L20" s="24" t="s">
        <v>11</v>
      </c>
      <c r="M20" s="19">
        <v>11</v>
      </c>
      <c r="N20" s="19"/>
      <c r="O20" s="19"/>
      <c r="P20" s="20">
        <f t="shared" si="1"/>
        <v>11</v>
      </c>
      <c r="R20" s="43"/>
    </row>
    <row r="21" spans="1:19" s="8" customFormat="1" ht="24.95" customHeight="1" x14ac:dyDescent="0.25">
      <c r="A21" s="47"/>
      <c r="B21" s="25"/>
      <c r="C21" s="22"/>
      <c r="D21" s="23"/>
      <c r="E21" s="23"/>
      <c r="F21" s="390" t="s">
        <v>678</v>
      </c>
      <c r="G21" s="390"/>
      <c r="H21" s="390"/>
      <c r="I21" s="390"/>
      <c r="J21" s="390"/>
      <c r="K21" s="391"/>
      <c r="L21" s="24" t="s">
        <v>186</v>
      </c>
      <c r="M21" s="19"/>
      <c r="N21" s="19">
        <f>34.11+4.71</f>
        <v>38.82</v>
      </c>
      <c r="O21" s="19"/>
      <c r="P21" s="20">
        <f t="shared" si="1"/>
        <v>38.82</v>
      </c>
      <c r="R21" s="43"/>
    </row>
    <row r="22" spans="1:19" s="8" customFormat="1" ht="24.95" customHeight="1" x14ac:dyDescent="0.25">
      <c r="A22" s="47"/>
      <c r="B22" s="25"/>
      <c r="C22" s="22"/>
      <c r="D22" s="23"/>
      <c r="E22" s="23"/>
      <c r="F22" s="390" t="s">
        <v>679</v>
      </c>
      <c r="G22" s="390"/>
      <c r="H22" s="390"/>
      <c r="I22" s="390"/>
      <c r="J22" s="390"/>
      <c r="K22" s="391"/>
      <c r="L22" s="24" t="s">
        <v>254</v>
      </c>
      <c r="M22" s="19">
        <f>+((2.48*1.83+1.67*1.83+1.67*1.83+2.49*1.83+0.9*2.1*2)+(3.35+3.77+1.72+1.26*3+2+4.62+5.98+1.9+2)*4.16)*0.1</f>
        <v>14.012650000000001</v>
      </c>
      <c r="N22" s="19"/>
      <c r="O22" s="19"/>
      <c r="P22" s="20">
        <f t="shared" si="1"/>
        <v>14.012650000000001</v>
      </c>
      <c r="R22" s="43"/>
    </row>
    <row r="23" spans="1:19" s="8" customFormat="1" ht="24.95" customHeight="1" x14ac:dyDescent="0.25">
      <c r="A23" s="47"/>
      <c r="B23" s="25"/>
      <c r="C23" s="22"/>
      <c r="D23" s="23"/>
      <c r="E23" s="23"/>
      <c r="F23" s="390" t="s">
        <v>680</v>
      </c>
      <c r="G23" s="390"/>
      <c r="H23" s="390"/>
      <c r="I23" s="390"/>
      <c r="J23" s="390"/>
      <c r="K23" s="391"/>
      <c r="L23" s="24" t="s">
        <v>186</v>
      </c>
      <c r="M23" s="19">
        <f>57.42+45.55+45.55+42.11+27.03+46.42+22.64</f>
        <v>286.71999999999997</v>
      </c>
      <c r="N23" s="19">
        <f>116.11+128.47+36.18+43.31</f>
        <v>324.07</v>
      </c>
      <c r="O23" s="19"/>
      <c r="P23" s="20">
        <f t="shared" si="1"/>
        <v>610.79</v>
      </c>
      <c r="R23" s="43"/>
    </row>
    <row r="24" spans="1:19" s="8" customFormat="1" ht="24.95" customHeight="1" x14ac:dyDescent="0.25">
      <c r="A24" s="47"/>
      <c r="B24" s="25"/>
      <c r="C24" s="22"/>
      <c r="D24" s="23"/>
      <c r="E24" s="23"/>
      <c r="F24" s="390" t="s">
        <v>681</v>
      </c>
      <c r="G24" s="390"/>
      <c r="H24" s="390"/>
      <c r="I24" s="390"/>
      <c r="J24" s="390"/>
      <c r="K24" s="391"/>
      <c r="L24" s="24" t="s">
        <v>186</v>
      </c>
      <c r="M24" s="19">
        <f>+(36+10+10+6.02+6.23)*4.3-(2.34*1.2*6+2.4*1.2+1*1.22+1.74*0.6+2.37*0.6+3.9*1.2*2)</f>
        <v>260.70099999999996</v>
      </c>
      <c r="N24" s="19">
        <f>+(36.1+10+36.1+10)*4.6-(2.4*1.2*9+3.9*1.2*2+18*2.5)</f>
        <v>343.84000000000003</v>
      </c>
      <c r="O24" s="19"/>
      <c r="P24" s="20">
        <f t="shared" si="0"/>
        <v>604.54099999999994</v>
      </c>
      <c r="R24" s="210"/>
    </row>
    <row r="25" spans="1:19" s="8" customFormat="1" ht="24.95" customHeight="1" x14ac:dyDescent="0.25">
      <c r="A25" s="47"/>
      <c r="B25" s="25"/>
      <c r="C25" s="22"/>
      <c r="D25" s="23"/>
      <c r="E25" s="23"/>
      <c r="F25" s="390" t="s">
        <v>682</v>
      </c>
      <c r="G25" s="390"/>
      <c r="H25" s="390"/>
      <c r="I25" s="390"/>
      <c r="J25" s="390"/>
      <c r="K25" s="391"/>
      <c r="L25" s="24" t="s">
        <v>11</v>
      </c>
      <c r="M25" s="19">
        <v>1</v>
      </c>
      <c r="N25" s="19"/>
      <c r="O25" s="19"/>
      <c r="P25" s="20">
        <f t="shared" ref="P25" si="2">SUM(M25:O25)</f>
        <v>1</v>
      </c>
      <c r="R25" s="43"/>
    </row>
    <row r="26" spans="1:19" s="8" customFormat="1" ht="24.95" customHeight="1" x14ac:dyDescent="0.25">
      <c r="A26" s="47"/>
      <c r="B26" s="25"/>
      <c r="C26" s="22"/>
      <c r="D26" s="23"/>
      <c r="E26" s="23"/>
      <c r="F26" s="390" t="s">
        <v>683</v>
      </c>
      <c r="G26" s="390"/>
      <c r="H26" s="390"/>
      <c r="I26" s="390"/>
      <c r="J26" s="390"/>
      <c r="K26" s="391"/>
      <c r="L26" s="24" t="s">
        <v>11</v>
      </c>
      <c r="M26" s="19">
        <v>35</v>
      </c>
      <c r="N26" s="19"/>
      <c r="O26" s="19"/>
      <c r="P26" s="20">
        <f t="shared" ref="P26" si="3">SUM(M26:O26)</f>
        <v>35</v>
      </c>
      <c r="R26" s="43"/>
    </row>
    <row r="27" spans="1:19" s="8" customFormat="1" ht="24.95" customHeight="1" x14ac:dyDescent="0.25">
      <c r="A27" s="47"/>
      <c r="B27" s="25"/>
      <c r="C27" s="22"/>
      <c r="D27" s="23"/>
      <c r="E27" s="23"/>
      <c r="F27" s="390" t="s">
        <v>684</v>
      </c>
      <c r="G27" s="390"/>
      <c r="H27" s="390"/>
      <c r="I27" s="390"/>
      <c r="J27" s="390"/>
      <c r="K27" s="391"/>
      <c r="L27" s="24" t="s">
        <v>186</v>
      </c>
      <c r="M27" s="19">
        <f>+(22.91+24)*2-(0.8*2.1*2)</f>
        <v>90.46</v>
      </c>
      <c r="N27" s="19"/>
      <c r="O27" s="19"/>
      <c r="P27" s="20">
        <f t="shared" ref="P27:P28" si="4">SUM(M27:O27)</f>
        <v>90.46</v>
      </c>
      <c r="R27" s="43"/>
    </row>
    <row r="28" spans="1:19" s="8" customFormat="1" ht="24.95" customHeight="1" x14ac:dyDescent="0.25">
      <c r="A28" s="47"/>
      <c r="B28" s="25"/>
      <c r="C28" s="22"/>
      <c r="D28" s="23"/>
      <c r="E28" s="23"/>
      <c r="F28" s="390" t="s">
        <v>685</v>
      </c>
      <c r="G28" s="390"/>
      <c r="H28" s="390"/>
      <c r="I28" s="390"/>
      <c r="J28" s="390"/>
      <c r="K28" s="391"/>
      <c r="L28" s="24" t="s">
        <v>186</v>
      </c>
      <c r="M28" s="19">
        <f>+M23+M18</f>
        <v>319.75</v>
      </c>
      <c r="N28" s="19">
        <f>+N23+N18+23.4</f>
        <v>347.46999999999997</v>
      </c>
      <c r="O28" s="19"/>
      <c r="P28" s="20">
        <f t="shared" si="4"/>
        <v>667.22</v>
      </c>
      <c r="R28" s="43"/>
      <c r="S28" s="38"/>
    </row>
    <row r="29" spans="1:19" s="8" customFormat="1" ht="24.95" customHeight="1" x14ac:dyDescent="0.25">
      <c r="A29" s="47"/>
      <c r="B29" s="25"/>
      <c r="C29" s="22"/>
      <c r="D29" s="23"/>
      <c r="E29" s="23"/>
      <c r="F29" s="395" t="s">
        <v>686</v>
      </c>
      <c r="G29" s="390"/>
      <c r="H29" s="390"/>
      <c r="I29" s="390"/>
      <c r="J29" s="390"/>
      <c r="K29" s="391"/>
      <c r="L29" s="24" t="str">
        <f>'[1]Folha de Medição 7° Ad. Seinfra'!$D104</f>
        <v>MxMES</v>
      </c>
      <c r="M29" s="19"/>
      <c r="N29" s="19"/>
      <c r="O29" s="19"/>
      <c r="P29" s="20">
        <v>144</v>
      </c>
      <c r="R29" s="43"/>
      <c r="S29" s="38"/>
    </row>
    <row r="30" spans="1:19" s="8" customFormat="1" ht="24.95" customHeight="1" x14ac:dyDescent="0.25">
      <c r="A30" s="47"/>
      <c r="B30" s="25"/>
      <c r="C30" s="22"/>
      <c r="D30" s="23"/>
      <c r="E30" s="23"/>
      <c r="F30" s="395" t="s">
        <v>687</v>
      </c>
      <c r="G30" s="390"/>
      <c r="H30" s="390"/>
      <c r="I30" s="390"/>
      <c r="J30" s="390"/>
      <c r="K30" s="391"/>
      <c r="L30" s="24" t="str">
        <f>'[1]Folha de Medição 7° Ad. Seinfra'!$D105</f>
        <v>UNxMES</v>
      </c>
      <c r="M30" s="19"/>
      <c r="N30" s="19"/>
      <c r="O30" s="19"/>
      <c r="P30" s="20">
        <v>2178.66</v>
      </c>
      <c r="R30" s="43"/>
      <c r="S30" s="38"/>
    </row>
    <row r="31" spans="1:19" s="8" customFormat="1" ht="24.95" customHeight="1" x14ac:dyDescent="0.25">
      <c r="A31" s="47"/>
      <c r="B31" s="25"/>
      <c r="C31" s="22"/>
      <c r="D31" s="23"/>
      <c r="E31" s="23"/>
      <c r="F31" s="395" t="s">
        <v>688</v>
      </c>
      <c r="G31" s="390"/>
      <c r="H31" s="390"/>
      <c r="I31" s="390"/>
      <c r="J31" s="390"/>
      <c r="K31" s="391"/>
      <c r="L31" s="24" t="str">
        <f>'[1]Folha de Medição 7° Ad. Seinfra'!$D106</f>
        <v>UND</v>
      </c>
      <c r="M31" s="19"/>
      <c r="N31" s="19"/>
      <c r="O31" s="19"/>
      <c r="P31" s="20">
        <v>237</v>
      </c>
      <c r="R31" s="43"/>
      <c r="S31" s="38"/>
    </row>
    <row r="32" spans="1:19" s="8" customFormat="1" ht="24.95" customHeight="1" x14ac:dyDescent="0.25">
      <c r="A32" s="46"/>
      <c r="B32" s="21"/>
      <c r="C32" s="15"/>
      <c r="D32" s="16"/>
      <c r="E32" s="26"/>
      <c r="F32" s="16"/>
      <c r="G32" s="16"/>
      <c r="H32" s="16"/>
      <c r="I32" s="16"/>
      <c r="J32" s="26"/>
      <c r="K32" s="17"/>
      <c r="L32" s="18"/>
      <c r="M32" s="19"/>
      <c r="N32" s="19"/>
      <c r="O32" s="19"/>
      <c r="P32" s="20">
        <f t="shared" si="0"/>
        <v>0</v>
      </c>
      <c r="R32" s="43"/>
    </row>
    <row r="33" spans="1:18" s="8" customFormat="1" ht="24.95" customHeight="1" x14ac:dyDescent="0.25">
      <c r="A33" s="46"/>
      <c r="B33" s="14"/>
      <c r="C33" s="15"/>
      <c r="D33" s="16" t="s">
        <v>98</v>
      </c>
      <c r="E33" s="16"/>
      <c r="F33" s="16"/>
      <c r="G33" s="16"/>
      <c r="H33" s="16"/>
      <c r="I33" s="16"/>
      <c r="J33" s="16"/>
      <c r="K33" s="17"/>
      <c r="L33" s="18"/>
      <c r="M33" s="19"/>
      <c r="N33" s="19"/>
      <c r="O33" s="19"/>
      <c r="P33" s="20">
        <f t="shared" si="0"/>
        <v>0</v>
      </c>
      <c r="R33" s="43"/>
    </row>
    <row r="34" spans="1:18" s="8" customFormat="1" ht="24.95" customHeight="1" x14ac:dyDescent="0.25">
      <c r="A34" s="47"/>
      <c r="B34" s="25"/>
      <c r="C34" s="22"/>
      <c r="D34" s="23"/>
      <c r="E34" s="23"/>
      <c r="F34" s="390" t="s">
        <v>665</v>
      </c>
      <c r="G34" s="390"/>
      <c r="H34" s="390"/>
      <c r="I34" s="390"/>
      <c r="J34" s="390"/>
      <c r="K34" s="391"/>
      <c r="L34" s="24" t="s">
        <v>254</v>
      </c>
      <c r="M34" s="19">
        <f>+'BL2-MOV-TER-R00'!K16</f>
        <v>37.469439999999999</v>
      </c>
      <c r="N34" s="19"/>
      <c r="O34" s="19"/>
      <c r="P34" s="20">
        <f t="shared" si="0"/>
        <v>37.469439999999999</v>
      </c>
      <c r="R34" s="43"/>
    </row>
    <row r="35" spans="1:18" s="8" customFormat="1" ht="24.95" customHeight="1" x14ac:dyDescent="0.25">
      <c r="A35" s="47"/>
      <c r="B35" s="25"/>
      <c r="C35" s="22"/>
      <c r="D35" s="23"/>
      <c r="E35" s="23"/>
      <c r="F35" s="390" t="s">
        <v>666</v>
      </c>
      <c r="G35" s="390"/>
      <c r="H35" s="390"/>
      <c r="I35" s="390"/>
      <c r="J35" s="390"/>
      <c r="K35" s="391"/>
      <c r="L35" s="24" t="s">
        <v>254</v>
      </c>
      <c r="M35" s="19">
        <f>+'BL2-MOV-TER-R00'!M16</f>
        <v>24.918000000000003</v>
      </c>
      <c r="N35" s="19"/>
      <c r="O35" s="19"/>
      <c r="P35" s="20">
        <f t="shared" si="0"/>
        <v>24.918000000000003</v>
      </c>
      <c r="R35" s="43"/>
    </row>
    <row r="36" spans="1:18" s="8" customFormat="1" ht="24.95" customHeight="1" x14ac:dyDescent="0.25">
      <c r="A36" s="47"/>
      <c r="B36" s="25"/>
      <c r="C36" s="22"/>
      <c r="D36" s="23"/>
      <c r="E36" s="23"/>
      <c r="F36" s="390" t="s">
        <v>667</v>
      </c>
      <c r="G36" s="390"/>
      <c r="H36" s="390"/>
      <c r="I36" s="390"/>
      <c r="J36" s="390"/>
      <c r="K36" s="391"/>
      <c r="L36" s="24" t="s">
        <v>254</v>
      </c>
      <c r="M36" s="19">
        <f>+'BL2-MOV-TER-R00'!J16</f>
        <v>15.135</v>
      </c>
      <c r="N36" s="19"/>
      <c r="O36" s="19"/>
      <c r="P36" s="20">
        <f t="shared" si="0"/>
        <v>15.135</v>
      </c>
      <c r="R36" s="43"/>
    </row>
    <row r="37" spans="1:18" s="8" customFormat="1" ht="24.95" customHeight="1" x14ac:dyDescent="0.25">
      <c r="A37" s="47"/>
      <c r="B37" s="25"/>
      <c r="C37" s="22"/>
      <c r="D37" s="23"/>
      <c r="E37" s="23"/>
      <c r="F37" s="390" t="s">
        <v>668</v>
      </c>
      <c r="G37" s="390"/>
      <c r="H37" s="390"/>
      <c r="I37" s="390"/>
      <c r="J37" s="390"/>
      <c r="K37" s="391"/>
      <c r="L37" s="24" t="s">
        <v>186</v>
      </c>
      <c r="M37" s="19">
        <f>+'BL2-MOV-TER-R00'!I16</f>
        <v>55.938400000000001</v>
      </c>
      <c r="N37" s="19"/>
      <c r="O37" s="19"/>
      <c r="P37" s="20">
        <f t="shared" si="0"/>
        <v>55.938400000000001</v>
      </c>
      <c r="R37" s="43"/>
    </row>
    <row r="38" spans="1:18" s="8" customFormat="1" ht="24.95" customHeight="1" x14ac:dyDescent="0.25">
      <c r="A38" s="47"/>
      <c r="B38" s="25"/>
      <c r="C38" s="22"/>
      <c r="D38" s="23"/>
      <c r="E38" s="23"/>
      <c r="F38" s="390" t="s">
        <v>669</v>
      </c>
      <c r="G38" s="390"/>
      <c r="H38" s="390"/>
      <c r="I38" s="390"/>
      <c r="J38" s="390"/>
      <c r="K38" s="391"/>
      <c r="L38" s="24" t="s">
        <v>254</v>
      </c>
      <c r="M38" s="19">
        <f>SUM('BL2-MOV-TER-R00'!N12:N14)</f>
        <v>18.926871999999996</v>
      </c>
      <c r="N38" s="19"/>
      <c r="O38" s="19"/>
      <c r="P38" s="20">
        <f t="shared" si="0"/>
        <v>18.926871999999996</v>
      </c>
      <c r="R38" s="43"/>
    </row>
    <row r="39" spans="1:18" s="8" customFormat="1" ht="24.95" customHeight="1" x14ac:dyDescent="0.25">
      <c r="A39" s="46"/>
      <c r="B39" s="21"/>
      <c r="C39" s="15"/>
      <c r="D39" s="16"/>
      <c r="E39" s="26"/>
      <c r="F39" s="16"/>
      <c r="G39" s="16"/>
      <c r="H39" s="16"/>
      <c r="I39" s="16"/>
      <c r="J39" s="26"/>
      <c r="K39" s="17"/>
      <c r="L39" s="18"/>
      <c r="M39" s="19"/>
      <c r="N39" s="19"/>
      <c r="O39" s="19"/>
      <c r="P39" s="20">
        <f t="shared" ref="P39:P42" si="5">SUM(M39:O39)</f>
        <v>0</v>
      </c>
      <c r="R39" s="43"/>
    </row>
    <row r="40" spans="1:18" s="8" customFormat="1" ht="24.95" customHeight="1" x14ac:dyDescent="0.25">
      <c r="A40" s="46"/>
      <c r="B40" s="14"/>
      <c r="C40" s="15"/>
      <c r="D40" s="16" t="s">
        <v>670</v>
      </c>
      <c r="E40" s="16"/>
      <c r="F40" s="16"/>
      <c r="G40" s="16"/>
      <c r="H40" s="16"/>
      <c r="I40" s="16"/>
      <c r="J40" s="16"/>
      <c r="K40" s="17"/>
      <c r="L40" s="18"/>
      <c r="M40" s="19"/>
      <c r="N40" s="19"/>
      <c r="O40" s="19"/>
      <c r="P40" s="20">
        <f t="shared" si="5"/>
        <v>0</v>
      </c>
      <c r="R40" s="43"/>
    </row>
    <row r="41" spans="1:18" s="8" customFormat="1" ht="24.95" customHeight="1" x14ac:dyDescent="0.25">
      <c r="A41" s="47"/>
      <c r="B41" s="25"/>
      <c r="C41" s="22"/>
      <c r="D41" s="23"/>
      <c r="E41" s="23"/>
      <c r="F41" s="390" t="s">
        <v>671</v>
      </c>
      <c r="G41" s="390"/>
      <c r="H41" s="390"/>
      <c r="I41" s="390"/>
      <c r="J41" s="390"/>
      <c r="K41" s="391"/>
      <c r="L41" s="24" t="s">
        <v>254</v>
      </c>
      <c r="M41" s="19">
        <f>+(M17*0.1)+(M18*0.07)+M22+(M23*0.05)+(M24*0.01)+(M27*0.05)+(M28*0.05)</f>
        <v>57.513260000000002</v>
      </c>
      <c r="N41" s="19">
        <f>+(N17*0.1)+(N18*0.07)+N22+(N23*0.05)+(N24*0.01)+(N27*0.05)+(N28*0.05)</f>
        <v>39.6554</v>
      </c>
      <c r="O41" s="19"/>
      <c r="P41" s="20">
        <f t="shared" si="5"/>
        <v>97.168660000000003</v>
      </c>
      <c r="R41" s="43"/>
    </row>
    <row r="42" spans="1:18" s="8" customFormat="1" ht="24.95" customHeight="1" x14ac:dyDescent="0.25">
      <c r="A42" s="47"/>
      <c r="B42" s="25"/>
      <c r="C42" s="22"/>
      <c r="D42" s="23"/>
      <c r="E42" s="23"/>
      <c r="F42" s="390" t="s">
        <v>672</v>
      </c>
      <c r="G42" s="390"/>
      <c r="H42" s="390"/>
      <c r="I42" s="390"/>
      <c r="J42" s="390"/>
      <c r="K42" s="391"/>
      <c r="L42" s="24" t="s">
        <v>673</v>
      </c>
      <c r="M42" s="19">
        <f>+'BL2-MOV-TER-R00'!N16</f>
        <v>378.53743999999995</v>
      </c>
      <c r="N42" s="19"/>
      <c r="O42" s="19"/>
      <c r="P42" s="20">
        <f t="shared" si="5"/>
        <v>378.53743999999995</v>
      </c>
      <c r="R42" s="43"/>
    </row>
    <row r="43" spans="1:18" s="8" customFormat="1" ht="24.95" customHeight="1" x14ac:dyDescent="0.25">
      <c r="A43" s="46"/>
      <c r="B43" s="21"/>
      <c r="C43" s="15"/>
      <c r="D43" s="16"/>
      <c r="E43" s="26"/>
      <c r="F43" s="16"/>
      <c r="G43" s="16"/>
      <c r="H43" s="16"/>
      <c r="I43" s="16"/>
      <c r="J43" s="26"/>
      <c r="K43" s="17"/>
      <c r="L43" s="18"/>
      <c r="M43" s="19"/>
      <c r="N43" s="19"/>
      <c r="O43" s="19"/>
      <c r="P43" s="20">
        <f t="shared" si="0"/>
        <v>0</v>
      </c>
      <c r="R43" s="43"/>
    </row>
    <row r="44" spans="1:18" s="8" customFormat="1" ht="24.95" customHeight="1" x14ac:dyDescent="0.25">
      <c r="A44" s="46"/>
      <c r="B44" s="14"/>
      <c r="C44" s="15"/>
      <c r="D44" s="16" t="s">
        <v>99</v>
      </c>
      <c r="E44" s="16"/>
      <c r="F44" s="16"/>
      <c r="G44" s="16"/>
      <c r="H44" s="16"/>
      <c r="I44" s="16"/>
      <c r="J44" s="16"/>
      <c r="K44" s="17"/>
      <c r="L44" s="18"/>
      <c r="M44" s="19"/>
      <c r="N44" s="19"/>
      <c r="O44" s="19"/>
      <c r="P44" s="20">
        <f t="shared" si="0"/>
        <v>0</v>
      </c>
      <c r="R44" s="43"/>
    </row>
    <row r="45" spans="1:18" s="8" customFormat="1" ht="24.95" customHeight="1" x14ac:dyDescent="0.25">
      <c r="A45" s="47"/>
      <c r="B45" s="21"/>
      <c r="C45" s="22"/>
      <c r="D45" s="23"/>
      <c r="E45" s="16" t="s">
        <v>637</v>
      </c>
      <c r="F45" s="41"/>
      <c r="G45" s="41"/>
      <c r="H45" s="41"/>
      <c r="I45" s="41"/>
      <c r="J45" s="41"/>
      <c r="K45" s="42"/>
      <c r="L45" s="24"/>
      <c r="M45" s="19"/>
      <c r="N45" s="19"/>
      <c r="O45" s="19"/>
      <c r="P45" s="20">
        <f t="shared" si="0"/>
        <v>0</v>
      </c>
      <c r="R45" s="43"/>
    </row>
    <row r="46" spans="1:18" s="8" customFormat="1" ht="24.95" customHeight="1" x14ac:dyDescent="0.25">
      <c r="A46" s="47"/>
      <c r="B46" s="21"/>
      <c r="C46" s="22"/>
      <c r="D46" s="23"/>
      <c r="E46" s="16"/>
      <c r="F46" s="16" t="s">
        <v>123</v>
      </c>
      <c r="G46" s="41"/>
      <c r="H46" s="41"/>
      <c r="I46" s="41"/>
      <c r="J46" s="41"/>
      <c r="K46" s="42"/>
      <c r="L46" s="24"/>
      <c r="M46" s="19"/>
      <c r="N46" s="19"/>
      <c r="O46" s="19"/>
      <c r="P46" s="20">
        <f t="shared" ref="P46" si="6">SUM(M46:O46)</f>
        <v>0</v>
      </c>
      <c r="R46" s="43"/>
    </row>
    <row r="47" spans="1:18" s="8" customFormat="1" ht="24.95" customHeight="1" x14ac:dyDescent="0.25">
      <c r="A47" s="47"/>
      <c r="B47" s="25"/>
      <c r="C47" s="22"/>
      <c r="D47" s="23"/>
      <c r="E47" s="23"/>
      <c r="F47" s="392" t="s">
        <v>644</v>
      </c>
      <c r="G47" s="392"/>
      <c r="H47" s="392"/>
      <c r="I47" s="392"/>
      <c r="J47" s="392"/>
      <c r="K47" s="393"/>
      <c r="L47" s="301" t="s">
        <v>16</v>
      </c>
      <c r="M47" s="19">
        <f>'BL2-CON-EST-R00'!G15</f>
        <v>16</v>
      </c>
      <c r="N47" s="19"/>
      <c r="O47" s="19"/>
      <c r="P47" s="20">
        <f t="shared" si="0"/>
        <v>16</v>
      </c>
      <c r="R47" s="43"/>
    </row>
    <row r="48" spans="1:18" s="8" customFormat="1" ht="24.95" customHeight="1" x14ac:dyDescent="0.25">
      <c r="A48" s="47"/>
      <c r="B48" s="25"/>
      <c r="C48" s="22"/>
      <c r="D48" s="23"/>
      <c r="E48" s="23"/>
      <c r="F48" s="390" t="s">
        <v>268</v>
      </c>
      <c r="G48" s="390"/>
      <c r="H48" s="390"/>
      <c r="I48" s="390"/>
      <c r="J48" s="390"/>
      <c r="K48" s="391"/>
      <c r="L48" s="24" t="s">
        <v>225</v>
      </c>
      <c r="M48" s="19">
        <f>'BL2-CON-EST-R00'!K15</f>
        <v>63.674399999999999</v>
      </c>
      <c r="N48" s="19"/>
      <c r="O48" s="19"/>
      <c r="P48" s="20">
        <f t="shared" si="0"/>
        <v>63.674399999999999</v>
      </c>
      <c r="R48" s="43"/>
    </row>
    <row r="49" spans="1:18" s="8" customFormat="1" ht="24.95" customHeight="1" x14ac:dyDescent="0.25">
      <c r="A49" s="47"/>
      <c r="B49" s="25"/>
      <c r="C49" s="22"/>
      <c r="D49" s="23"/>
      <c r="E49" s="23"/>
      <c r="F49" s="390" t="s">
        <v>270</v>
      </c>
      <c r="G49" s="390"/>
      <c r="H49" s="390"/>
      <c r="I49" s="390"/>
      <c r="J49" s="390"/>
      <c r="K49" s="391"/>
      <c r="L49" s="24" t="s">
        <v>225</v>
      </c>
      <c r="M49" s="19">
        <f>'BL2-CON-EST-R00'!M15</f>
        <v>17.99644</v>
      </c>
      <c r="N49" s="19"/>
      <c r="O49" s="19"/>
      <c r="P49" s="20">
        <f t="shared" si="0"/>
        <v>17.99644</v>
      </c>
      <c r="R49" s="43"/>
    </row>
    <row r="50" spans="1:18" s="8" customFormat="1" ht="24.95" customHeight="1" x14ac:dyDescent="0.25">
      <c r="A50" s="47"/>
      <c r="B50" s="25"/>
      <c r="C50" s="22"/>
      <c r="D50" s="23"/>
      <c r="E50" s="23"/>
      <c r="F50" s="390" t="s">
        <v>271</v>
      </c>
      <c r="G50" s="390"/>
      <c r="H50" s="390"/>
      <c r="I50" s="390"/>
      <c r="J50" s="390"/>
      <c r="K50" s="391"/>
      <c r="L50" s="24" t="s">
        <v>254</v>
      </c>
      <c r="M50" s="19">
        <f>'BL2-CON-EST-R00'!N15</f>
        <v>2.2109999999999999</v>
      </c>
      <c r="N50" s="19"/>
      <c r="O50" s="19"/>
      <c r="P50" s="20">
        <f t="shared" si="0"/>
        <v>2.2109999999999999</v>
      </c>
      <c r="R50" s="43"/>
    </row>
    <row r="51" spans="1:18" s="8" customFormat="1" ht="24.95" customHeight="1" x14ac:dyDescent="0.25">
      <c r="A51" s="47"/>
      <c r="B51" s="25"/>
      <c r="C51" s="22"/>
      <c r="D51" s="23"/>
      <c r="E51" s="23"/>
      <c r="F51" s="390" t="s">
        <v>646</v>
      </c>
      <c r="G51" s="390"/>
      <c r="H51" s="390"/>
      <c r="I51" s="390"/>
      <c r="J51" s="390"/>
      <c r="K51" s="391"/>
      <c r="L51" s="24" t="s">
        <v>254</v>
      </c>
      <c r="M51" s="19">
        <f>M50</f>
        <v>2.2109999999999999</v>
      </c>
      <c r="N51" s="19"/>
      <c r="O51" s="19"/>
      <c r="P51" s="20">
        <f t="shared" ref="P51" si="7">SUM(M51:O51)</f>
        <v>2.2109999999999999</v>
      </c>
      <c r="R51" s="43"/>
    </row>
    <row r="52" spans="1:18" s="8" customFormat="1" ht="24.95" customHeight="1" x14ac:dyDescent="0.25">
      <c r="A52" s="47"/>
      <c r="B52" s="25"/>
      <c r="C52" s="22"/>
      <c r="D52" s="23"/>
      <c r="E52" s="23"/>
      <c r="F52" s="390" t="s">
        <v>645</v>
      </c>
      <c r="G52" s="390"/>
      <c r="H52" s="390"/>
      <c r="I52" s="390"/>
      <c r="J52" s="390"/>
      <c r="K52" s="391"/>
      <c r="L52" s="24" t="s">
        <v>254</v>
      </c>
      <c r="M52" s="19">
        <f>M51</f>
        <v>2.2109999999999999</v>
      </c>
      <c r="N52" s="19"/>
      <c r="O52" s="19"/>
      <c r="P52" s="20">
        <f t="shared" ref="P52" si="8">SUM(M52:O52)</f>
        <v>2.2109999999999999</v>
      </c>
      <c r="R52" s="43"/>
    </row>
    <row r="53" spans="1:18" s="8" customFormat="1" ht="24.95" customHeight="1" x14ac:dyDescent="0.25">
      <c r="A53" s="47"/>
      <c r="B53" s="25"/>
      <c r="C53" s="22"/>
      <c r="D53" s="23"/>
      <c r="E53" s="23"/>
      <c r="F53" s="390" t="s">
        <v>638</v>
      </c>
      <c r="G53" s="390"/>
      <c r="H53" s="390"/>
      <c r="I53" s="390"/>
      <c r="J53" s="390"/>
      <c r="K53" s="391"/>
      <c r="L53" s="24" t="s">
        <v>11</v>
      </c>
      <c r="M53" s="302">
        <f>IF(M51&lt;8,6,ROUNDUP((M50/8)*3*2,0))</f>
        <v>6</v>
      </c>
      <c r="N53" s="19"/>
      <c r="O53" s="19"/>
      <c r="P53" s="20">
        <f t="shared" si="0"/>
        <v>6</v>
      </c>
      <c r="R53" s="43"/>
    </row>
    <row r="54" spans="1:18" s="8" customFormat="1" ht="24.95" customHeight="1" x14ac:dyDescent="0.25">
      <c r="A54" s="47"/>
      <c r="B54" s="25"/>
      <c r="C54" s="22"/>
      <c r="D54" s="23"/>
      <c r="E54" s="23"/>
      <c r="F54" s="392" t="s">
        <v>639</v>
      </c>
      <c r="G54" s="392"/>
      <c r="H54" s="392"/>
      <c r="I54" s="392"/>
      <c r="J54" s="392"/>
      <c r="K54" s="393"/>
      <c r="L54" s="301" t="s">
        <v>254</v>
      </c>
      <c r="M54" s="19">
        <f>'BL2-CON-EST-R00'!H15</f>
        <v>2.0099999999999998</v>
      </c>
      <c r="N54" s="19"/>
      <c r="O54" s="19"/>
      <c r="P54" s="20">
        <f t="shared" si="0"/>
        <v>2.0099999999999998</v>
      </c>
      <c r="R54" s="43"/>
    </row>
    <row r="55" spans="1:18" s="8" customFormat="1" ht="24.95" customHeight="1" x14ac:dyDescent="0.25">
      <c r="A55" s="47"/>
      <c r="B55" s="21"/>
      <c r="C55" s="22"/>
      <c r="D55" s="23"/>
      <c r="E55" s="16"/>
      <c r="F55" s="16" t="s">
        <v>640</v>
      </c>
      <c r="G55" s="41"/>
      <c r="H55" s="41"/>
      <c r="I55" s="41"/>
      <c r="J55" s="41"/>
      <c r="K55" s="42"/>
      <c r="L55" s="24"/>
      <c r="M55" s="19"/>
      <c r="N55" s="19"/>
      <c r="O55" s="19"/>
      <c r="P55" s="20">
        <f t="shared" si="0"/>
        <v>0</v>
      </c>
      <c r="R55" s="43"/>
    </row>
    <row r="56" spans="1:18" s="8" customFormat="1" ht="24.95" customHeight="1" x14ac:dyDescent="0.25">
      <c r="A56" s="47"/>
      <c r="B56" s="25"/>
      <c r="C56" s="22"/>
      <c r="D56" s="23"/>
      <c r="E56" s="23"/>
      <c r="F56" s="390" t="s">
        <v>641</v>
      </c>
      <c r="G56" s="390"/>
      <c r="H56" s="390"/>
      <c r="I56" s="390"/>
      <c r="J56" s="390"/>
      <c r="K56" s="391"/>
      <c r="L56" s="24" t="s">
        <v>254</v>
      </c>
      <c r="M56" s="19">
        <f>'BL2-CON-LAJ-R00'!L22</f>
        <v>1.28342</v>
      </c>
      <c r="N56" s="19"/>
      <c r="O56" s="19"/>
      <c r="P56" s="20">
        <f t="shared" si="0"/>
        <v>1.28342</v>
      </c>
      <c r="R56" s="43"/>
    </row>
    <row r="57" spans="1:18" s="8" customFormat="1" ht="24.95" customHeight="1" x14ac:dyDescent="0.25">
      <c r="A57" s="47"/>
      <c r="B57" s="25"/>
      <c r="C57" s="22"/>
      <c r="D57" s="23"/>
      <c r="E57" s="23"/>
      <c r="F57" s="390" t="s">
        <v>642</v>
      </c>
      <c r="G57" s="390"/>
      <c r="H57" s="390"/>
      <c r="I57" s="390"/>
      <c r="J57" s="390"/>
      <c r="K57" s="391"/>
      <c r="L57" s="24" t="s">
        <v>254</v>
      </c>
      <c r="M57" s="19">
        <f>M56</f>
        <v>1.28342</v>
      </c>
      <c r="N57" s="19"/>
      <c r="O57" s="19"/>
      <c r="P57" s="20">
        <f t="shared" si="0"/>
        <v>1.28342</v>
      </c>
      <c r="R57" s="43"/>
    </row>
    <row r="58" spans="1:18" s="8" customFormat="1" ht="24.95" customHeight="1" x14ac:dyDescent="0.25">
      <c r="A58" s="47"/>
      <c r="B58" s="25"/>
      <c r="C58" s="22"/>
      <c r="D58" s="23"/>
      <c r="E58" s="23"/>
      <c r="F58" s="390" t="s">
        <v>643</v>
      </c>
      <c r="G58" s="390"/>
      <c r="H58" s="390"/>
      <c r="I58" s="390"/>
      <c r="J58" s="390"/>
      <c r="K58" s="391"/>
      <c r="L58" s="24" t="s">
        <v>186</v>
      </c>
      <c r="M58" s="19">
        <f>'BL2-CON-LAJ-R00'!M22</f>
        <v>37.846000000000004</v>
      </c>
      <c r="N58" s="19"/>
      <c r="O58" s="19"/>
      <c r="P58" s="20">
        <f t="shared" si="0"/>
        <v>37.846000000000004</v>
      </c>
      <c r="R58" s="43"/>
    </row>
    <row r="59" spans="1:18" s="8" customFormat="1" ht="24.95" customHeight="1" x14ac:dyDescent="0.25">
      <c r="A59" s="47"/>
      <c r="B59" s="25"/>
      <c r="C59" s="22"/>
      <c r="D59" s="23"/>
      <c r="E59" s="23"/>
      <c r="F59" s="390" t="s">
        <v>267</v>
      </c>
      <c r="G59" s="390"/>
      <c r="H59" s="390"/>
      <c r="I59" s="390"/>
      <c r="J59" s="390"/>
      <c r="K59" s="391"/>
      <c r="L59" s="24" t="s">
        <v>225</v>
      </c>
      <c r="M59" s="19">
        <f>'BL2-CON-LAJ-R00'!R22</f>
        <v>25.832799999999999</v>
      </c>
      <c r="N59" s="19"/>
      <c r="O59" s="19"/>
      <c r="P59" s="20">
        <f t="shared" si="0"/>
        <v>25.832799999999999</v>
      </c>
      <c r="R59" s="43"/>
    </row>
    <row r="60" spans="1:18" s="8" customFormat="1" ht="24.95" customHeight="1" x14ac:dyDescent="0.25">
      <c r="A60" s="47"/>
      <c r="B60" s="25"/>
      <c r="C60" s="22"/>
      <c r="D60" s="23"/>
      <c r="E60" s="23"/>
      <c r="F60" s="390" t="s">
        <v>268</v>
      </c>
      <c r="G60" s="390"/>
      <c r="H60" s="390"/>
      <c r="I60" s="390"/>
      <c r="J60" s="390"/>
      <c r="K60" s="391"/>
      <c r="L60" s="24" t="s">
        <v>225</v>
      </c>
      <c r="M60" s="19">
        <f>'BL2-CON-LAJ-R00'!V22</f>
        <v>138.60288</v>
      </c>
      <c r="N60" s="19"/>
      <c r="O60" s="19"/>
      <c r="P60" s="20">
        <f t="shared" si="0"/>
        <v>138.60288</v>
      </c>
      <c r="R60" s="43"/>
    </row>
    <row r="61" spans="1:18" s="8" customFormat="1" ht="24.95" customHeight="1" x14ac:dyDescent="0.25">
      <c r="A61" s="47"/>
      <c r="B61" s="25"/>
      <c r="C61" s="22"/>
      <c r="D61" s="23"/>
      <c r="E61" s="23"/>
      <c r="F61" s="390" t="s">
        <v>269</v>
      </c>
      <c r="G61" s="390"/>
      <c r="H61" s="390"/>
      <c r="I61" s="390"/>
      <c r="J61" s="390"/>
      <c r="K61" s="391"/>
      <c r="L61" s="24" t="s">
        <v>225</v>
      </c>
      <c r="M61" s="19">
        <f>'BL2-CON-LAJ-R00'!X22</f>
        <v>40.368960000000001</v>
      </c>
      <c r="N61" s="19"/>
      <c r="O61" s="19"/>
      <c r="P61" s="20">
        <f t="shared" ref="P61:P68" si="9">SUM(M61:O61)</f>
        <v>40.368960000000001</v>
      </c>
      <c r="R61" s="43"/>
    </row>
    <row r="62" spans="1:18" s="8" customFormat="1" ht="24.95" customHeight="1" x14ac:dyDescent="0.25">
      <c r="A62" s="47"/>
      <c r="B62" s="25"/>
      <c r="C62" s="22"/>
      <c r="D62" s="23"/>
      <c r="E62" s="23"/>
      <c r="F62" s="390" t="s">
        <v>270</v>
      </c>
      <c r="G62" s="390"/>
      <c r="H62" s="390"/>
      <c r="I62" s="390"/>
      <c r="J62" s="390"/>
      <c r="K62" s="391"/>
      <c r="L62" s="24" t="s">
        <v>225</v>
      </c>
      <c r="M62" s="19">
        <f>'BL2-CON-LAJ-R00'!P22</f>
        <v>39.902940000000001</v>
      </c>
      <c r="N62" s="19"/>
      <c r="O62" s="19"/>
      <c r="P62" s="20">
        <f t="shared" si="9"/>
        <v>39.902940000000001</v>
      </c>
      <c r="R62" s="43"/>
    </row>
    <row r="63" spans="1:18" s="8" customFormat="1" ht="24.95" customHeight="1" x14ac:dyDescent="0.25">
      <c r="A63" s="47"/>
      <c r="B63" s="25"/>
      <c r="C63" s="22"/>
      <c r="D63" s="23"/>
      <c r="E63" s="23"/>
      <c r="F63" s="390" t="s">
        <v>271</v>
      </c>
      <c r="G63" s="390"/>
      <c r="H63" s="390"/>
      <c r="I63" s="390"/>
      <c r="J63" s="390"/>
      <c r="K63" s="391"/>
      <c r="L63" s="24" t="s">
        <v>254</v>
      </c>
      <c r="M63" s="19">
        <f>'BL2-CON-LAJ-R00'!AC22</f>
        <v>4.3036399999999997</v>
      </c>
      <c r="N63" s="19"/>
      <c r="O63" s="19"/>
      <c r="P63" s="20">
        <f t="shared" si="9"/>
        <v>4.3036399999999997</v>
      </c>
      <c r="R63" s="43"/>
    </row>
    <row r="64" spans="1:18" s="8" customFormat="1" ht="24.95" customHeight="1" x14ac:dyDescent="0.25">
      <c r="A64" s="47"/>
      <c r="B64" s="25"/>
      <c r="C64" s="22"/>
      <c r="D64" s="23"/>
      <c r="E64" s="23"/>
      <c r="F64" s="390" t="s">
        <v>272</v>
      </c>
      <c r="G64" s="390"/>
      <c r="H64" s="390"/>
      <c r="I64" s="390"/>
      <c r="J64" s="390"/>
      <c r="K64" s="391"/>
      <c r="L64" s="24" t="s">
        <v>254</v>
      </c>
      <c r="M64" s="19">
        <f>+M63</f>
        <v>4.3036399999999997</v>
      </c>
      <c r="N64" s="19"/>
      <c r="O64" s="19"/>
      <c r="P64" s="20">
        <f t="shared" si="9"/>
        <v>4.3036399999999997</v>
      </c>
      <c r="R64" s="43"/>
    </row>
    <row r="65" spans="1:18" s="8" customFormat="1" ht="24.95" customHeight="1" x14ac:dyDescent="0.25">
      <c r="A65" s="47"/>
      <c r="B65" s="25"/>
      <c r="C65" s="22"/>
      <c r="D65" s="23"/>
      <c r="E65" s="23"/>
      <c r="F65" s="390" t="s">
        <v>273</v>
      </c>
      <c r="G65" s="390"/>
      <c r="H65" s="390"/>
      <c r="I65" s="390"/>
      <c r="J65" s="390"/>
      <c r="K65" s="391"/>
      <c r="L65" s="24" t="s">
        <v>254</v>
      </c>
      <c r="M65" s="19">
        <f>+M64</f>
        <v>4.3036399999999997</v>
      </c>
      <c r="N65" s="19"/>
      <c r="O65" s="19"/>
      <c r="P65" s="20">
        <f t="shared" si="9"/>
        <v>4.3036399999999997</v>
      </c>
      <c r="R65" s="43"/>
    </row>
    <row r="66" spans="1:18" s="8" customFormat="1" ht="24.95" customHeight="1" x14ac:dyDescent="0.25">
      <c r="A66" s="47"/>
      <c r="B66" s="21"/>
      <c r="C66" s="22"/>
      <c r="D66" s="23"/>
      <c r="E66" s="16"/>
      <c r="F66" s="390" t="s">
        <v>638</v>
      </c>
      <c r="G66" s="390"/>
      <c r="H66" s="390"/>
      <c r="I66" s="390"/>
      <c r="J66" s="390"/>
      <c r="K66" s="391"/>
      <c r="L66" s="24" t="s">
        <v>11</v>
      </c>
      <c r="M66" s="302">
        <f>IF(M63&lt;8,6,ROUNDUP((M63/8)*3*2,0))</f>
        <v>6</v>
      </c>
      <c r="N66" s="19"/>
      <c r="O66" s="19"/>
      <c r="P66" s="20">
        <f t="shared" si="9"/>
        <v>6</v>
      </c>
      <c r="R66" s="43"/>
    </row>
    <row r="67" spans="1:18" s="8" customFormat="1" ht="24.95" customHeight="1" x14ac:dyDescent="0.25">
      <c r="A67" s="46"/>
      <c r="B67" s="21"/>
      <c r="C67" s="15"/>
      <c r="D67" s="16"/>
      <c r="E67" s="26"/>
      <c r="F67" s="16"/>
      <c r="G67" s="16"/>
      <c r="H67" s="16"/>
      <c r="I67" s="16"/>
      <c r="J67" s="26"/>
      <c r="K67" s="17"/>
      <c r="L67" s="18"/>
      <c r="M67" s="19"/>
      <c r="N67" s="19"/>
      <c r="O67" s="19"/>
      <c r="P67" s="20">
        <f t="shared" si="9"/>
        <v>0</v>
      </c>
      <c r="R67" s="43"/>
    </row>
    <row r="68" spans="1:18" s="8" customFormat="1" ht="24.95" customHeight="1" x14ac:dyDescent="0.25">
      <c r="A68" s="46"/>
      <c r="B68" s="14"/>
      <c r="C68" s="15"/>
      <c r="D68" s="16" t="s">
        <v>275</v>
      </c>
      <c r="E68" s="16"/>
      <c r="F68" s="16"/>
      <c r="G68" s="16"/>
      <c r="H68" s="16"/>
      <c r="I68" s="16"/>
      <c r="J68" s="16"/>
      <c r="K68" s="17"/>
      <c r="L68" s="18"/>
      <c r="M68" s="19"/>
      <c r="N68" s="19"/>
      <c r="O68" s="19"/>
      <c r="P68" s="20">
        <f t="shared" si="9"/>
        <v>0</v>
      </c>
      <c r="R68" s="43"/>
    </row>
    <row r="69" spans="1:18" s="8" customFormat="1" ht="24.95" customHeight="1" x14ac:dyDescent="0.25">
      <c r="A69" s="47"/>
      <c r="B69" s="21"/>
      <c r="C69" s="22"/>
      <c r="D69" s="23"/>
      <c r="E69" s="16" t="s">
        <v>659</v>
      </c>
      <c r="F69" s="41"/>
      <c r="G69" s="41"/>
      <c r="H69" s="41"/>
      <c r="I69" s="41"/>
      <c r="J69" s="41"/>
      <c r="K69" s="42"/>
      <c r="L69" s="24"/>
      <c r="M69" s="19"/>
      <c r="N69" s="19"/>
      <c r="O69" s="19"/>
      <c r="P69" s="20">
        <f>SUM(M69:O69)</f>
        <v>0</v>
      </c>
      <c r="R69" s="43"/>
    </row>
    <row r="70" spans="1:18" s="8" customFormat="1" ht="39.950000000000003" customHeight="1" x14ac:dyDescent="0.25">
      <c r="A70" s="47"/>
      <c r="B70" s="25"/>
      <c r="C70" s="22"/>
      <c r="D70" s="23"/>
      <c r="E70" s="23"/>
      <c r="F70" s="390" t="s">
        <v>274</v>
      </c>
      <c r="G70" s="390"/>
      <c r="H70" s="390"/>
      <c r="I70" s="390"/>
      <c r="J70" s="390"/>
      <c r="K70" s="391"/>
      <c r="L70" s="24" t="s">
        <v>225</v>
      </c>
      <c r="M70" s="19"/>
      <c r="N70" s="19"/>
      <c r="O70" s="19"/>
      <c r="P70" s="20">
        <f>+'BL2-EST MET-R00'!N16</f>
        <v>2190.1274399999998</v>
      </c>
      <c r="R70" s="43"/>
    </row>
    <row r="71" spans="1:18" s="8" customFormat="1" ht="24.95" customHeight="1" x14ac:dyDescent="0.25">
      <c r="A71" s="46"/>
      <c r="B71" s="21"/>
      <c r="C71" s="15"/>
      <c r="D71" s="16"/>
      <c r="E71" s="26"/>
      <c r="F71" s="16"/>
      <c r="G71" s="16"/>
      <c r="H71" s="16"/>
      <c r="I71" s="16"/>
      <c r="J71" s="26"/>
      <c r="K71" s="17"/>
      <c r="L71" s="18"/>
      <c r="M71" s="19"/>
      <c r="N71" s="19"/>
      <c r="O71" s="19"/>
      <c r="P71" s="20">
        <f t="shared" ref="P71:P98" si="10">SUM(M71:O71)</f>
        <v>0</v>
      </c>
      <c r="R71" s="43"/>
    </row>
    <row r="72" spans="1:18" s="8" customFormat="1" ht="24.95" customHeight="1" x14ac:dyDescent="0.25">
      <c r="A72" s="46"/>
      <c r="B72" s="313"/>
      <c r="C72" s="314"/>
      <c r="D72" s="315" t="s">
        <v>77</v>
      </c>
      <c r="E72" s="315"/>
      <c r="F72" s="315"/>
      <c r="G72" s="315"/>
      <c r="H72" s="315"/>
      <c r="I72" s="315"/>
      <c r="J72" s="315"/>
      <c r="K72" s="316"/>
      <c r="L72" s="317"/>
      <c r="M72" s="318"/>
      <c r="N72" s="318"/>
      <c r="O72" s="318"/>
      <c r="P72" s="20">
        <f t="shared" si="10"/>
        <v>0</v>
      </c>
      <c r="R72" s="43"/>
    </row>
    <row r="73" spans="1:18" s="8" customFormat="1" ht="24.95" customHeight="1" x14ac:dyDescent="0.25">
      <c r="A73" s="47"/>
      <c r="B73" s="319"/>
      <c r="C73" s="320"/>
      <c r="D73" s="321"/>
      <c r="E73" s="315" t="s">
        <v>48</v>
      </c>
      <c r="F73" s="322"/>
      <c r="G73" s="322"/>
      <c r="H73" s="322"/>
      <c r="I73" s="322"/>
      <c r="J73" s="322"/>
      <c r="K73" s="323"/>
      <c r="L73" s="324"/>
      <c r="M73" s="318"/>
      <c r="N73" s="318"/>
      <c r="O73" s="318"/>
      <c r="P73" s="20">
        <f t="shared" si="10"/>
        <v>0</v>
      </c>
      <c r="R73" s="43"/>
    </row>
    <row r="74" spans="1:18" s="8" customFormat="1" ht="24.95" customHeight="1" x14ac:dyDescent="0.25">
      <c r="A74" s="47"/>
      <c r="B74" s="325"/>
      <c r="C74" s="320"/>
      <c r="D74" s="321"/>
      <c r="E74" s="321"/>
      <c r="F74" s="373" t="s">
        <v>179</v>
      </c>
      <c r="G74" s="373"/>
      <c r="H74" s="373"/>
      <c r="I74" s="373"/>
      <c r="J74" s="373"/>
      <c r="K74" s="374"/>
      <c r="L74" s="324" t="s">
        <v>186</v>
      </c>
      <c r="M74" s="318">
        <f>+'BL2-ALV-TER-R00'!O58</f>
        <v>0</v>
      </c>
      <c r="N74" s="318">
        <f>+'BL2-ALV-1 PAV-R00'!O59</f>
        <v>17.72</v>
      </c>
      <c r="O74" s="318">
        <f>+'BL2-ALV-COB-R00'!O48</f>
        <v>0</v>
      </c>
      <c r="P74" s="20">
        <f t="shared" si="10"/>
        <v>17.72</v>
      </c>
      <c r="R74" s="43"/>
    </row>
    <row r="75" spans="1:18" s="8" customFormat="1" ht="24.95" customHeight="1" x14ac:dyDescent="0.25">
      <c r="A75" s="47"/>
      <c r="B75" s="325"/>
      <c r="C75" s="320"/>
      <c r="D75" s="321"/>
      <c r="E75" s="321"/>
      <c r="F75" s="373" t="s">
        <v>180</v>
      </c>
      <c r="G75" s="373"/>
      <c r="H75" s="373"/>
      <c r="I75" s="373"/>
      <c r="J75" s="373"/>
      <c r="K75" s="374"/>
      <c r="L75" s="324" t="s">
        <v>186</v>
      </c>
      <c r="M75" s="318">
        <f>+'BL2-ALV-TER-R00'!O59</f>
        <v>0</v>
      </c>
      <c r="N75" s="318">
        <f>+'BL2-ALV-1 PAV-R00'!O60</f>
        <v>136.464</v>
      </c>
      <c r="O75" s="318">
        <f>+'BL2-ALV-COB-R00'!O49</f>
        <v>0</v>
      </c>
      <c r="P75" s="20">
        <f t="shared" si="10"/>
        <v>136.464</v>
      </c>
      <c r="R75" s="43"/>
    </row>
    <row r="76" spans="1:18" s="8" customFormat="1" ht="24.95" customHeight="1" x14ac:dyDescent="0.25">
      <c r="A76" s="47"/>
      <c r="B76" s="325"/>
      <c r="C76" s="320"/>
      <c r="D76" s="321"/>
      <c r="E76" s="321"/>
      <c r="F76" s="373" t="s">
        <v>181</v>
      </c>
      <c r="G76" s="373"/>
      <c r="H76" s="373"/>
      <c r="I76" s="373"/>
      <c r="J76" s="373"/>
      <c r="K76" s="374"/>
      <c r="L76" s="324" t="s">
        <v>186</v>
      </c>
      <c r="M76" s="318">
        <f>+'BL2-ALV-TER-R00'!O60</f>
        <v>0</v>
      </c>
      <c r="N76" s="318">
        <f>+'BL2-ALV-1 PAV-R00'!O61</f>
        <v>0</v>
      </c>
      <c r="O76" s="318">
        <f>+'BL2-ALV-COB-R00'!O50</f>
        <v>0</v>
      </c>
      <c r="P76" s="20">
        <f t="shared" si="10"/>
        <v>0</v>
      </c>
      <c r="R76" s="43"/>
    </row>
    <row r="77" spans="1:18" s="8" customFormat="1" ht="24.95" customHeight="1" x14ac:dyDescent="0.25">
      <c r="A77" s="47"/>
      <c r="B77" s="325"/>
      <c r="C77" s="320"/>
      <c r="D77" s="321"/>
      <c r="E77" s="321"/>
      <c r="F77" s="373" t="s">
        <v>182</v>
      </c>
      <c r="G77" s="373"/>
      <c r="H77" s="373"/>
      <c r="I77" s="373"/>
      <c r="J77" s="373"/>
      <c r="K77" s="374"/>
      <c r="L77" s="324" t="s">
        <v>186</v>
      </c>
      <c r="M77" s="318">
        <f>+'BL2-ALV-TER-R00'!O61</f>
        <v>110.01999999999998</v>
      </c>
      <c r="N77" s="318">
        <f>+'BL2-ALV-1 PAV-R00'!O62</f>
        <v>153.95610000000002</v>
      </c>
      <c r="O77" s="318">
        <f>+'BL2-ALV-COB-R00'!O51</f>
        <v>43.34</v>
      </c>
      <c r="P77" s="20">
        <f t="shared" si="10"/>
        <v>307.31610000000001</v>
      </c>
      <c r="R77" s="43"/>
    </row>
    <row r="78" spans="1:18" s="8" customFormat="1" ht="24.95" customHeight="1" x14ac:dyDescent="0.25">
      <c r="A78" s="47"/>
      <c r="B78" s="325"/>
      <c r="C78" s="320"/>
      <c r="D78" s="321"/>
      <c r="E78" s="321"/>
      <c r="F78" s="373" t="s">
        <v>185</v>
      </c>
      <c r="G78" s="373"/>
      <c r="H78" s="373"/>
      <c r="I78" s="373"/>
      <c r="J78" s="373"/>
      <c r="K78" s="374"/>
      <c r="L78" s="324" t="s">
        <v>16</v>
      </c>
      <c r="M78" s="318">
        <f>+'BL2-ALV-TER-R00'!O62</f>
        <v>33.130000000000003</v>
      </c>
      <c r="N78" s="318">
        <f>+'BL2-ALV-1 PAV-R00'!O63</f>
        <v>61.59</v>
      </c>
      <c r="O78" s="318">
        <f>+'BL2-ALV-COB-R00'!O52</f>
        <v>0</v>
      </c>
      <c r="P78" s="20">
        <f t="shared" si="10"/>
        <v>94.72</v>
      </c>
      <c r="R78" s="43"/>
    </row>
    <row r="79" spans="1:18" s="8" customFormat="1" ht="24.95" customHeight="1" x14ac:dyDescent="0.25">
      <c r="A79" s="46"/>
      <c r="B79" s="319"/>
      <c r="C79" s="314"/>
      <c r="D79" s="315"/>
      <c r="E79" s="326"/>
      <c r="F79" s="315"/>
      <c r="G79" s="315"/>
      <c r="H79" s="315"/>
      <c r="I79" s="315"/>
      <c r="J79" s="326"/>
      <c r="K79" s="316"/>
      <c r="L79" s="317"/>
      <c r="M79" s="318"/>
      <c r="N79" s="318"/>
      <c r="O79" s="318"/>
      <c r="P79" s="20">
        <f t="shared" si="10"/>
        <v>0</v>
      </c>
      <c r="R79" s="43"/>
    </row>
    <row r="80" spans="1:18" s="8" customFormat="1" ht="24.95" customHeight="1" x14ac:dyDescent="0.25">
      <c r="A80" s="47"/>
      <c r="B80" s="319"/>
      <c r="C80" s="320"/>
      <c r="D80" s="321"/>
      <c r="E80" s="315" t="s">
        <v>66</v>
      </c>
      <c r="F80" s="322"/>
      <c r="G80" s="322"/>
      <c r="H80" s="322"/>
      <c r="I80" s="322"/>
      <c r="J80" s="322"/>
      <c r="K80" s="323"/>
      <c r="L80" s="324"/>
      <c r="M80" s="318"/>
      <c r="N80" s="318"/>
      <c r="O80" s="318"/>
      <c r="P80" s="20">
        <f t="shared" si="10"/>
        <v>0</v>
      </c>
      <c r="R80" s="43"/>
    </row>
    <row r="81" spans="1:18" s="8" customFormat="1" ht="24.95" customHeight="1" x14ac:dyDescent="0.25">
      <c r="A81" s="47"/>
      <c r="B81" s="325"/>
      <c r="C81" s="320"/>
      <c r="D81" s="321"/>
      <c r="E81" s="321"/>
      <c r="F81" s="373" t="s">
        <v>192</v>
      </c>
      <c r="G81" s="373"/>
      <c r="H81" s="373"/>
      <c r="I81" s="373"/>
      <c r="J81" s="373"/>
      <c r="K81" s="374"/>
      <c r="L81" s="324" t="s">
        <v>11</v>
      </c>
      <c r="M81" s="318">
        <f>+'BL2-ESQ-TER-R00'!I13</f>
        <v>3</v>
      </c>
      <c r="N81" s="318">
        <f>+'BL2-ESQ-1 PAV-R00'!I13</f>
        <v>7</v>
      </c>
      <c r="O81" s="318"/>
      <c r="P81" s="20">
        <f t="shared" si="10"/>
        <v>10</v>
      </c>
      <c r="R81" s="43"/>
    </row>
    <row r="82" spans="1:18" s="8" customFormat="1" ht="24.95" customHeight="1" x14ac:dyDescent="0.25">
      <c r="A82" s="47"/>
      <c r="B82" s="325"/>
      <c r="C82" s="320"/>
      <c r="D82" s="321"/>
      <c r="E82" s="321"/>
      <c r="F82" s="373" t="s">
        <v>197</v>
      </c>
      <c r="G82" s="373"/>
      <c r="H82" s="373"/>
      <c r="I82" s="373"/>
      <c r="J82" s="373"/>
      <c r="K82" s="374"/>
      <c r="L82" s="324" t="s">
        <v>11</v>
      </c>
      <c r="M82" s="318">
        <f>+'BL2-ESQ-TER-R00'!I19</f>
        <v>1</v>
      </c>
      <c r="N82" s="318">
        <f>+'BL2-ESQ-1 PAV-R00'!I19</f>
        <v>2</v>
      </c>
      <c r="O82" s="318"/>
      <c r="P82" s="20">
        <f t="shared" si="10"/>
        <v>3</v>
      </c>
      <c r="R82" s="43"/>
    </row>
    <row r="83" spans="1:18" s="8" customFormat="1" ht="24.95" customHeight="1" x14ac:dyDescent="0.25">
      <c r="A83" s="46"/>
      <c r="B83" s="319"/>
      <c r="C83" s="314"/>
      <c r="D83" s="315"/>
      <c r="E83" s="326"/>
      <c r="F83" s="315"/>
      <c r="G83" s="315"/>
      <c r="H83" s="315"/>
      <c r="I83" s="315"/>
      <c r="J83" s="326"/>
      <c r="K83" s="316"/>
      <c r="L83" s="317"/>
      <c r="M83" s="318"/>
      <c r="N83" s="318"/>
      <c r="O83" s="318"/>
      <c r="P83" s="20">
        <f t="shared" si="10"/>
        <v>0</v>
      </c>
      <c r="R83" s="43"/>
    </row>
    <row r="84" spans="1:18" s="8" customFormat="1" ht="24.95" customHeight="1" x14ac:dyDescent="0.25">
      <c r="A84" s="47"/>
      <c r="B84" s="319"/>
      <c r="C84" s="320"/>
      <c r="D84" s="321"/>
      <c r="E84" s="315" t="s">
        <v>69</v>
      </c>
      <c r="F84" s="322"/>
      <c r="G84" s="322"/>
      <c r="H84" s="322"/>
      <c r="I84" s="322"/>
      <c r="J84" s="322"/>
      <c r="K84" s="323"/>
      <c r="L84" s="324"/>
      <c r="M84" s="318"/>
      <c r="N84" s="318"/>
      <c r="O84" s="318"/>
      <c r="P84" s="20">
        <f t="shared" si="10"/>
        <v>0</v>
      </c>
      <c r="R84" s="43"/>
    </row>
    <row r="85" spans="1:18" s="8" customFormat="1" ht="24.95" customHeight="1" x14ac:dyDescent="0.25">
      <c r="A85" s="47"/>
      <c r="B85" s="325"/>
      <c r="C85" s="320"/>
      <c r="D85" s="321"/>
      <c r="E85" s="321"/>
      <c r="F85" s="373" t="s">
        <v>276</v>
      </c>
      <c r="G85" s="373"/>
      <c r="H85" s="373"/>
      <c r="I85" s="373"/>
      <c r="J85" s="373"/>
      <c r="K85" s="374"/>
      <c r="L85" s="324" t="s">
        <v>186</v>
      </c>
      <c r="M85" s="318">
        <f>SUM('BL2-ESQ-TER-R00'!J22:J23)</f>
        <v>8.16</v>
      </c>
      <c r="N85" s="318">
        <f>+'BL2-ESQ-1 PAV-R00'!J25</f>
        <v>6.48</v>
      </c>
      <c r="O85" s="318"/>
      <c r="P85" s="20">
        <f t="shared" si="10"/>
        <v>14.64</v>
      </c>
      <c r="R85" s="43"/>
    </row>
    <row r="86" spans="1:18" s="8" customFormat="1" ht="24.95" customHeight="1" x14ac:dyDescent="0.25">
      <c r="A86" s="47"/>
      <c r="B86" s="325"/>
      <c r="C86" s="320"/>
      <c r="D86" s="321"/>
      <c r="E86" s="321"/>
      <c r="F86" s="373" t="s">
        <v>187</v>
      </c>
      <c r="G86" s="373"/>
      <c r="H86" s="373"/>
      <c r="I86" s="373"/>
      <c r="J86" s="373"/>
      <c r="K86" s="374"/>
      <c r="L86" s="324" t="s">
        <v>186</v>
      </c>
      <c r="M86" s="318">
        <f>+'BL2-ESQ-TER-R00'!J24</f>
        <v>8.4</v>
      </c>
      <c r="N86" s="318">
        <f>'BL2-ESQ-1 PAV-R00'!J24</f>
        <v>0</v>
      </c>
      <c r="O86" s="318"/>
      <c r="P86" s="20">
        <f t="shared" ref="P86" si="11">SUM(M86:O86)</f>
        <v>8.4</v>
      </c>
      <c r="R86" s="43"/>
    </row>
    <row r="87" spans="1:18" s="8" customFormat="1" ht="24.95" customHeight="1" x14ac:dyDescent="0.25">
      <c r="A87" s="47"/>
      <c r="B87" s="325"/>
      <c r="C87" s="320"/>
      <c r="D87" s="321"/>
      <c r="E87" s="321"/>
      <c r="F87" s="373" t="s">
        <v>188</v>
      </c>
      <c r="G87" s="373"/>
      <c r="H87" s="373"/>
      <c r="I87" s="373"/>
      <c r="J87" s="373"/>
      <c r="K87" s="374"/>
      <c r="L87" s="324" t="s">
        <v>186</v>
      </c>
      <c r="M87" s="318">
        <f>+'BL2-ESQ-TER-R00'!J33</f>
        <v>1.8199999999999998</v>
      </c>
      <c r="N87" s="318">
        <f>'BL2-ESQ-1 PAV-R00'!J33</f>
        <v>16.508000000000003</v>
      </c>
      <c r="O87" s="318"/>
      <c r="P87" s="20">
        <f t="shared" si="10"/>
        <v>18.328000000000003</v>
      </c>
      <c r="R87" s="43"/>
    </row>
    <row r="88" spans="1:18" s="8" customFormat="1" ht="39.950000000000003" customHeight="1" x14ac:dyDescent="0.25">
      <c r="A88" s="47"/>
      <c r="B88" s="325"/>
      <c r="C88" s="320"/>
      <c r="D88" s="321"/>
      <c r="E88" s="321"/>
      <c r="F88" s="373" t="s">
        <v>526</v>
      </c>
      <c r="G88" s="373"/>
      <c r="H88" s="373"/>
      <c r="I88" s="373"/>
      <c r="J88" s="373"/>
      <c r="K88" s="374"/>
      <c r="L88" s="324" t="s">
        <v>186</v>
      </c>
      <c r="M88" s="318">
        <f>+'BL2-ESQ-TER-R00'!J38</f>
        <v>27.376799999999999</v>
      </c>
      <c r="N88" s="318">
        <f>'BL2-ESQ-1 PAV-R00'!J38</f>
        <v>0</v>
      </c>
      <c r="O88" s="318"/>
      <c r="P88" s="20">
        <f t="shared" ref="P88" si="12">SUM(M88:O88)</f>
        <v>27.376799999999999</v>
      </c>
      <c r="R88" s="43"/>
    </row>
    <row r="89" spans="1:18" s="8" customFormat="1" ht="24.95" customHeight="1" x14ac:dyDescent="0.25">
      <c r="A89" s="46"/>
      <c r="B89" s="319"/>
      <c r="C89" s="314"/>
      <c r="D89" s="315"/>
      <c r="E89" s="326"/>
      <c r="F89" s="315"/>
      <c r="G89" s="315"/>
      <c r="H89" s="315"/>
      <c r="I89" s="315"/>
      <c r="J89" s="326"/>
      <c r="K89" s="316"/>
      <c r="L89" s="317"/>
      <c r="M89" s="318"/>
      <c r="N89" s="318"/>
      <c r="O89" s="318"/>
      <c r="P89" s="20">
        <f t="shared" si="10"/>
        <v>0</v>
      </c>
      <c r="R89" s="43"/>
    </row>
    <row r="90" spans="1:18" s="8" customFormat="1" ht="24.95" customHeight="1" x14ac:dyDescent="0.25">
      <c r="A90" s="47"/>
      <c r="B90" s="319"/>
      <c r="C90" s="320"/>
      <c r="D90" s="321"/>
      <c r="E90" s="315" t="s">
        <v>81</v>
      </c>
      <c r="F90" s="322"/>
      <c r="G90" s="322"/>
      <c r="H90" s="322"/>
      <c r="I90" s="322"/>
      <c r="J90" s="322"/>
      <c r="K90" s="323"/>
      <c r="L90" s="324"/>
      <c r="M90" s="318"/>
      <c r="N90" s="318"/>
      <c r="O90" s="318"/>
      <c r="P90" s="20">
        <f t="shared" si="10"/>
        <v>0</v>
      </c>
      <c r="R90" s="43"/>
    </row>
    <row r="91" spans="1:18" s="8" customFormat="1" ht="24.95" customHeight="1" x14ac:dyDescent="0.25">
      <c r="A91" s="47"/>
      <c r="B91" s="325"/>
      <c r="C91" s="320"/>
      <c r="D91" s="321"/>
      <c r="E91" s="321"/>
      <c r="F91" s="373" t="s">
        <v>200</v>
      </c>
      <c r="G91" s="373"/>
      <c r="H91" s="373"/>
      <c r="I91" s="373"/>
      <c r="J91" s="373"/>
      <c r="K91" s="374"/>
      <c r="L91" s="324" t="s">
        <v>186</v>
      </c>
      <c r="M91" s="318">
        <f>+'BL2-ESQ-TER-R00'!J42</f>
        <v>10.164000000000001</v>
      </c>
      <c r="N91" s="318">
        <f>+'BL2-ESQ-1 PAV-R00'!J42</f>
        <v>0</v>
      </c>
      <c r="O91" s="318"/>
      <c r="P91" s="20">
        <f t="shared" si="10"/>
        <v>10.164000000000001</v>
      </c>
      <c r="R91" s="43"/>
    </row>
    <row r="92" spans="1:18" s="8" customFormat="1" ht="24.95" customHeight="1" x14ac:dyDescent="0.25">
      <c r="A92" s="47"/>
      <c r="B92" s="325"/>
      <c r="C92" s="320"/>
      <c r="D92" s="321"/>
      <c r="E92" s="321"/>
      <c r="F92" s="373" t="s">
        <v>201</v>
      </c>
      <c r="G92" s="373"/>
      <c r="H92" s="373"/>
      <c r="I92" s="373"/>
      <c r="J92" s="373"/>
      <c r="K92" s="374"/>
      <c r="L92" s="324" t="s">
        <v>16</v>
      </c>
      <c r="M92" s="318">
        <f>+'BL2-ESQ-TER-R00'!J43</f>
        <v>33.46</v>
      </c>
      <c r="N92" s="318">
        <f>+'BL2-ESQ-1 PAV-R00'!J43</f>
        <v>0</v>
      </c>
      <c r="O92" s="318"/>
      <c r="P92" s="20">
        <f t="shared" si="10"/>
        <v>33.46</v>
      </c>
      <c r="R92" s="43"/>
    </row>
    <row r="93" spans="1:18" s="8" customFormat="1" ht="24.95" hidden="1" customHeight="1" x14ac:dyDescent="0.25">
      <c r="A93" s="47"/>
      <c r="B93" s="325"/>
      <c r="C93" s="320"/>
      <c r="D93" s="321"/>
      <c r="E93" s="321"/>
      <c r="F93" s="373" t="s">
        <v>202</v>
      </c>
      <c r="G93" s="373"/>
      <c r="H93" s="373"/>
      <c r="I93" s="373"/>
      <c r="J93" s="373"/>
      <c r="K93" s="374"/>
      <c r="L93" s="324" t="s">
        <v>186</v>
      </c>
      <c r="M93" s="318"/>
      <c r="N93" s="318"/>
      <c r="O93" s="318"/>
      <c r="P93" s="20">
        <f t="shared" si="10"/>
        <v>0</v>
      </c>
      <c r="R93" s="43"/>
    </row>
    <row r="94" spans="1:18" s="8" customFormat="1" ht="24.95" hidden="1" customHeight="1" x14ac:dyDescent="0.25">
      <c r="A94" s="47"/>
      <c r="B94" s="325"/>
      <c r="C94" s="320"/>
      <c r="D94" s="321"/>
      <c r="E94" s="321"/>
      <c r="F94" s="373" t="s">
        <v>203</v>
      </c>
      <c r="G94" s="373"/>
      <c r="H94" s="373"/>
      <c r="I94" s="373"/>
      <c r="J94" s="373"/>
      <c r="K94" s="374"/>
      <c r="L94" s="324" t="s">
        <v>11</v>
      </c>
      <c r="M94" s="318"/>
      <c r="N94" s="318"/>
      <c r="O94" s="318"/>
      <c r="P94" s="20">
        <f t="shared" si="10"/>
        <v>0</v>
      </c>
      <c r="R94" s="43"/>
    </row>
    <row r="95" spans="1:18" s="8" customFormat="1" ht="24.95" hidden="1" customHeight="1" x14ac:dyDescent="0.25">
      <c r="A95" s="47"/>
      <c r="B95" s="325"/>
      <c r="C95" s="320"/>
      <c r="D95" s="321"/>
      <c r="E95" s="321"/>
      <c r="F95" s="373" t="s">
        <v>217</v>
      </c>
      <c r="G95" s="373"/>
      <c r="H95" s="373"/>
      <c r="I95" s="373"/>
      <c r="J95" s="373"/>
      <c r="K95" s="374"/>
      <c r="L95" s="324" t="s">
        <v>11</v>
      </c>
      <c r="M95" s="318"/>
      <c r="N95" s="318"/>
      <c r="O95" s="318"/>
      <c r="P95" s="20">
        <f t="shared" si="10"/>
        <v>0</v>
      </c>
      <c r="R95" s="43"/>
    </row>
    <row r="96" spans="1:18" s="8" customFormat="1" ht="24.95" hidden="1" customHeight="1" x14ac:dyDescent="0.25">
      <c r="A96" s="47"/>
      <c r="B96" s="325"/>
      <c r="C96" s="320"/>
      <c r="D96" s="321"/>
      <c r="E96" s="321"/>
      <c r="F96" s="373" t="s">
        <v>219</v>
      </c>
      <c r="G96" s="373"/>
      <c r="H96" s="373"/>
      <c r="I96" s="373"/>
      <c r="J96" s="373"/>
      <c r="K96" s="374"/>
      <c r="L96" s="324" t="s">
        <v>16</v>
      </c>
      <c r="M96" s="318"/>
      <c r="N96" s="318"/>
      <c r="O96" s="318"/>
      <c r="P96" s="20">
        <f t="shared" si="10"/>
        <v>0</v>
      </c>
      <c r="R96" s="43"/>
    </row>
    <row r="97" spans="1:18" s="8" customFormat="1" ht="24.95" customHeight="1" x14ac:dyDescent="0.25">
      <c r="A97" s="46"/>
      <c r="B97" s="319"/>
      <c r="C97" s="314"/>
      <c r="D97" s="315"/>
      <c r="E97" s="326"/>
      <c r="F97" s="315"/>
      <c r="G97" s="315"/>
      <c r="H97" s="315"/>
      <c r="I97" s="315"/>
      <c r="J97" s="326"/>
      <c r="K97" s="316"/>
      <c r="L97" s="317"/>
      <c r="M97" s="318"/>
      <c r="N97" s="318"/>
      <c r="O97" s="318"/>
      <c r="P97" s="20">
        <f t="shared" si="10"/>
        <v>0</v>
      </c>
      <c r="R97" s="43"/>
    </row>
    <row r="98" spans="1:18" s="8" customFormat="1" ht="24.95" customHeight="1" x14ac:dyDescent="0.25">
      <c r="A98" s="47"/>
      <c r="B98" s="319"/>
      <c r="C98" s="320"/>
      <c r="D98" s="321"/>
      <c r="E98" s="315" t="s">
        <v>258</v>
      </c>
      <c r="F98" s="322"/>
      <c r="G98" s="322"/>
      <c r="H98" s="322"/>
      <c r="I98" s="322"/>
      <c r="J98" s="322"/>
      <c r="K98" s="323"/>
      <c r="L98" s="324"/>
      <c r="M98" s="318"/>
      <c r="N98" s="318"/>
      <c r="O98" s="318"/>
      <c r="P98" s="20">
        <f t="shared" si="10"/>
        <v>0</v>
      </c>
      <c r="R98" s="43"/>
    </row>
    <row r="99" spans="1:18" s="8" customFormat="1" ht="24.95" customHeight="1" x14ac:dyDescent="0.25">
      <c r="A99" s="47"/>
      <c r="B99" s="325"/>
      <c r="C99" s="320"/>
      <c r="D99" s="321"/>
      <c r="E99" s="321"/>
      <c r="F99" s="373" t="s">
        <v>227</v>
      </c>
      <c r="G99" s="373"/>
      <c r="H99" s="373"/>
      <c r="I99" s="373"/>
      <c r="J99" s="373"/>
      <c r="K99" s="374"/>
      <c r="L99" s="324" t="s">
        <v>225</v>
      </c>
      <c r="M99" s="318">
        <f>11.69*M100</f>
        <v>239.17740000000003</v>
      </c>
      <c r="N99" s="318">
        <f>11.69*N100</f>
        <v>266.64890000000008</v>
      </c>
      <c r="O99" s="318"/>
      <c r="P99" s="20">
        <f t="shared" ref="P99:P128" si="13">SUM(M99:O99)</f>
        <v>505.82630000000012</v>
      </c>
      <c r="R99" s="43"/>
    </row>
    <row r="100" spans="1:18" s="8" customFormat="1" ht="24.95" customHeight="1" x14ac:dyDescent="0.25">
      <c r="A100" s="47"/>
      <c r="B100" s="325"/>
      <c r="C100" s="320"/>
      <c r="D100" s="321"/>
      <c r="E100" s="321"/>
      <c r="F100" s="373" t="s">
        <v>259</v>
      </c>
      <c r="G100" s="373"/>
      <c r="H100" s="373"/>
      <c r="I100" s="373"/>
      <c r="J100" s="373"/>
      <c r="K100" s="374"/>
      <c r="L100" s="324" t="s">
        <v>186</v>
      </c>
      <c r="M100" s="318">
        <f>+(1+1+1.1)*1.1*6</f>
        <v>20.460000000000004</v>
      </c>
      <c r="N100" s="318">
        <f>((1+1+1.1)*1.1*5)+((0.8*3)*0.8*3)</f>
        <v>22.810000000000006</v>
      </c>
      <c r="O100" s="318"/>
      <c r="P100" s="20">
        <f t="shared" si="13"/>
        <v>43.27000000000001</v>
      </c>
      <c r="R100" s="43"/>
    </row>
    <row r="101" spans="1:18" s="8" customFormat="1" ht="24.95" customHeight="1" x14ac:dyDescent="0.25">
      <c r="A101" s="46"/>
      <c r="B101" s="319"/>
      <c r="C101" s="314"/>
      <c r="D101" s="315"/>
      <c r="E101" s="326"/>
      <c r="F101" s="315"/>
      <c r="G101" s="315"/>
      <c r="H101" s="315"/>
      <c r="I101" s="315"/>
      <c r="J101" s="326"/>
      <c r="K101" s="316"/>
      <c r="L101" s="317"/>
      <c r="M101" s="318"/>
      <c r="N101" s="318"/>
      <c r="O101" s="318"/>
      <c r="P101" s="20">
        <f t="shared" si="13"/>
        <v>0</v>
      </c>
      <c r="R101" s="43"/>
    </row>
    <row r="102" spans="1:18" s="8" customFormat="1" ht="24.95" customHeight="1" x14ac:dyDescent="0.25">
      <c r="A102" s="47"/>
      <c r="B102" s="319"/>
      <c r="C102" s="320"/>
      <c r="D102" s="321"/>
      <c r="E102" s="315" t="s">
        <v>215</v>
      </c>
      <c r="F102" s="322"/>
      <c r="G102" s="322"/>
      <c r="H102" s="322"/>
      <c r="I102" s="322"/>
      <c r="J102" s="322"/>
      <c r="K102" s="323"/>
      <c r="L102" s="324"/>
      <c r="M102" s="318"/>
      <c r="N102" s="318"/>
      <c r="O102" s="318"/>
      <c r="P102" s="20">
        <f t="shared" si="13"/>
        <v>0</v>
      </c>
      <c r="R102" s="43"/>
    </row>
    <row r="103" spans="1:18" s="8" customFormat="1" ht="24.95" customHeight="1" x14ac:dyDescent="0.25">
      <c r="A103" s="47"/>
      <c r="B103" s="325"/>
      <c r="C103" s="320"/>
      <c r="D103" s="321"/>
      <c r="E103" s="321"/>
      <c r="F103" s="373" t="s">
        <v>230</v>
      </c>
      <c r="G103" s="373"/>
      <c r="H103" s="373"/>
      <c r="I103" s="373"/>
      <c r="J103" s="373"/>
      <c r="K103" s="374"/>
      <c r="L103" s="324" t="s">
        <v>186</v>
      </c>
      <c r="M103" s="318">
        <f>+'BL2-ESQ-TER-R00'!M39</f>
        <v>40.062800000000003</v>
      </c>
      <c r="N103" s="318">
        <f>'BL2-ESQ-1 PAV-R00'!M39</f>
        <v>19.208000000000002</v>
      </c>
      <c r="O103" s="318"/>
      <c r="P103" s="20">
        <f t="shared" si="13"/>
        <v>59.270800000000008</v>
      </c>
      <c r="R103" s="43"/>
    </row>
    <row r="104" spans="1:18" s="8" customFormat="1" ht="24.95" customHeight="1" x14ac:dyDescent="0.25">
      <c r="A104" s="46"/>
      <c r="B104" s="319"/>
      <c r="C104" s="314"/>
      <c r="D104" s="315"/>
      <c r="E104" s="326"/>
      <c r="F104" s="315"/>
      <c r="G104" s="315"/>
      <c r="H104" s="315"/>
      <c r="I104" s="315"/>
      <c r="J104" s="326"/>
      <c r="K104" s="316"/>
      <c r="L104" s="317"/>
      <c r="M104" s="318"/>
      <c r="N104" s="318"/>
      <c r="O104" s="318"/>
      <c r="P104" s="20">
        <f t="shared" si="13"/>
        <v>0</v>
      </c>
      <c r="R104" s="43"/>
    </row>
    <row r="105" spans="1:18" s="8" customFormat="1" ht="24.95" customHeight="1" x14ac:dyDescent="0.25">
      <c r="A105" s="47"/>
      <c r="B105" s="319"/>
      <c r="C105" s="320"/>
      <c r="D105" s="321"/>
      <c r="E105" s="315" t="s">
        <v>80</v>
      </c>
      <c r="F105" s="322"/>
      <c r="G105" s="322"/>
      <c r="H105" s="322"/>
      <c r="I105" s="322"/>
      <c r="J105" s="322"/>
      <c r="K105" s="323"/>
      <c r="L105" s="324"/>
      <c r="M105" s="318"/>
      <c r="N105" s="318"/>
      <c r="O105" s="318"/>
      <c r="P105" s="20">
        <f t="shared" si="13"/>
        <v>0</v>
      </c>
      <c r="R105" s="43"/>
    </row>
    <row r="106" spans="1:18" s="8" customFormat="1" ht="24.95" customHeight="1" x14ac:dyDescent="0.25">
      <c r="A106" s="47"/>
      <c r="B106" s="325"/>
      <c r="C106" s="320"/>
      <c r="D106" s="321"/>
      <c r="E106" s="321"/>
      <c r="F106" s="373" t="s">
        <v>204</v>
      </c>
      <c r="G106" s="373"/>
      <c r="H106" s="373"/>
      <c r="I106" s="373"/>
      <c r="J106" s="373"/>
      <c r="K106" s="374"/>
      <c r="L106" s="324" t="s">
        <v>11</v>
      </c>
      <c r="M106" s="318">
        <f>+'BL2-ESQ-TER-R00'!J49</f>
        <v>2</v>
      </c>
      <c r="N106" s="318">
        <f>+'BL2-ESQ-1 PAV-R00'!J49</f>
        <v>4</v>
      </c>
      <c r="O106" s="318"/>
      <c r="P106" s="20">
        <f t="shared" si="13"/>
        <v>6</v>
      </c>
      <c r="R106" s="43"/>
    </row>
    <row r="107" spans="1:18" s="8" customFormat="1" ht="24.95" customHeight="1" x14ac:dyDescent="0.25">
      <c r="A107" s="47"/>
      <c r="B107" s="325"/>
      <c r="C107" s="320"/>
      <c r="D107" s="321"/>
      <c r="E107" s="321"/>
      <c r="F107" s="373" t="s">
        <v>205</v>
      </c>
      <c r="G107" s="373"/>
      <c r="H107" s="373"/>
      <c r="I107" s="373"/>
      <c r="J107" s="373"/>
      <c r="K107" s="374"/>
      <c r="L107" s="324" t="s">
        <v>11</v>
      </c>
      <c r="M107" s="318">
        <f>+'BL2-ESQ-TER-R00'!J50</f>
        <v>2</v>
      </c>
      <c r="N107" s="318">
        <f>+'BL2-ESQ-1 PAV-R00'!J50</f>
        <v>4</v>
      </c>
      <c r="O107" s="318"/>
      <c r="P107" s="20">
        <f t="shared" si="13"/>
        <v>6</v>
      </c>
      <c r="R107" s="43"/>
    </row>
    <row r="108" spans="1:18" s="8" customFormat="1" ht="24.95" customHeight="1" x14ac:dyDescent="0.25">
      <c r="A108" s="47"/>
      <c r="B108" s="325"/>
      <c r="C108" s="320"/>
      <c r="D108" s="321"/>
      <c r="E108" s="321"/>
      <c r="F108" s="373" t="s">
        <v>206</v>
      </c>
      <c r="G108" s="373"/>
      <c r="H108" s="373"/>
      <c r="I108" s="373"/>
      <c r="J108" s="373"/>
      <c r="K108" s="374"/>
      <c r="L108" s="324" t="s">
        <v>11</v>
      </c>
      <c r="M108" s="318">
        <f>+'BL2-ESQ-TER-R00'!J51</f>
        <v>1</v>
      </c>
      <c r="N108" s="318">
        <f>+'BL2-ESQ-1 PAV-R00'!J51</f>
        <v>2</v>
      </c>
      <c r="O108" s="318"/>
      <c r="P108" s="20">
        <f t="shared" si="13"/>
        <v>3</v>
      </c>
      <c r="R108" s="43"/>
    </row>
    <row r="109" spans="1:18" s="8" customFormat="1" ht="24.95" customHeight="1" x14ac:dyDescent="0.25">
      <c r="A109" s="47"/>
      <c r="B109" s="325"/>
      <c r="C109" s="320"/>
      <c r="D109" s="321"/>
      <c r="E109" s="321"/>
      <c r="F109" s="373" t="s">
        <v>207</v>
      </c>
      <c r="G109" s="373"/>
      <c r="H109" s="373"/>
      <c r="I109" s="373"/>
      <c r="J109" s="373"/>
      <c r="K109" s="374"/>
      <c r="L109" s="324" t="s">
        <v>11</v>
      </c>
      <c r="M109" s="318">
        <f>+'BL2-ESQ-TER-R00'!J52</f>
        <v>12</v>
      </c>
      <c r="N109" s="318">
        <f>+'BL2-ESQ-TER-R00'!J52</f>
        <v>12</v>
      </c>
      <c r="O109" s="318"/>
      <c r="P109" s="20">
        <f t="shared" si="13"/>
        <v>24</v>
      </c>
      <c r="R109" s="43"/>
    </row>
    <row r="110" spans="1:18" s="8" customFormat="1" ht="24.95" customHeight="1" x14ac:dyDescent="0.25">
      <c r="A110" s="47"/>
      <c r="B110" s="325"/>
      <c r="C110" s="320"/>
      <c r="D110" s="321"/>
      <c r="E110" s="321"/>
      <c r="F110" s="373" t="s">
        <v>209</v>
      </c>
      <c r="G110" s="373"/>
      <c r="H110" s="373"/>
      <c r="I110" s="373"/>
      <c r="J110" s="373"/>
      <c r="K110" s="374"/>
      <c r="L110" s="324" t="s">
        <v>11</v>
      </c>
      <c r="M110" s="318">
        <f>+'BL2-ESQ-TER-R00'!J54</f>
        <v>6</v>
      </c>
      <c r="N110" s="318">
        <f>+'BL2-ESQ-TER-R00'!J54</f>
        <v>6</v>
      </c>
      <c r="O110" s="318"/>
      <c r="P110" s="20">
        <f t="shared" si="13"/>
        <v>12</v>
      </c>
      <c r="R110" s="43"/>
    </row>
    <row r="111" spans="1:18" s="8" customFormat="1" ht="24.95" customHeight="1" x14ac:dyDescent="0.25">
      <c r="A111" s="47"/>
      <c r="B111" s="325"/>
      <c r="C111" s="320"/>
      <c r="D111" s="321"/>
      <c r="E111" s="321"/>
      <c r="F111" s="373" t="s">
        <v>210</v>
      </c>
      <c r="G111" s="373"/>
      <c r="H111" s="373"/>
      <c r="I111" s="373"/>
      <c r="J111" s="373"/>
      <c r="K111" s="374"/>
      <c r="L111" s="324" t="s">
        <v>11</v>
      </c>
      <c r="M111" s="318">
        <f>+'BL2-ESQ-TER-R00'!J55</f>
        <v>4</v>
      </c>
      <c r="N111" s="318">
        <f>+'BL2-ESQ-TER-R00'!J55</f>
        <v>4</v>
      </c>
      <c r="O111" s="318"/>
      <c r="P111" s="20">
        <f t="shared" si="13"/>
        <v>8</v>
      </c>
      <c r="R111" s="43"/>
    </row>
    <row r="112" spans="1:18" s="8" customFormat="1" ht="24.95" customHeight="1" x14ac:dyDescent="0.25">
      <c r="A112" s="47"/>
      <c r="B112" s="325"/>
      <c r="C112" s="320"/>
      <c r="D112" s="321"/>
      <c r="E112" s="321"/>
      <c r="F112" s="373" t="s">
        <v>211</v>
      </c>
      <c r="G112" s="373"/>
      <c r="H112" s="373"/>
      <c r="I112" s="373"/>
      <c r="J112" s="373"/>
      <c r="K112" s="374"/>
      <c r="L112" s="324" t="s">
        <v>11</v>
      </c>
      <c r="M112" s="318">
        <f>+'BL2-ESQ-TER-R00'!J56</f>
        <v>12</v>
      </c>
      <c r="N112" s="318">
        <f>+'BL2-ESQ-TER-R00'!J56</f>
        <v>12</v>
      </c>
      <c r="O112" s="318"/>
      <c r="P112" s="20">
        <f t="shared" si="13"/>
        <v>24</v>
      </c>
      <c r="R112" s="43"/>
    </row>
    <row r="113" spans="1:18" s="8" customFormat="1" ht="24.95" customHeight="1" x14ac:dyDescent="0.25">
      <c r="A113" s="47"/>
      <c r="B113" s="325"/>
      <c r="C113" s="320"/>
      <c r="D113" s="321"/>
      <c r="E113" s="321"/>
      <c r="F113" s="373" t="s">
        <v>212</v>
      </c>
      <c r="G113" s="373"/>
      <c r="H113" s="373"/>
      <c r="I113" s="373"/>
      <c r="J113" s="373"/>
      <c r="K113" s="374"/>
      <c r="L113" s="324" t="s">
        <v>11</v>
      </c>
      <c r="M113" s="318">
        <f>+'BL2-ESQ-TER-R00'!J57</f>
        <v>6</v>
      </c>
      <c r="N113" s="318">
        <f>+'BL2-ESQ-TER-R00'!J57</f>
        <v>6</v>
      </c>
      <c r="O113" s="318"/>
      <c r="P113" s="20">
        <f t="shared" si="13"/>
        <v>12</v>
      </c>
      <c r="R113" s="43"/>
    </row>
    <row r="114" spans="1:18" s="8" customFormat="1" ht="24.95" customHeight="1" x14ac:dyDescent="0.25">
      <c r="A114" s="47"/>
      <c r="B114" s="325"/>
      <c r="C114" s="320"/>
      <c r="D114" s="321"/>
      <c r="E114" s="321"/>
      <c r="F114" s="373" t="s">
        <v>213</v>
      </c>
      <c r="G114" s="373"/>
      <c r="H114" s="373"/>
      <c r="I114" s="373"/>
      <c r="J114" s="373"/>
      <c r="K114" s="374"/>
      <c r="L114" s="324" t="s">
        <v>11</v>
      </c>
      <c r="M114" s="318">
        <f>+'BL2-ESQ-TER-R00'!J58</f>
        <v>18</v>
      </c>
      <c r="N114" s="318">
        <f>+'BL2-ESQ-TER-R00'!J58</f>
        <v>18</v>
      </c>
      <c r="O114" s="318"/>
      <c r="P114" s="20">
        <f t="shared" si="13"/>
        <v>36</v>
      </c>
      <c r="R114" s="43"/>
    </row>
    <row r="115" spans="1:18" s="8" customFormat="1" ht="24.95" customHeight="1" x14ac:dyDescent="0.25">
      <c r="A115" s="47"/>
      <c r="B115" s="325"/>
      <c r="C115" s="320"/>
      <c r="D115" s="321"/>
      <c r="E115" s="321"/>
      <c r="F115" s="373" t="s">
        <v>214</v>
      </c>
      <c r="G115" s="373"/>
      <c r="H115" s="373"/>
      <c r="I115" s="373"/>
      <c r="J115" s="373"/>
      <c r="K115" s="374"/>
      <c r="L115" s="324" t="s">
        <v>11</v>
      </c>
      <c r="M115" s="318">
        <f>+'BL2-ESQ-TER-R00'!J59</f>
        <v>12</v>
      </c>
      <c r="N115" s="318">
        <f>+'BL2-ESQ-TER-R00'!J59</f>
        <v>12</v>
      </c>
      <c r="O115" s="318"/>
      <c r="P115" s="20">
        <f t="shared" si="13"/>
        <v>24</v>
      </c>
      <c r="R115" s="43"/>
    </row>
    <row r="116" spans="1:18" s="8" customFormat="1" ht="24.95" customHeight="1" x14ac:dyDescent="0.25">
      <c r="A116" s="46"/>
      <c r="B116" s="319"/>
      <c r="C116" s="314"/>
      <c r="D116" s="315"/>
      <c r="E116" s="326"/>
      <c r="F116" s="315"/>
      <c r="G116" s="315"/>
      <c r="H116" s="315"/>
      <c r="I116" s="315"/>
      <c r="J116" s="326"/>
      <c r="K116" s="316"/>
      <c r="L116" s="317"/>
      <c r="M116" s="318"/>
      <c r="N116" s="318"/>
      <c r="O116" s="318"/>
      <c r="P116" s="20">
        <f t="shared" si="13"/>
        <v>0</v>
      </c>
      <c r="R116" s="43"/>
    </row>
    <row r="117" spans="1:18" s="8" customFormat="1" ht="24.95" customHeight="1" x14ac:dyDescent="0.25">
      <c r="A117" s="46"/>
      <c r="B117" s="313"/>
      <c r="C117" s="314"/>
      <c r="D117" s="315" t="s">
        <v>57</v>
      </c>
      <c r="E117" s="315"/>
      <c r="F117" s="315"/>
      <c r="G117" s="315"/>
      <c r="H117" s="315"/>
      <c r="I117" s="315"/>
      <c r="J117" s="315"/>
      <c r="K117" s="316"/>
      <c r="L117" s="317"/>
      <c r="M117" s="318"/>
      <c r="N117" s="318"/>
      <c r="O117" s="318"/>
      <c r="P117" s="20">
        <f t="shared" si="13"/>
        <v>0</v>
      </c>
      <c r="R117" s="43"/>
    </row>
    <row r="118" spans="1:18" s="8" customFormat="1" ht="24.95" customHeight="1" x14ac:dyDescent="0.25">
      <c r="A118" s="47"/>
      <c r="B118" s="325"/>
      <c r="C118" s="320"/>
      <c r="D118" s="321"/>
      <c r="E118" s="321"/>
      <c r="F118" s="373" t="s">
        <v>220</v>
      </c>
      <c r="G118" s="373"/>
      <c r="H118" s="373"/>
      <c r="I118" s="373"/>
      <c r="J118" s="373"/>
      <c r="K118" s="374"/>
      <c r="L118" s="324" t="s">
        <v>186</v>
      </c>
      <c r="M118" s="318">
        <f>'BL2-IMP-TER-R00'!Q16</f>
        <v>13.702199999999999</v>
      </c>
      <c r="N118" s="318">
        <f>'BL2-IMP-1 PAV-R00'!Q16</f>
        <v>0</v>
      </c>
      <c r="O118" s="318">
        <f>'BL2-IMP-COB-R00'!Q16</f>
        <v>4.24</v>
      </c>
      <c r="P118" s="20">
        <f t="shared" si="13"/>
        <v>17.9422</v>
      </c>
      <c r="R118" s="43"/>
    </row>
    <row r="119" spans="1:18" s="8" customFormat="1" ht="24.95" customHeight="1" x14ac:dyDescent="0.25">
      <c r="A119" s="47"/>
      <c r="B119" s="325"/>
      <c r="C119" s="320"/>
      <c r="D119" s="321"/>
      <c r="E119" s="321"/>
      <c r="F119" s="373" t="s">
        <v>221</v>
      </c>
      <c r="G119" s="373"/>
      <c r="H119" s="373"/>
      <c r="I119" s="373"/>
      <c r="J119" s="373"/>
      <c r="K119" s="374"/>
      <c r="L119" s="324" t="s">
        <v>186</v>
      </c>
      <c r="M119" s="318">
        <f>'BL2-IMP-TER-R00'!Q17</f>
        <v>0</v>
      </c>
      <c r="N119" s="318">
        <f>'BL2-IMP-1 PAV-R00'!Q17</f>
        <v>0</v>
      </c>
      <c r="O119" s="318">
        <f>'BL2-IMP-COB-R00'!Q17</f>
        <v>0</v>
      </c>
      <c r="P119" s="20">
        <f t="shared" si="13"/>
        <v>0</v>
      </c>
      <c r="R119" s="43"/>
    </row>
    <row r="120" spans="1:18" s="8" customFormat="1" ht="24.95" customHeight="1" x14ac:dyDescent="0.25">
      <c r="A120" s="47"/>
      <c r="B120" s="325"/>
      <c r="C120" s="320"/>
      <c r="D120" s="321"/>
      <c r="E120" s="321"/>
      <c r="F120" s="373" t="s">
        <v>224</v>
      </c>
      <c r="G120" s="373"/>
      <c r="H120" s="373"/>
      <c r="I120" s="373"/>
      <c r="J120" s="373"/>
      <c r="K120" s="374"/>
      <c r="L120" s="324" t="s">
        <v>186</v>
      </c>
      <c r="M120" s="318">
        <f>'BL2-IMP-TER-R00'!Q18</f>
        <v>51.728000000000002</v>
      </c>
      <c r="N120" s="318">
        <f>'BL2-IMP-1 PAV-R00'!Q18</f>
        <v>45.86</v>
      </c>
      <c r="O120" s="318">
        <f>'BL2-IMP-COB-R00'!Q18</f>
        <v>0</v>
      </c>
      <c r="P120" s="20">
        <f t="shared" si="13"/>
        <v>97.587999999999994</v>
      </c>
      <c r="R120" s="43"/>
    </row>
    <row r="121" spans="1:18" s="8" customFormat="1" ht="24.95" customHeight="1" x14ac:dyDescent="0.25">
      <c r="A121" s="47"/>
      <c r="B121" s="325"/>
      <c r="C121" s="320"/>
      <c r="D121" s="321"/>
      <c r="E121" s="321"/>
      <c r="F121" s="373" t="s">
        <v>223</v>
      </c>
      <c r="G121" s="373"/>
      <c r="H121" s="373"/>
      <c r="I121" s="373"/>
      <c r="J121" s="373"/>
      <c r="K121" s="374"/>
      <c r="L121" s="324" t="s">
        <v>186</v>
      </c>
      <c r="M121" s="318">
        <f>'BL2-IMP-TER-R00'!Q19</f>
        <v>13.702199999999999</v>
      </c>
      <c r="N121" s="318">
        <f>'BL2-IMP-1 PAV-R00'!Q19</f>
        <v>0</v>
      </c>
      <c r="O121" s="318">
        <f>'BL2-IMP-COB-R00'!Q19</f>
        <v>4.24</v>
      </c>
      <c r="P121" s="20">
        <f t="shared" si="13"/>
        <v>17.9422</v>
      </c>
      <c r="R121" s="43"/>
    </row>
    <row r="122" spans="1:18" s="8" customFormat="1" ht="24.95" customHeight="1" x14ac:dyDescent="0.25">
      <c r="A122" s="47"/>
      <c r="B122" s="325"/>
      <c r="C122" s="320"/>
      <c r="D122" s="321"/>
      <c r="E122" s="321"/>
      <c r="F122" s="373" t="s">
        <v>222</v>
      </c>
      <c r="G122" s="373"/>
      <c r="H122" s="373"/>
      <c r="I122" s="373"/>
      <c r="J122" s="373"/>
      <c r="K122" s="374"/>
      <c r="L122" s="324" t="s">
        <v>186</v>
      </c>
      <c r="M122" s="318">
        <f>'BL2-IMP-TER-R00'!Q20</f>
        <v>13.702199999999999</v>
      </c>
      <c r="N122" s="318">
        <f>'BL2-IMP-1 PAV-R00'!Q20</f>
        <v>0</v>
      </c>
      <c r="O122" s="318">
        <f>'BL2-IMP-COB-R00'!Q20</f>
        <v>4.24</v>
      </c>
      <c r="P122" s="20">
        <f t="shared" si="13"/>
        <v>17.9422</v>
      </c>
      <c r="R122" s="43"/>
    </row>
    <row r="123" spans="1:18" s="8" customFormat="1" ht="24.95" customHeight="1" x14ac:dyDescent="0.25">
      <c r="A123" s="46"/>
      <c r="B123" s="319"/>
      <c r="C123" s="314"/>
      <c r="D123" s="315"/>
      <c r="E123" s="326"/>
      <c r="F123" s="315"/>
      <c r="G123" s="315"/>
      <c r="H123" s="315"/>
      <c r="I123" s="315"/>
      <c r="J123" s="326"/>
      <c r="K123" s="316"/>
      <c r="L123" s="317"/>
      <c r="M123" s="318"/>
      <c r="N123" s="318"/>
      <c r="O123" s="318"/>
      <c r="P123" s="20">
        <f t="shared" si="13"/>
        <v>0</v>
      </c>
      <c r="R123" s="43"/>
    </row>
    <row r="124" spans="1:18" s="8" customFormat="1" ht="24.95" customHeight="1" x14ac:dyDescent="0.25">
      <c r="A124" s="46"/>
      <c r="B124" s="313"/>
      <c r="C124" s="314"/>
      <c r="D124" s="315" t="s">
        <v>110</v>
      </c>
      <c r="E124" s="315"/>
      <c r="F124" s="315"/>
      <c r="G124" s="315"/>
      <c r="H124" s="315"/>
      <c r="I124" s="315"/>
      <c r="J124" s="315"/>
      <c r="K124" s="316"/>
      <c r="L124" s="317"/>
      <c r="M124" s="318"/>
      <c r="N124" s="318"/>
      <c r="O124" s="318"/>
      <c r="P124" s="20">
        <f t="shared" si="13"/>
        <v>0</v>
      </c>
      <c r="R124" s="43"/>
    </row>
    <row r="125" spans="1:18" s="8" customFormat="1" ht="24.95" customHeight="1" x14ac:dyDescent="0.25">
      <c r="A125" s="47"/>
      <c r="B125" s="325"/>
      <c r="C125" s="320"/>
      <c r="D125" s="321"/>
      <c r="E125" s="321"/>
      <c r="F125" s="373" t="s">
        <v>228</v>
      </c>
      <c r="G125" s="373"/>
      <c r="H125" s="373"/>
      <c r="I125" s="373"/>
      <c r="J125" s="373"/>
      <c r="K125" s="374"/>
      <c r="L125" s="324" t="s">
        <v>16</v>
      </c>
      <c r="M125" s="318"/>
      <c r="N125" s="318"/>
      <c r="O125" s="318">
        <v>10</v>
      </c>
      <c r="P125" s="20">
        <f t="shared" si="13"/>
        <v>10</v>
      </c>
      <c r="R125" s="43"/>
    </row>
    <row r="126" spans="1:18" s="8" customFormat="1" ht="24.95" customHeight="1" x14ac:dyDescent="0.25">
      <c r="A126" s="47"/>
      <c r="B126" s="325"/>
      <c r="C126" s="320"/>
      <c r="D126" s="321"/>
      <c r="E126" s="321"/>
      <c r="F126" s="373" t="s">
        <v>229</v>
      </c>
      <c r="G126" s="373"/>
      <c r="H126" s="373"/>
      <c r="I126" s="373"/>
      <c r="J126" s="373"/>
      <c r="K126" s="374"/>
      <c r="L126" s="324" t="s">
        <v>16</v>
      </c>
      <c r="M126" s="318"/>
      <c r="N126" s="318"/>
      <c r="O126" s="318">
        <v>18.899999999999999</v>
      </c>
      <c r="P126" s="20">
        <f t="shared" si="13"/>
        <v>18.899999999999999</v>
      </c>
      <c r="R126" s="43"/>
    </row>
    <row r="127" spans="1:18" s="8" customFormat="1" ht="24.95" customHeight="1" x14ac:dyDescent="0.25">
      <c r="A127" s="47"/>
      <c r="B127" s="325"/>
      <c r="C127" s="320"/>
      <c r="D127" s="321"/>
      <c r="E127" s="321"/>
      <c r="F127" s="373" t="s">
        <v>527</v>
      </c>
      <c r="G127" s="373"/>
      <c r="H127" s="373"/>
      <c r="I127" s="373"/>
      <c r="J127" s="373"/>
      <c r="K127" s="374"/>
      <c r="L127" s="324" t="s">
        <v>186</v>
      </c>
      <c r="M127" s="318"/>
      <c r="N127" s="318"/>
      <c r="O127" s="318">
        <f>341.98*0.05</f>
        <v>17.099</v>
      </c>
      <c r="P127" s="20">
        <f t="shared" si="13"/>
        <v>17.099</v>
      </c>
      <c r="R127" s="43"/>
    </row>
    <row r="128" spans="1:18" s="8" customFormat="1" ht="24.95" customHeight="1" x14ac:dyDescent="0.25">
      <c r="A128" s="46"/>
      <c r="B128" s="319"/>
      <c r="C128" s="314"/>
      <c r="D128" s="315"/>
      <c r="E128" s="326"/>
      <c r="F128" s="315"/>
      <c r="G128" s="315"/>
      <c r="H128" s="315"/>
      <c r="I128" s="315"/>
      <c r="J128" s="326"/>
      <c r="K128" s="316"/>
      <c r="L128" s="317"/>
      <c r="M128" s="318"/>
      <c r="N128" s="318"/>
      <c r="O128" s="318"/>
      <c r="P128" s="20">
        <f t="shared" si="13"/>
        <v>0</v>
      </c>
      <c r="R128" s="43"/>
    </row>
    <row r="129" spans="1:18" s="8" customFormat="1" ht="24.95" customHeight="1" x14ac:dyDescent="0.25">
      <c r="A129" s="46"/>
      <c r="B129" s="313"/>
      <c r="C129" s="314"/>
      <c r="D129" s="315" t="s">
        <v>59</v>
      </c>
      <c r="E129" s="315"/>
      <c r="F129" s="315"/>
      <c r="G129" s="315"/>
      <c r="H129" s="315"/>
      <c r="I129" s="315"/>
      <c r="J129" s="315"/>
      <c r="K129" s="316"/>
      <c r="L129" s="317"/>
      <c r="M129" s="318"/>
      <c r="N129" s="318"/>
      <c r="O129" s="318"/>
      <c r="P129" s="20">
        <f t="shared" ref="P129:P162" si="14">SUM(M129:O129)</f>
        <v>0</v>
      </c>
      <c r="R129" s="43"/>
    </row>
    <row r="130" spans="1:18" s="8" customFormat="1" ht="24.95" customHeight="1" x14ac:dyDescent="0.25">
      <c r="A130" s="47"/>
      <c r="B130" s="325"/>
      <c r="C130" s="320"/>
      <c r="D130" s="321"/>
      <c r="E130" s="321"/>
      <c r="F130" s="373" t="s">
        <v>232</v>
      </c>
      <c r="G130" s="373"/>
      <c r="H130" s="373"/>
      <c r="I130" s="373"/>
      <c r="J130" s="373"/>
      <c r="K130" s="374"/>
      <c r="L130" s="324" t="s">
        <v>186</v>
      </c>
      <c r="M130" s="318">
        <f>+'BL2-FOR-TER-R00'!R15</f>
        <v>290.53999999999996</v>
      </c>
      <c r="N130" s="318">
        <f>+'BL2-FOR-1 PAV-R00'!R15</f>
        <v>314.81</v>
      </c>
      <c r="O130" s="318"/>
      <c r="P130" s="20">
        <f t="shared" si="14"/>
        <v>605.34999999999991</v>
      </c>
      <c r="R130" s="43"/>
    </row>
    <row r="131" spans="1:18" s="8" customFormat="1" ht="24.95" customHeight="1" x14ac:dyDescent="0.25">
      <c r="A131" s="47"/>
      <c r="B131" s="325"/>
      <c r="C131" s="320"/>
      <c r="D131" s="321"/>
      <c r="E131" s="321"/>
      <c r="F131" s="373" t="s">
        <v>233</v>
      </c>
      <c r="G131" s="373"/>
      <c r="H131" s="373"/>
      <c r="I131" s="373"/>
      <c r="J131" s="373"/>
      <c r="K131" s="374"/>
      <c r="L131" s="324" t="s">
        <v>186</v>
      </c>
      <c r="M131" s="318">
        <f>+'BL2-FOR-TER-R00'!R16</f>
        <v>26.630000000000003</v>
      </c>
      <c r="N131" s="318">
        <f>+'BL2-FOR-1 PAV-R00'!R16</f>
        <v>27.03</v>
      </c>
      <c r="O131" s="318"/>
      <c r="P131" s="20">
        <f t="shared" si="14"/>
        <v>53.660000000000004</v>
      </c>
      <c r="R131" s="43"/>
    </row>
    <row r="132" spans="1:18" s="8" customFormat="1" ht="24.95" customHeight="1" x14ac:dyDescent="0.25">
      <c r="A132" s="47"/>
      <c r="B132" s="325"/>
      <c r="C132" s="320"/>
      <c r="D132" s="321"/>
      <c r="E132" s="321"/>
      <c r="F132" s="373" t="s">
        <v>234</v>
      </c>
      <c r="G132" s="373"/>
      <c r="H132" s="373"/>
      <c r="I132" s="373"/>
      <c r="J132" s="373"/>
      <c r="K132" s="374"/>
      <c r="L132" s="324" t="s">
        <v>16</v>
      </c>
      <c r="M132" s="318">
        <f>+'BL2-FOR-TER-R00'!R17</f>
        <v>257.60999999999996</v>
      </c>
      <c r="N132" s="318">
        <f>+'BL2-FOR-1 PAV-R00'!R17</f>
        <v>265.41000000000003</v>
      </c>
      <c r="O132" s="318"/>
      <c r="P132" s="20">
        <f t="shared" si="14"/>
        <v>523.02</v>
      </c>
      <c r="R132" s="43"/>
    </row>
    <row r="133" spans="1:18" s="8" customFormat="1" ht="24.95" customHeight="1" x14ac:dyDescent="0.25">
      <c r="A133" s="46"/>
      <c r="B133" s="319"/>
      <c r="C133" s="314"/>
      <c r="D133" s="315"/>
      <c r="E133" s="326"/>
      <c r="F133" s="315"/>
      <c r="G133" s="315"/>
      <c r="H133" s="315"/>
      <c r="I133" s="315"/>
      <c r="J133" s="326"/>
      <c r="K133" s="316"/>
      <c r="L133" s="317"/>
      <c r="M133" s="318"/>
      <c r="N133" s="318"/>
      <c r="O133" s="318"/>
      <c r="P133" s="20">
        <f t="shared" si="14"/>
        <v>0</v>
      </c>
      <c r="R133" s="43"/>
    </row>
    <row r="134" spans="1:18" s="8" customFormat="1" ht="24.95" customHeight="1" x14ac:dyDescent="0.25">
      <c r="A134" s="46"/>
      <c r="B134" s="313"/>
      <c r="C134" s="314"/>
      <c r="D134" s="315" t="s">
        <v>529</v>
      </c>
      <c r="E134" s="315"/>
      <c r="F134" s="315"/>
      <c r="G134" s="315"/>
      <c r="H134" s="315"/>
      <c r="I134" s="315"/>
      <c r="J134" s="315"/>
      <c r="K134" s="316"/>
      <c r="L134" s="317"/>
      <c r="M134" s="318"/>
      <c r="N134" s="318"/>
      <c r="O134" s="318"/>
      <c r="P134" s="20">
        <f t="shared" si="14"/>
        <v>0</v>
      </c>
      <c r="R134" s="43"/>
    </row>
    <row r="135" spans="1:18" s="8" customFormat="1" ht="24.95" customHeight="1" x14ac:dyDescent="0.25">
      <c r="A135" s="47"/>
      <c r="B135" s="325"/>
      <c r="C135" s="320"/>
      <c r="D135" s="321"/>
      <c r="E135" s="321"/>
      <c r="F135" s="373" t="s">
        <v>237</v>
      </c>
      <c r="G135" s="373"/>
      <c r="H135" s="373"/>
      <c r="I135" s="373"/>
      <c r="J135" s="373"/>
      <c r="K135" s="374"/>
      <c r="L135" s="324" t="s">
        <v>186</v>
      </c>
      <c r="M135" s="318">
        <f>'BL2-REV-TER-R00'!S17</f>
        <v>68.542000000000002</v>
      </c>
      <c r="N135" s="318">
        <f>+'BL2-REV-1 PAV-R00'!R17</f>
        <v>68.635500000000008</v>
      </c>
      <c r="O135" s="318"/>
      <c r="P135" s="20">
        <f t="shared" si="14"/>
        <v>137.17750000000001</v>
      </c>
      <c r="R135" s="43"/>
    </row>
    <row r="136" spans="1:18" s="8" customFormat="1" ht="24.95" customHeight="1" x14ac:dyDescent="0.25">
      <c r="A136" s="47"/>
      <c r="B136" s="325"/>
      <c r="C136" s="320"/>
      <c r="D136" s="321"/>
      <c r="E136" s="321"/>
      <c r="F136" s="373" t="s">
        <v>238</v>
      </c>
      <c r="G136" s="373"/>
      <c r="H136" s="373"/>
      <c r="I136" s="373"/>
      <c r="J136" s="373"/>
      <c r="K136" s="374"/>
      <c r="L136" s="324" t="s">
        <v>186</v>
      </c>
      <c r="M136" s="318">
        <f>'BL2-REV-TER-R00'!S18</f>
        <v>68.542000000000002</v>
      </c>
      <c r="N136" s="318">
        <f>+'BL2-REV-1 PAV-R00'!R18</f>
        <v>68.635500000000008</v>
      </c>
      <c r="O136" s="318"/>
      <c r="P136" s="20">
        <f t="shared" si="14"/>
        <v>137.17750000000001</v>
      </c>
      <c r="R136" s="43"/>
    </row>
    <row r="137" spans="1:18" s="8" customFormat="1" ht="24.95" customHeight="1" x14ac:dyDescent="0.25">
      <c r="A137" s="47"/>
      <c r="B137" s="325"/>
      <c r="C137" s="320"/>
      <c r="D137" s="321"/>
      <c r="E137" s="321"/>
      <c r="F137" s="373" t="s">
        <v>239</v>
      </c>
      <c r="G137" s="373"/>
      <c r="H137" s="373"/>
      <c r="I137" s="373"/>
      <c r="J137" s="373"/>
      <c r="K137" s="374"/>
      <c r="L137" s="324" t="s">
        <v>186</v>
      </c>
      <c r="M137" s="318">
        <f>'BL2-REV-TER-R00'!S19</f>
        <v>0</v>
      </c>
      <c r="N137" s="318">
        <f>+'BL2-REV-1 PAV-R00'!R19</f>
        <v>0</v>
      </c>
      <c r="O137" s="318"/>
      <c r="P137" s="20">
        <f t="shared" si="14"/>
        <v>0</v>
      </c>
      <c r="R137" s="43"/>
    </row>
    <row r="138" spans="1:18" s="8" customFormat="1" ht="24.95" customHeight="1" x14ac:dyDescent="0.25">
      <c r="A138" s="47"/>
      <c r="B138" s="325"/>
      <c r="C138" s="320"/>
      <c r="D138" s="321"/>
      <c r="E138" s="321"/>
      <c r="F138" s="373" t="s">
        <v>240</v>
      </c>
      <c r="G138" s="373"/>
      <c r="H138" s="373"/>
      <c r="I138" s="373"/>
      <c r="J138" s="373"/>
      <c r="K138" s="374"/>
      <c r="L138" s="324" t="s">
        <v>186</v>
      </c>
      <c r="M138" s="318">
        <f>'BL2-REV-TER-R00'!S20</f>
        <v>68.542000000000002</v>
      </c>
      <c r="N138" s="318">
        <f>+'BL2-REV-1 PAV-R00'!R20</f>
        <v>68.635500000000008</v>
      </c>
      <c r="O138" s="318"/>
      <c r="P138" s="20">
        <f t="shared" si="14"/>
        <v>137.17750000000001</v>
      </c>
      <c r="R138" s="43"/>
    </row>
    <row r="139" spans="1:18" s="8" customFormat="1" ht="24.95" customHeight="1" x14ac:dyDescent="0.25">
      <c r="A139" s="47"/>
      <c r="B139" s="325"/>
      <c r="C139" s="320"/>
      <c r="D139" s="321"/>
      <c r="E139" s="321"/>
      <c r="F139" s="373" t="s">
        <v>241</v>
      </c>
      <c r="G139" s="373"/>
      <c r="H139" s="373"/>
      <c r="I139" s="373"/>
      <c r="J139" s="373"/>
      <c r="K139" s="374"/>
      <c r="L139" s="324" t="s">
        <v>186</v>
      </c>
      <c r="M139" s="318">
        <f>'BL2-REV-TER-R00'!S21</f>
        <v>707.34519999999998</v>
      </c>
      <c r="N139" s="318">
        <f>+'BL2-REV-1 PAV-R00'!R21</f>
        <v>533.13850000000014</v>
      </c>
      <c r="O139" s="318"/>
      <c r="P139" s="20">
        <f t="shared" si="14"/>
        <v>1240.4837000000002</v>
      </c>
      <c r="R139" s="43"/>
    </row>
    <row r="140" spans="1:18" s="8" customFormat="1" ht="24.95" customHeight="1" x14ac:dyDescent="0.25">
      <c r="A140" s="47"/>
      <c r="B140" s="325"/>
      <c r="C140" s="320"/>
      <c r="D140" s="321"/>
      <c r="E140" s="321"/>
      <c r="F140" s="373" t="s">
        <v>749</v>
      </c>
      <c r="G140" s="373"/>
      <c r="H140" s="373"/>
      <c r="I140" s="373"/>
      <c r="J140" s="373"/>
      <c r="K140" s="374"/>
      <c r="L140" s="324" t="s">
        <v>186</v>
      </c>
      <c r="M140" s="318">
        <f>+'BL2-REV-FAC-R00'!G17</f>
        <v>294.85080000000005</v>
      </c>
      <c r="N140" s="318">
        <f>+'BL2-REV-FAC-R00'!H17</f>
        <v>394.58339999999998</v>
      </c>
      <c r="O140" s="318">
        <f>+'BL2-REV-FAC-R00'!I17</f>
        <v>103.33159999999999</v>
      </c>
      <c r="P140" s="20">
        <f t="shared" ref="P140" si="15">SUM(M140:O140)</f>
        <v>792.76580000000001</v>
      </c>
      <c r="R140" s="43"/>
    </row>
    <row r="141" spans="1:18" s="8" customFormat="1" ht="24.95" customHeight="1" x14ac:dyDescent="0.25">
      <c r="A141" s="47"/>
      <c r="B141" s="325"/>
      <c r="C141" s="320"/>
      <c r="D141" s="321"/>
      <c r="E141" s="321"/>
      <c r="F141" s="373" t="s">
        <v>737</v>
      </c>
      <c r="G141" s="373"/>
      <c r="H141" s="373"/>
      <c r="I141" s="373"/>
      <c r="J141" s="373"/>
      <c r="K141" s="374"/>
      <c r="L141" s="324" t="s">
        <v>186</v>
      </c>
      <c r="M141" s="318">
        <f>+'BL2-REV-FAC-R00'!G18</f>
        <v>294.85080000000005</v>
      </c>
      <c r="N141" s="318">
        <f>+'BL2-REV-FAC-R00'!H18</f>
        <v>394.58339999999998</v>
      </c>
      <c r="O141" s="318">
        <f>+'BL2-REV-FAC-R00'!I18</f>
        <v>103.33159999999999</v>
      </c>
      <c r="P141" s="20">
        <f t="shared" ref="P141" si="16">SUM(M141:O141)</f>
        <v>792.76580000000001</v>
      </c>
      <c r="R141" s="43"/>
    </row>
    <row r="142" spans="1:18" s="8" customFormat="1" ht="24.95" customHeight="1" x14ac:dyDescent="0.25">
      <c r="A142" s="47"/>
      <c r="B142" s="325"/>
      <c r="C142" s="320"/>
      <c r="D142" s="321"/>
      <c r="E142" s="321"/>
      <c r="F142" s="373" t="s">
        <v>279</v>
      </c>
      <c r="G142" s="373"/>
      <c r="H142" s="373"/>
      <c r="I142" s="373"/>
      <c r="J142" s="373"/>
      <c r="K142" s="374"/>
      <c r="L142" s="324" t="s">
        <v>16</v>
      </c>
      <c r="M142" s="318">
        <f>+'BL2-ESQ-TER-R00'!P60</f>
        <v>16.96</v>
      </c>
      <c r="N142" s="318">
        <f>+'BL2-ESQ-1 PAV-R00'!P60</f>
        <v>14.239999999999998</v>
      </c>
      <c r="O142" s="318"/>
      <c r="P142" s="20">
        <f t="shared" si="14"/>
        <v>31.2</v>
      </c>
      <c r="R142" s="43"/>
    </row>
    <row r="143" spans="1:18" s="8" customFormat="1" ht="24.95" customHeight="1" x14ac:dyDescent="0.25">
      <c r="A143" s="47"/>
      <c r="B143" s="325"/>
      <c r="C143" s="320"/>
      <c r="D143" s="321"/>
      <c r="E143" s="321"/>
      <c r="F143" s="373" t="s">
        <v>531</v>
      </c>
      <c r="G143" s="373"/>
      <c r="H143" s="373"/>
      <c r="I143" s="373"/>
      <c r="J143" s="373"/>
      <c r="K143" s="374"/>
      <c r="L143" s="324" t="s">
        <v>16</v>
      </c>
      <c r="M143" s="318"/>
      <c r="N143" s="318"/>
      <c r="O143" s="318">
        <f>'BL2-REV-FAC-R00'!R19</f>
        <v>97.28</v>
      </c>
      <c r="P143" s="20">
        <f t="shared" ref="P143" si="17">SUM(M143:O143)</f>
        <v>97.28</v>
      </c>
      <c r="R143" s="43"/>
    </row>
    <row r="144" spans="1:18" s="8" customFormat="1" ht="24.95" customHeight="1" x14ac:dyDescent="0.25">
      <c r="A144" s="47"/>
      <c r="B144" s="325"/>
      <c r="C144" s="320"/>
      <c r="D144" s="321"/>
      <c r="E144" s="321"/>
      <c r="F144" s="373" t="s">
        <v>528</v>
      </c>
      <c r="G144" s="373"/>
      <c r="H144" s="373"/>
      <c r="I144" s="373"/>
      <c r="J144" s="373"/>
      <c r="K144" s="374"/>
      <c r="L144" s="324" t="s">
        <v>16</v>
      </c>
      <c r="M144" s="318"/>
      <c r="N144" s="318"/>
      <c r="O144" s="318">
        <f>'BL2-REV-FAC-R00'!R20</f>
        <v>101.52000000000001</v>
      </c>
      <c r="P144" s="20">
        <f t="shared" ref="P144" si="18">SUM(M144:O144)</f>
        <v>101.52000000000001</v>
      </c>
      <c r="R144" s="43"/>
    </row>
    <row r="145" spans="1:18" s="8" customFormat="1" ht="24.95" customHeight="1" x14ac:dyDescent="0.25">
      <c r="A145" s="46"/>
      <c r="B145" s="319"/>
      <c r="C145" s="314"/>
      <c r="D145" s="315"/>
      <c r="E145" s="326"/>
      <c r="F145" s="315"/>
      <c r="G145" s="315"/>
      <c r="H145" s="315"/>
      <c r="I145" s="315"/>
      <c r="J145" s="326"/>
      <c r="K145" s="316"/>
      <c r="L145" s="317"/>
      <c r="M145" s="318"/>
      <c r="N145" s="318"/>
      <c r="O145" s="318"/>
      <c r="P145" s="20">
        <f t="shared" si="14"/>
        <v>0</v>
      </c>
      <c r="R145" s="43"/>
    </row>
    <row r="146" spans="1:18" s="8" customFormat="1" ht="24.95" customHeight="1" x14ac:dyDescent="0.25">
      <c r="A146" s="46"/>
      <c r="B146" s="313"/>
      <c r="C146" s="314"/>
      <c r="D146" s="315" t="s">
        <v>93</v>
      </c>
      <c r="E146" s="315"/>
      <c r="F146" s="315"/>
      <c r="G146" s="315"/>
      <c r="H146" s="315"/>
      <c r="I146" s="315"/>
      <c r="J146" s="315"/>
      <c r="K146" s="316"/>
      <c r="L146" s="317"/>
      <c r="M146" s="318"/>
      <c r="N146" s="318"/>
      <c r="O146" s="318"/>
      <c r="P146" s="20">
        <f t="shared" si="14"/>
        <v>0</v>
      </c>
      <c r="R146" s="43">
        <v>329</v>
      </c>
    </row>
    <row r="147" spans="1:18" s="8" customFormat="1" ht="24.95" customHeight="1" x14ac:dyDescent="0.25">
      <c r="A147" s="46"/>
      <c r="B147" s="313"/>
      <c r="C147" s="314"/>
      <c r="D147" s="315"/>
      <c r="E147" s="315" t="s">
        <v>165</v>
      </c>
      <c r="F147" s="315"/>
      <c r="G147" s="315"/>
      <c r="H147" s="315"/>
      <c r="I147" s="315"/>
      <c r="J147" s="315"/>
      <c r="K147" s="316"/>
      <c r="L147" s="317">
        <v>0</v>
      </c>
      <c r="M147" s="318"/>
      <c r="N147" s="318"/>
      <c r="O147" s="318"/>
      <c r="P147" s="20">
        <f t="shared" si="14"/>
        <v>0</v>
      </c>
      <c r="R147" s="43"/>
    </row>
    <row r="148" spans="1:18" s="8" customFormat="1" ht="24.95" customHeight="1" x14ac:dyDescent="0.25">
      <c r="A148" s="47"/>
      <c r="B148" s="325"/>
      <c r="C148" s="320"/>
      <c r="D148" s="321"/>
      <c r="E148" s="321"/>
      <c r="F148" s="373" t="s">
        <v>246</v>
      </c>
      <c r="G148" s="373"/>
      <c r="H148" s="373"/>
      <c r="I148" s="373"/>
      <c r="J148" s="373"/>
      <c r="K148" s="374"/>
      <c r="L148" s="324" t="s">
        <v>186</v>
      </c>
      <c r="M148" s="318">
        <f>+'BL2-PAV-TER-R00 '!S17</f>
        <v>0</v>
      </c>
      <c r="N148" s="318">
        <f>+'BL2-PAV-1 PAV-R00 '!R17</f>
        <v>0</v>
      </c>
      <c r="O148" s="318"/>
      <c r="P148" s="20">
        <f t="shared" si="14"/>
        <v>0</v>
      </c>
      <c r="R148" s="43"/>
    </row>
    <row r="149" spans="1:18" s="8" customFormat="1" ht="24.95" customHeight="1" x14ac:dyDescent="0.25">
      <c r="A149" s="47"/>
      <c r="B149" s="325"/>
      <c r="C149" s="320"/>
      <c r="D149" s="321"/>
      <c r="E149" s="321"/>
      <c r="F149" s="373" t="s">
        <v>404</v>
      </c>
      <c r="G149" s="373"/>
      <c r="H149" s="373"/>
      <c r="I149" s="373"/>
      <c r="J149" s="373"/>
      <c r="K149" s="374"/>
      <c r="L149" s="324" t="s">
        <v>186</v>
      </c>
      <c r="M149" s="318">
        <f>+'BL2-PAV-TER-R00 '!S18</f>
        <v>0</v>
      </c>
      <c r="N149" s="318">
        <f>+'BL2-PAV-1 PAV-R00 '!R18</f>
        <v>0</v>
      </c>
      <c r="O149" s="318"/>
      <c r="P149" s="20">
        <f t="shared" si="14"/>
        <v>0</v>
      </c>
      <c r="R149" s="43"/>
    </row>
    <row r="150" spans="1:18" s="8" customFormat="1" ht="24.95" customHeight="1" x14ac:dyDescent="0.25">
      <c r="A150" s="47"/>
      <c r="B150" s="325"/>
      <c r="C150" s="320"/>
      <c r="D150" s="321"/>
      <c r="E150" s="321"/>
      <c r="F150" s="373" t="s">
        <v>406</v>
      </c>
      <c r="G150" s="373"/>
      <c r="H150" s="373"/>
      <c r="I150" s="373"/>
      <c r="J150" s="373"/>
      <c r="K150" s="374"/>
      <c r="L150" s="324" t="s">
        <v>254</v>
      </c>
      <c r="M150" s="318">
        <f>+'BL2-PAV-TER-R00 '!S19</f>
        <v>328.42999999999995</v>
      </c>
      <c r="N150" s="318">
        <f>+'BL2-PAV-1 PAV-R00 '!R19</f>
        <v>341.84</v>
      </c>
      <c r="O150" s="318"/>
      <c r="P150" s="20">
        <f t="shared" si="14"/>
        <v>670.27</v>
      </c>
      <c r="R150" s="43"/>
    </row>
    <row r="151" spans="1:18" s="8" customFormat="1" ht="24.95" customHeight="1" x14ac:dyDescent="0.25">
      <c r="A151" s="46"/>
      <c r="B151" s="313"/>
      <c r="C151" s="314"/>
      <c r="D151" s="315"/>
      <c r="E151" s="315" t="s">
        <v>60</v>
      </c>
      <c r="F151" s="315"/>
      <c r="G151" s="315"/>
      <c r="H151" s="315"/>
      <c r="I151" s="315"/>
      <c r="J151" s="315"/>
      <c r="K151" s="316"/>
      <c r="L151" s="317">
        <v>0</v>
      </c>
      <c r="M151" s="318">
        <f>+'BL2-PAV-TER-R00 '!S20</f>
        <v>0</v>
      </c>
      <c r="N151" s="318">
        <f>+'BL2-PAV-1 PAV-R00 '!R20</f>
        <v>0</v>
      </c>
      <c r="O151" s="318"/>
      <c r="P151" s="20">
        <f t="shared" si="14"/>
        <v>0</v>
      </c>
      <c r="R151" s="43"/>
    </row>
    <row r="152" spans="1:18" s="8" customFormat="1" ht="24.95" customHeight="1" x14ac:dyDescent="0.25">
      <c r="A152" s="47"/>
      <c r="B152" s="325"/>
      <c r="C152" s="320"/>
      <c r="D152" s="321"/>
      <c r="E152" s="321"/>
      <c r="F152" s="373" t="s">
        <v>247</v>
      </c>
      <c r="G152" s="373"/>
      <c r="H152" s="373"/>
      <c r="I152" s="373"/>
      <c r="J152" s="373"/>
      <c r="K152" s="374"/>
      <c r="L152" s="324" t="s">
        <v>186</v>
      </c>
      <c r="M152" s="318">
        <f>+'BL2-PAV-TER-R00 '!S21</f>
        <v>37.89</v>
      </c>
      <c r="N152" s="318">
        <f>+'BL2-PAV-1 PAV-R00 '!R21</f>
        <v>27.03</v>
      </c>
      <c r="O152" s="318"/>
      <c r="P152" s="20">
        <f t="shared" si="14"/>
        <v>64.92</v>
      </c>
      <c r="R152" s="43"/>
    </row>
    <row r="153" spans="1:18" s="8" customFormat="1" ht="24.95" customHeight="1" x14ac:dyDescent="0.25">
      <c r="A153" s="46"/>
      <c r="B153" s="313"/>
      <c r="C153" s="314"/>
      <c r="D153" s="315"/>
      <c r="E153" s="315" t="str">
        <f>+'[2]BLOCO 1'!$D$511</f>
        <v>TUBO SOLDAVEL PARA ESGOTO DIAMETRO 75 MM</v>
      </c>
      <c r="F153" s="315"/>
      <c r="G153" s="315"/>
      <c r="H153" s="315"/>
      <c r="I153" s="315"/>
      <c r="J153" s="315"/>
      <c r="K153" s="316"/>
      <c r="L153" s="317">
        <v>0</v>
      </c>
      <c r="M153" s="318">
        <f>+'BL2-PAV-TER-R00 '!S22</f>
        <v>0</v>
      </c>
      <c r="N153" s="318">
        <f>+'BL2-PAV-1 PAV-R00 '!R22</f>
        <v>0</v>
      </c>
      <c r="O153" s="318"/>
      <c r="P153" s="20">
        <f t="shared" si="14"/>
        <v>0</v>
      </c>
      <c r="R153" s="43"/>
    </row>
    <row r="154" spans="1:18" s="8" customFormat="1" ht="24.95" customHeight="1" x14ac:dyDescent="0.25">
      <c r="A154" s="47"/>
      <c r="B154" s="325"/>
      <c r="C154" s="320"/>
      <c r="D154" s="321"/>
      <c r="E154" s="321"/>
      <c r="F154" s="373" t="s">
        <v>249</v>
      </c>
      <c r="G154" s="373"/>
      <c r="H154" s="373"/>
      <c r="I154" s="373"/>
      <c r="J154" s="373"/>
      <c r="K154" s="374"/>
      <c r="L154" s="324" t="s">
        <v>186</v>
      </c>
      <c r="M154" s="318">
        <f>+'BL2-PAV-TER-R00 '!S23</f>
        <v>290.53999999999996</v>
      </c>
      <c r="N154" s="318">
        <f>+'BL2-PAV-1 PAV-R00 '!R23</f>
        <v>314.81</v>
      </c>
      <c r="O154" s="318"/>
      <c r="P154" s="20">
        <f t="shared" si="14"/>
        <v>605.34999999999991</v>
      </c>
      <c r="R154" s="43"/>
    </row>
    <row r="155" spans="1:18" s="8" customFormat="1" ht="24.95" customHeight="1" x14ac:dyDescent="0.25">
      <c r="A155" s="46"/>
      <c r="B155" s="313"/>
      <c r="C155" s="314"/>
      <c r="D155" s="315"/>
      <c r="E155" s="315" t="s">
        <v>82</v>
      </c>
      <c r="F155" s="315"/>
      <c r="G155" s="315"/>
      <c r="H155" s="315"/>
      <c r="I155" s="315"/>
      <c r="J155" s="315"/>
      <c r="K155" s="316"/>
      <c r="L155" s="317">
        <v>0</v>
      </c>
      <c r="M155" s="318">
        <f>+'BL2-PAV-TER-R00 '!S24</f>
        <v>0</v>
      </c>
      <c r="N155" s="318">
        <f>+'BL2-PAV-1 PAV-R00 '!R24</f>
        <v>0</v>
      </c>
      <c r="O155" s="318"/>
      <c r="P155" s="20">
        <f t="shared" si="14"/>
        <v>0</v>
      </c>
      <c r="R155" s="43"/>
    </row>
    <row r="156" spans="1:18" s="8" customFormat="1" ht="24.95" customHeight="1" x14ac:dyDescent="0.25">
      <c r="A156" s="47"/>
      <c r="B156" s="325"/>
      <c r="C156" s="320"/>
      <c r="D156" s="321"/>
      <c r="E156" s="321"/>
      <c r="F156" s="373" t="s">
        <v>251</v>
      </c>
      <c r="G156" s="373"/>
      <c r="H156" s="373"/>
      <c r="I156" s="373"/>
      <c r="J156" s="373"/>
      <c r="K156" s="374"/>
      <c r="L156" s="324" t="s">
        <v>186</v>
      </c>
      <c r="M156" s="318">
        <f>+'BL2-PAV-TER-R00 '!S25</f>
        <v>0.47499999999999998</v>
      </c>
      <c r="N156" s="318">
        <f>+'BL2-PAV-1 PAV-R00 '!R25</f>
        <v>0.47499999999999998</v>
      </c>
      <c r="O156" s="318"/>
      <c r="P156" s="20">
        <f t="shared" si="14"/>
        <v>0.95</v>
      </c>
      <c r="R156" s="43"/>
    </row>
    <row r="157" spans="1:18" s="8" customFormat="1" ht="24.95" customHeight="1" x14ac:dyDescent="0.25">
      <c r="A157" s="46"/>
      <c r="B157" s="313"/>
      <c r="C157" s="314"/>
      <c r="D157" s="315"/>
      <c r="E157" s="315" t="s">
        <v>94</v>
      </c>
      <c r="F157" s="315"/>
      <c r="G157" s="315"/>
      <c r="H157" s="315"/>
      <c r="I157" s="315"/>
      <c r="J157" s="315"/>
      <c r="K157" s="316"/>
      <c r="L157" s="317">
        <v>0</v>
      </c>
      <c r="M157" s="318">
        <f>+'BL2-PAV-TER-R00 '!S26</f>
        <v>0</v>
      </c>
      <c r="N157" s="318">
        <f>+'BL2-PAV-1 PAV-R00 '!R26</f>
        <v>0</v>
      </c>
      <c r="O157" s="318"/>
      <c r="P157" s="20">
        <f t="shared" si="14"/>
        <v>0</v>
      </c>
      <c r="R157" s="43"/>
    </row>
    <row r="158" spans="1:18" s="8" customFormat="1" ht="24.95" customHeight="1" x14ac:dyDescent="0.25">
      <c r="A158" s="47"/>
      <c r="B158" s="325"/>
      <c r="C158" s="320"/>
      <c r="D158" s="321"/>
      <c r="E158" s="321"/>
      <c r="F158" s="373" t="s">
        <v>250</v>
      </c>
      <c r="G158" s="373"/>
      <c r="H158" s="373"/>
      <c r="I158" s="373"/>
      <c r="J158" s="373"/>
      <c r="K158" s="374"/>
      <c r="L158" s="324" t="s">
        <v>16</v>
      </c>
      <c r="M158" s="318">
        <f>+'BL2-PAV-TER-R00 '!S27</f>
        <v>0</v>
      </c>
      <c r="N158" s="318">
        <f>+'BL2-PAV-1 PAV-R00 '!R27</f>
        <v>0</v>
      </c>
      <c r="O158" s="318"/>
      <c r="P158" s="20">
        <f t="shared" ref="P158:P160" si="19">SUM(M158:O158)</f>
        <v>0</v>
      </c>
      <c r="R158" s="43"/>
    </row>
    <row r="159" spans="1:18" s="8" customFormat="1" ht="24.95" customHeight="1" x14ac:dyDescent="0.25">
      <c r="A159" s="47"/>
      <c r="B159" s="325"/>
      <c r="C159" s="320"/>
      <c r="D159" s="321"/>
      <c r="E159" s="321"/>
      <c r="F159" s="373" t="s">
        <v>252</v>
      </c>
      <c r="G159" s="373"/>
      <c r="H159" s="373"/>
      <c r="I159" s="373"/>
      <c r="J159" s="373"/>
      <c r="K159" s="374"/>
      <c r="L159" s="324" t="s">
        <v>16</v>
      </c>
      <c r="M159" s="318">
        <f>+'BL2-PAV-TER-R00 '!S28</f>
        <v>0</v>
      </c>
      <c r="N159" s="318">
        <f>+'BL2-PAV-1 PAV-R00 '!R28</f>
        <v>0</v>
      </c>
      <c r="O159" s="318"/>
      <c r="P159" s="20">
        <f t="shared" si="19"/>
        <v>0</v>
      </c>
      <c r="R159" s="43"/>
    </row>
    <row r="160" spans="1:18" s="8" customFormat="1" ht="24.95" customHeight="1" x14ac:dyDescent="0.25">
      <c r="A160" s="47"/>
      <c r="B160" s="325"/>
      <c r="C160" s="320"/>
      <c r="D160" s="321"/>
      <c r="E160" s="321"/>
      <c r="F160" s="373" t="s">
        <v>405</v>
      </c>
      <c r="G160" s="373"/>
      <c r="H160" s="373"/>
      <c r="I160" s="373"/>
      <c r="J160" s="373"/>
      <c r="K160" s="374"/>
      <c r="L160" s="324" t="s">
        <v>16</v>
      </c>
      <c r="M160" s="318">
        <f>+'BL2-PAV-TER-R00 '!S29</f>
        <v>0</v>
      </c>
      <c r="N160" s="318">
        <f>+'BL2-PAV-1 PAV-R00 '!R29</f>
        <v>0</v>
      </c>
      <c r="O160" s="318"/>
      <c r="P160" s="20">
        <f t="shared" si="19"/>
        <v>0</v>
      </c>
      <c r="R160" s="43"/>
    </row>
    <row r="161" spans="1:18" s="8" customFormat="1" ht="24.95" customHeight="1" x14ac:dyDescent="0.25">
      <c r="A161" s="47"/>
      <c r="B161" s="325"/>
      <c r="C161" s="320"/>
      <c r="D161" s="321"/>
      <c r="E161" s="321"/>
      <c r="F161" s="373" t="s">
        <v>253</v>
      </c>
      <c r="G161" s="373"/>
      <c r="H161" s="373"/>
      <c r="I161" s="373"/>
      <c r="J161" s="373"/>
      <c r="K161" s="374"/>
      <c r="L161" s="324" t="s">
        <v>16</v>
      </c>
      <c r="M161" s="318">
        <f>+'BL2-PAV-TER-R00 '!S30</f>
        <v>190.82999999999996</v>
      </c>
      <c r="N161" s="318">
        <f>+'BL2-PAV-1 PAV-R00 '!R30</f>
        <v>176.54999999999998</v>
      </c>
      <c r="O161" s="318"/>
      <c r="P161" s="20">
        <f t="shared" si="14"/>
        <v>367.37999999999994</v>
      </c>
      <c r="R161" s="43"/>
    </row>
    <row r="162" spans="1:18" s="8" customFormat="1" ht="24.95" customHeight="1" x14ac:dyDescent="0.25">
      <c r="A162" s="47"/>
      <c r="B162" s="325"/>
      <c r="C162" s="320"/>
      <c r="D162" s="321"/>
      <c r="E162" s="321"/>
      <c r="F162" s="373" t="s">
        <v>248</v>
      </c>
      <c r="G162" s="373"/>
      <c r="H162" s="373"/>
      <c r="I162" s="373"/>
      <c r="J162" s="373"/>
      <c r="K162" s="374"/>
      <c r="L162" s="324" t="s">
        <v>186</v>
      </c>
      <c r="M162" s="318">
        <f>+'BL2-PAV-TER-R00 '!S31</f>
        <v>0.61499999999999999</v>
      </c>
      <c r="N162" s="318">
        <f>+'BL2-PAV-1 PAV-R00 '!R31</f>
        <v>0.51</v>
      </c>
      <c r="O162" s="318"/>
      <c r="P162" s="20">
        <f t="shared" si="14"/>
        <v>1.125</v>
      </c>
      <c r="R162" s="43"/>
    </row>
    <row r="163" spans="1:18" s="8" customFormat="1" ht="24.95" customHeight="1" x14ac:dyDescent="0.25">
      <c r="A163" s="46"/>
      <c r="B163" s="319"/>
      <c r="C163" s="314"/>
      <c r="D163" s="315"/>
      <c r="E163" s="326"/>
      <c r="F163" s="315"/>
      <c r="G163" s="315"/>
      <c r="H163" s="315"/>
      <c r="I163" s="315"/>
      <c r="J163" s="326"/>
      <c r="K163" s="316"/>
      <c r="L163" s="317"/>
      <c r="M163" s="318"/>
      <c r="N163" s="318"/>
      <c r="O163" s="318"/>
      <c r="P163" s="20">
        <f t="shared" ref="P163:P182" si="20">SUM(M163:O163)</f>
        <v>0</v>
      </c>
      <c r="R163" s="43"/>
    </row>
    <row r="164" spans="1:18" s="8" customFormat="1" ht="24.95" customHeight="1" x14ac:dyDescent="0.25">
      <c r="A164" s="46"/>
      <c r="B164" s="313"/>
      <c r="C164" s="314"/>
      <c r="D164" s="315" t="s">
        <v>50</v>
      </c>
      <c r="E164" s="315"/>
      <c r="F164" s="315"/>
      <c r="G164" s="315"/>
      <c r="H164" s="315"/>
      <c r="I164" s="315"/>
      <c r="J164" s="315"/>
      <c r="K164" s="316"/>
      <c r="L164" s="317"/>
      <c r="M164" s="318"/>
      <c r="N164" s="318"/>
      <c r="O164" s="318"/>
      <c r="P164" s="20">
        <f t="shared" si="20"/>
        <v>0</v>
      </c>
      <c r="R164" s="43"/>
    </row>
    <row r="165" spans="1:18" s="8" customFormat="1" ht="24.95" customHeight="1" x14ac:dyDescent="0.25">
      <c r="A165" s="46"/>
      <c r="B165" s="313"/>
      <c r="C165" s="314"/>
      <c r="D165" s="315"/>
      <c r="E165" s="315" t="s">
        <v>107</v>
      </c>
      <c r="F165" s="315"/>
      <c r="G165" s="315"/>
      <c r="H165" s="315"/>
      <c r="I165" s="315"/>
      <c r="J165" s="315"/>
      <c r="K165" s="316"/>
      <c r="L165" s="317">
        <v>0</v>
      </c>
      <c r="M165" s="318"/>
      <c r="N165" s="318"/>
      <c r="O165" s="318"/>
      <c r="P165" s="20">
        <f t="shared" si="20"/>
        <v>0</v>
      </c>
      <c r="R165" s="43"/>
    </row>
    <row r="166" spans="1:18" s="8" customFormat="1" ht="24.95" customHeight="1" x14ac:dyDescent="0.25">
      <c r="A166" s="47"/>
      <c r="B166" s="325"/>
      <c r="C166" s="320"/>
      <c r="D166" s="321"/>
      <c r="E166" s="321"/>
      <c r="F166" s="373" t="s">
        <v>242</v>
      </c>
      <c r="G166" s="373"/>
      <c r="H166" s="373"/>
      <c r="I166" s="373"/>
      <c r="J166" s="373"/>
      <c r="K166" s="374"/>
      <c r="L166" s="324" t="s">
        <v>186</v>
      </c>
      <c r="M166" s="318">
        <f>+'BL2-REV-TER-R00'!S24</f>
        <v>0</v>
      </c>
      <c r="N166" s="318">
        <f>+'BL2-REV-1 PAV-R00'!R24</f>
        <v>265.37</v>
      </c>
      <c r="O166" s="318"/>
      <c r="P166" s="20">
        <f t="shared" si="20"/>
        <v>265.37</v>
      </c>
      <c r="R166" s="43">
        <v>9.99</v>
      </c>
    </row>
    <row r="167" spans="1:18" s="8" customFormat="1" ht="24.95" customHeight="1" x14ac:dyDescent="0.25">
      <c r="A167" s="47"/>
      <c r="B167" s="325"/>
      <c r="C167" s="320"/>
      <c r="D167" s="321"/>
      <c r="E167" s="321"/>
      <c r="F167" s="373" t="s">
        <v>243</v>
      </c>
      <c r="G167" s="373"/>
      <c r="H167" s="373"/>
      <c r="I167" s="373"/>
      <c r="J167" s="373"/>
      <c r="K167" s="374"/>
      <c r="L167" s="324" t="s">
        <v>186</v>
      </c>
      <c r="M167" s="318">
        <f>+'BL2-REV-TER-R00'!S25</f>
        <v>723.79380000000003</v>
      </c>
      <c r="N167" s="318">
        <f>+'BL2-REV-1 PAV-R00'!R25</f>
        <v>798.50850000000014</v>
      </c>
      <c r="O167" s="318"/>
      <c r="P167" s="20">
        <f t="shared" si="20"/>
        <v>1522.3023000000003</v>
      </c>
      <c r="R167" s="43"/>
    </row>
    <row r="168" spans="1:18" s="8" customFormat="1" ht="24.95" customHeight="1" x14ac:dyDescent="0.25">
      <c r="A168" s="47"/>
      <c r="B168" s="325"/>
      <c r="C168" s="320"/>
      <c r="D168" s="321"/>
      <c r="E168" s="321"/>
      <c r="F168" s="373" t="s">
        <v>244</v>
      </c>
      <c r="G168" s="373"/>
      <c r="H168" s="373"/>
      <c r="I168" s="373"/>
      <c r="J168" s="373"/>
      <c r="K168" s="374"/>
      <c r="L168" s="324" t="s">
        <v>186</v>
      </c>
      <c r="M168" s="318">
        <f>+'BL2-REV-TER-R00'!S26</f>
        <v>723.79380000000003</v>
      </c>
      <c r="N168" s="318">
        <f>+'BL2-REV-1 PAV-R00'!R26</f>
        <v>798.50850000000014</v>
      </c>
      <c r="O168" s="318"/>
      <c r="P168" s="20">
        <f t="shared" si="20"/>
        <v>1522.3023000000003</v>
      </c>
      <c r="R168" s="43"/>
    </row>
    <row r="169" spans="1:18" s="8" customFormat="1" ht="24.95" customHeight="1" x14ac:dyDescent="0.25">
      <c r="A169" s="47"/>
      <c r="B169" s="325"/>
      <c r="C169" s="320"/>
      <c r="D169" s="321"/>
      <c r="E169" s="321"/>
      <c r="F169" s="373" t="s">
        <v>245</v>
      </c>
      <c r="G169" s="373"/>
      <c r="H169" s="373"/>
      <c r="I169" s="373"/>
      <c r="J169" s="373"/>
      <c r="K169" s="374"/>
      <c r="L169" s="324" t="s">
        <v>186</v>
      </c>
      <c r="M169" s="318"/>
      <c r="N169" s="318"/>
      <c r="O169" s="318"/>
      <c r="P169" s="20">
        <f t="shared" si="20"/>
        <v>0</v>
      </c>
      <c r="R169" s="43"/>
    </row>
    <row r="170" spans="1:18" s="8" customFormat="1" ht="24.95" customHeight="1" x14ac:dyDescent="0.25">
      <c r="A170" s="46"/>
      <c r="B170" s="313"/>
      <c r="C170" s="314"/>
      <c r="D170" s="315"/>
      <c r="E170" s="315" t="s">
        <v>61</v>
      </c>
      <c r="F170" s="315"/>
      <c r="G170" s="315"/>
      <c r="H170" s="315"/>
      <c r="I170" s="315"/>
      <c r="J170" s="315"/>
      <c r="K170" s="316"/>
      <c r="L170" s="317">
        <v>0</v>
      </c>
      <c r="M170" s="318"/>
      <c r="N170" s="318"/>
      <c r="O170" s="318"/>
      <c r="P170" s="20">
        <f t="shared" si="20"/>
        <v>0</v>
      </c>
      <c r="R170" s="43"/>
    </row>
    <row r="171" spans="1:18" s="8" customFormat="1" ht="24.95" customHeight="1" x14ac:dyDescent="0.25">
      <c r="A171" s="47"/>
      <c r="B171" s="325"/>
      <c r="C171" s="320"/>
      <c r="D171" s="321"/>
      <c r="E171" s="321"/>
      <c r="F171" s="373" t="s">
        <v>231</v>
      </c>
      <c r="G171" s="373"/>
      <c r="H171" s="373"/>
      <c r="I171" s="373"/>
      <c r="J171" s="373"/>
      <c r="K171" s="374"/>
      <c r="L171" s="324" t="s">
        <v>2</v>
      </c>
      <c r="M171" s="318">
        <f>+'BL2-FOR-TER-R00'!R20</f>
        <v>317.16999999999996</v>
      </c>
      <c r="N171" s="318">
        <f>+'BL2-FOR-1 PAV-R00'!R20</f>
        <v>341.84</v>
      </c>
      <c r="O171" s="318"/>
      <c r="P171" s="20">
        <f t="shared" si="20"/>
        <v>659.01</v>
      </c>
      <c r="R171" s="43"/>
    </row>
    <row r="172" spans="1:18" s="8" customFormat="1" ht="24.95" customHeight="1" x14ac:dyDescent="0.25">
      <c r="A172" s="47"/>
      <c r="B172" s="325"/>
      <c r="C172" s="320"/>
      <c r="D172" s="321"/>
      <c r="E172" s="321"/>
      <c r="F172" s="373" t="s">
        <v>235</v>
      </c>
      <c r="G172" s="373"/>
      <c r="H172" s="373"/>
      <c r="I172" s="373"/>
      <c r="J172" s="373"/>
      <c r="K172" s="374"/>
      <c r="L172" s="324" t="s">
        <v>2</v>
      </c>
      <c r="M172" s="318">
        <f>+'BL2-FOR-TER-R00'!R21</f>
        <v>317.16999999999996</v>
      </c>
      <c r="N172" s="318">
        <f>+'BL2-FOR-1 PAV-R00'!R21</f>
        <v>341.84</v>
      </c>
      <c r="O172" s="318"/>
      <c r="P172" s="20">
        <f t="shared" si="20"/>
        <v>659.01</v>
      </c>
      <c r="R172" s="43"/>
    </row>
    <row r="173" spans="1:18" s="8" customFormat="1" ht="24.95" customHeight="1" x14ac:dyDescent="0.25">
      <c r="A173" s="46"/>
      <c r="B173" s="313"/>
      <c r="C173" s="314"/>
      <c r="D173" s="315"/>
      <c r="E173" s="315" t="s">
        <v>90</v>
      </c>
      <c r="F173" s="315"/>
      <c r="G173" s="315"/>
      <c r="H173" s="315"/>
      <c r="I173" s="315"/>
      <c r="J173" s="315"/>
      <c r="K173" s="316"/>
      <c r="L173" s="317">
        <v>0</v>
      </c>
      <c r="M173" s="318"/>
      <c r="N173" s="318"/>
      <c r="O173" s="318"/>
      <c r="P173" s="20">
        <f t="shared" si="20"/>
        <v>0</v>
      </c>
      <c r="R173" s="43"/>
    </row>
    <row r="174" spans="1:18" s="8" customFormat="1" ht="24.95" customHeight="1" x14ac:dyDescent="0.25">
      <c r="A174" s="47"/>
      <c r="B174" s="325"/>
      <c r="C174" s="320"/>
      <c r="D174" s="321"/>
      <c r="E174" s="321"/>
      <c r="F174" s="373" t="s">
        <v>738</v>
      </c>
      <c r="G174" s="373"/>
      <c r="H174" s="373"/>
      <c r="I174" s="373"/>
      <c r="J174" s="373"/>
      <c r="K174" s="374"/>
      <c r="L174" s="324" t="s">
        <v>186</v>
      </c>
      <c r="M174" s="318">
        <f>+'BL2-REV-FAC-R00'!G22</f>
        <v>294.85080000000005</v>
      </c>
      <c r="N174" s="318">
        <f>+'BL2-REV-FAC-R00'!H22</f>
        <v>394.58339999999998</v>
      </c>
      <c r="O174" s="318">
        <f>+'BL2-REV-FAC-R00'!I22</f>
        <v>103.33159999999999</v>
      </c>
      <c r="P174" s="20">
        <f t="shared" si="20"/>
        <v>792.76580000000001</v>
      </c>
      <c r="R174" s="43"/>
    </row>
    <row r="175" spans="1:18" s="8" customFormat="1" ht="24.95" customHeight="1" x14ac:dyDescent="0.25">
      <c r="A175" s="47"/>
      <c r="B175" s="325"/>
      <c r="C175" s="320"/>
      <c r="D175" s="321"/>
      <c r="E175" s="321"/>
      <c r="F175" s="373" t="s">
        <v>245</v>
      </c>
      <c r="G175" s="373"/>
      <c r="H175" s="373"/>
      <c r="I175" s="373"/>
      <c r="J175" s="373"/>
      <c r="K175" s="374"/>
      <c r="L175" s="324" t="s">
        <v>186</v>
      </c>
      <c r="M175" s="318">
        <f>+'BL2-REV-FAC-R00'!G23</f>
        <v>294.85080000000005</v>
      </c>
      <c r="N175" s="318">
        <f>+'BL2-REV-FAC-R00'!H23</f>
        <v>394.58339999999998</v>
      </c>
      <c r="O175" s="318">
        <f>+'BL2-REV-FAC-R00'!I23</f>
        <v>103.33159999999999</v>
      </c>
      <c r="P175" s="20">
        <f t="shared" si="20"/>
        <v>792.76580000000001</v>
      </c>
      <c r="R175" s="43"/>
    </row>
    <row r="176" spans="1:18" s="8" customFormat="1" ht="24.95" customHeight="1" x14ac:dyDescent="0.25">
      <c r="A176" s="46"/>
      <c r="B176" s="313"/>
      <c r="C176" s="314"/>
      <c r="D176" s="315"/>
      <c r="E176" s="315" t="s">
        <v>260</v>
      </c>
      <c r="F176" s="315"/>
      <c r="G176" s="315"/>
      <c r="H176" s="315"/>
      <c r="I176" s="315"/>
      <c r="J176" s="315"/>
      <c r="K176" s="316"/>
      <c r="L176" s="317">
        <v>0</v>
      </c>
      <c r="M176" s="318"/>
      <c r="N176" s="318"/>
      <c r="O176" s="318"/>
      <c r="P176" s="20">
        <f t="shared" si="20"/>
        <v>0</v>
      </c>
      <c r="R176" s="43"/>
    </row>
    <row r="177" spans="1:18" s="8" customFormat="1" ht="24.95" customHeight="1" x14ac:dyDescent="0.25">
      <c r="A177" s="47"/>
      <c r="B177" s="325"/>
      <c r="C177" s="320"/>
      <c r="D177" s="321"/>
      <c r="E177" s="321"/>
      <c r="F177" s="373" t="s">
        <v>261</v>
      </c>
      <c r="G177" s="373"/>
      <c r="H177" s="373"/>
      <c r="I177" s="373"/>
      <c r="J177" s="373"/>
      <c r="K177" s="374"/>
      <c r="L177" s="324" t="s">
        <v>186</v>
      </c>
      <c r="M177" s="318">
        <f>SUM('BL2-ESQ-TER-R00'!N13:N19)</f>
        <v>20.790000000000003</v>
      </c>
      <c r="N177" s="318">
        <f>SUM('BL2-ESQ-1 PAV-R00'!N13:N19)</f>
        <v>46.620000000000005</v>
      </c>
      <c r="O177" s="318"/>
      <c r="P177" s="20">
        <f t="shared" si="20"/>
        <v>67.410000000000011</v>
      </c>
      <c r="R177" s="43"/>
    </row>
    <row r="178" spans="1:18" s="8" customFormat="1" ht="24.95" customHeight="1" x14ac:dyDescent="0.25">
      <c r="A178" s="47"/>
      <c r="B178" s="325"/>
      <c r="C178" s="320"/>
      <c r="D178" s="321"/>
      <c r="E178" s="321"/>
      <c r="F178" s="373" t="s">
        <v>262</v>
      </c>
      <c r="G178" s="373"/>
      <c r="H178" s="373"/>
      <c r="I178" s="373"/>
      <c r="J178" s="373"/>
      <c r="K178" s="374"/>
      <c r="L178" s="324" t="s">
        <v>186</v>
      </c>
      <c r="M178" s="318">
        <f>SUM('BL2-ESQ-TER-R00'!N42:N43)</f>
        <v>26.544941684485995</v>
      </c>
      <c r="N178" s="318"/>
      <c r="O178" s="318"/>
      <c r="P178" s="20">
        <f t="shared" si="20"/>
        <v>26.544941684485995</v>
      </c>
      <c r="R178" s="43"/>
    </row>
    <row r="179" spans="1:18" s="8" customFormat="1" ht="24.95" customHeight="1" x14ac:dyDescent="0.25">
      <c r="A179" s="47"/>
      <c r="B179" s="325"/>
      <c r="C179" s="320"/>
      <c r="D179" s="321"/>
      <c r="E179" s="321"/>
      <c r="F179" s="394" t="s">
        <v>265</v>
      </c>
      <c r="G179" s="373"/>
      <c r="H179" s="373"/>
      <c r="I179" s="373"/>
      <c r="J179" s="373"/>
      <c r="K179" s="374"/>
      <c r="L179" s="324" t="s">
        <v>186</v>
      </c>
      <c r="M179" s="318">
        <f>+M178</f>
        <v>26.544941684485995</v>
      </c>
      <c r="N179" s="318"/>
      <c r="O179" s="318"/>
      <c r="P179" s="20">
        <f t="shared" si="20"/>
        <v>26.544941684485995</v>
      </c>
      <c r="R179" s="43"/>
    </row>
    <row r="180" spans="1:18" s="8" customFormat="1" ht="24.95" customHeight="1" x14ac:dyDescent="0.25">
      <c r="A180" s="47"/>
      <c r="B180" s="325"/>
      <c r="C180" s="320"/>
      <c r="D180" s="321"/>
      <c r="E180" s="321"/>
      <c r="F180" s="373" t="s">
        <v>266</v>
      </c>
      <c r="G180" s="373"/>
      <c r="H180" s="373"/>
      <c r="I180" s="373"/>
      <c r="J180" s="373"/>
      <c r="K180" s="374"/>
      <c r="L180" s="324" t="s">
        <v>186</v>
      </c>
      <c r="M180" s="318">
        <f>+M177</f>
        <v>20.790000000000003</v>
      </c>
      <c r="N180" s="318">
        <f>+N177</f>
        <v>46.620000000000005</v>
      </c>
      <c r="O180" s="318"/>
      <c r="P180" s="20">
        <f t="shared" si="20"/>
        <v>67.410000000000011</v>
      </c>
      <c r="R180" s="43"/>
    </row>
    <row r="181" spans="1:18" s="8" customFormat="1" ht="24.95" customHeight="1" x14ac:dyDescent="0.25">
      <c r="A181" s="46"/>
      <c r="B181" s="313"/>
      <c r="C181" s="314"/>
      <c r="D181" s="315"/>
      <c r="E181" s="315" t="s">
        <v>264</v>
      </c>
      <c r="F181" s="315"/>
      <c r="G181" s="315"/>
      <c r="H181" s="315"/>
      <c r="I181" s="315"/>
      <c r="J181" s="315"/>
      <c r="K181" s="316"/>
      <c r="L181" s="317">
        <v>0</v>
      </c>
      <c r="M181" s="318"/>
      <c r="N181" s="318"/>
      <c r="O181" s="318"/>
      <c r="P181" s="20">
        <f t="shared" si="20"/>
        <v>0</v>
      </c>
      <c r="R181" s="43"/>
    </row>
    <row r="182" spans="1:18" s="8" customFormat="1" ht="24.95" customHeight="1" x14ac:dyDescent="0.25">
      <c r="A182" s="47"/>
      <c r="B182" s="325"/>
      <c r="C182" s="320"/>
      <c r="D182" s="321"/>
      <c r="E182" s="321"/>
      <c r="F182" s="373" t="s">
        <v>263</v>
      </c>
      <c r="G182" s="373"/>
      <c r="H182" s="373"/>
      <c r="I182" s="373"/>
      <c r="J182" s="373"/>
      <c r="K182" s="374"/>
      <c r="L182" s="324" t="s">
        <v>186</v>
      </c>
      <c r="M182" s="318">
        <f>145.98+40.08</f>
        <v>186.06</v>
      </c>
      <c r="N182" s="318">
        <v>218.53</v>
      </c>
      <c r="O182" s="318"/>
      <c r="P182" s="20">
        <f t="shared" si="20"/>
        <v>404.59000000000003</v>
      </c>
      <c r="R182" s="43"/>
    </row>
    <row r="183" spans="1:18" s="8" customFormat="1" ht="24.95" customHeight="1" x14ac:dyDescent="0.25">
      <c r="A183" s="46"/>
      <c r="B183" s="319"/>
      <c r="C183" s="314"/>
      <c r="D183" s="315"/>
      <c r="E183" s="326"/>
      <c r="F183" s="315"/>
      <c r="G183" s="315"/>
      <c r="H183" s="315"/>
      <c r="I183" s="315"/>
      <c r="J183" s="326"/>
      <c r="K183" s="316"/>
      <c r="L183" s="317"/>
      <c r="M183" s="318"/>
      <c r="N183" s="318"/>
      <c r="O183" s="318"/>
      <c r="P183" s="20">
        <f t="shared" ref="P183:P246" si="21">SUM(M183:O183)</f>
        <v>0</v>
      </c>
      <c r="R183" s="43"/>
    </row>
    <row r="184" spans="1:18" s="8" customFormat="1" ht="24.95" customHeight="1" x14ac:dyDescent="0.25">
      <c r="A184" s="46"/>
      <c r="B184" s="313"/>
      <c r="C184" s="314"/>
      <c r="D184" s="315" t="s">
        <v>70</v>
      </c>
      <c r="E184" s="315"/>
      <c r="F184" s="315"/>
      <c r="G184" s="315"/>
      <c r="H184" s="315"/>
      <c r="I184" s="315"/>
      <c r="J184" s="315"/>
      <c r="K184" s="316"/>
      <c r="L184" s="317"/>
      <c r="M184" s="318"/>
      <c r="N184" s="318"/>
      <c r="O184" s="318"/>
      <c r="P184" s="20">
        <f t="shared" si="21"/>
        <v>0</v>
      </c>
      <c r="R184" s="43"/>
    </row>
    <row r="185" spans="1:18" s="8" customFormat="1" ht="24.95" customHeight="1" x14ac:dyDescent="0.25">
      <c r="A185" s="46"/>
      <c r="B185" s="313"/>
      <c r="C185" s="314"/>
      <c r="D185" s="315"/>
      <c r="E185" s="315" t="s">
        <v>62</v>
      </c>
      <c r="F185" s="315"/>
      <c r="G185" s="315"/>
      <c r="H185" s="315"/>
      <c r="I185" s="315"/>
      <c r="J185" s="315"/>
      <c r="K185" s="316"/>
      <c r="L185" s="317">
        <v>0</v>
      </c>
      <c r="M185" s="318"/>
      <c r="N185" s="318"/>
      <c r="O185" s="318"/>
      <c r="P185" s="20">
        <f t="shared" si="21"/>
        <v>0</v>
      </c>
      <c r="R185" s="43"/>
    </row>
    <row r="186" spans="1:18" s="8" customFormat="1" ht="24.95" customHeight="1" x14ac:dyDescent="0.25">
      <c r="A186" s="47"/>
      <c r="B186" s="325"/>
      <c r="C186" s="320"/>
      <c r="D186" s="321"/>
      <c r="E186" s="321"/>
      <c r="F186" s="373" t="s">
        <v>280</v>
      </c>
      <c r="G186" s="373"/>
      <c r="H186" s="373"/>
      <c r="I186" s="373"/>
      <c r="J186" s="373"/>
      <c r="K186" s="374"/>
      <c r="L186" s="324" t="s">
        <v>334</v>
      </c>
      <c r="M186" s="318">
        <f>+'BL2-SAN-TER-R00'!Q11</f>
        <v>1</v>
      </c>
      <c r="N186" s="318">
        <f>'BL2-SAN-1 PAV-R00'!Q11</f>
        <v>8</v>
      </c>
      <c r="O186" s="318"/>
      <c r="P186" s="20">
        <f t="shared" si="21"/>
        <v>9</v>
      </c>
      <c r="R186" s="266"/>
    </row>
    <row r="187" spans="1:18" s="8" customFormat="1" ht="24.95" customHeight="1" x14ac:dyDescent="0.25">
      <c r="A187" s="47"/>
      <c r="B187" s="325"/>
      <c r="C187" s="320"/>
      <c r="D187" s="321"/>
      <c r="E187" s="321"/>
      <c r="F187" s="373" t="s">
        <v>287</v>
      </c>
      <c r="G187" s="373"/>
      <c r="H187" s="373"/>
      <c r="I187" s="373"/>
      <c r="J187" s="373"/>
      <c r="K187" s="374"/>
      <c r="L187" s="324" t="s">
        <v>334</v>
      </c>
      <c r="M187" s="318">
        <f>+'BL2-SAN-TER-R00'!Q12</f>
        <v>6</v>
      </c>
      <c r="N187" s="318">
        <f>'BL2-SAN-1 PAV-R00'!Q12</f>
        <v>6</v>
      </c>
      <c r="O187" s="318"/>
      <c r="P187" s="20">
        <f t="shared" si="21"/>
        <v>12</v>
      </c>
      <c r="R187" s="43"/>
    </row>
    <row r="188" spans="1:18" s="8" customFormat="1" ht="24.95" customHeight="1" x14ac:dyDescent="0.25">
      <c r="A188" s="47"/>
      <c r="B188" s="325"/>
      <c r="C188" s="320"/>
      <c r="D188" s="321"/>
      <c r="E188" s="321"/>
      <c r="F188" s="373" t="s">
        <v>281</v>
      </c>
      <c r="G188" s="373"/>
      <c r="H188" s="373"/>
      <c r="I188" s="373"/>
      <c r="J188" s="373"/>
      <c r="K188" s="374"/>
      <c r="L188" s="324" t="s">
        <v>334</v>
      </c>
      <c r="M188" s="318">
        <f>+'BL2-SAN-TER-R00'!Q13</f>
        <v>1</v>
      </c>
      <c r="N188" s="318">
        <f>'BL2-SAN-1 PAV-R00'!Q13</f>
        <v>2</v>
      </c>
      <c r="O188" s="318"/>
      <c r="P188" s="20">
        <f t="shared" si="21"/>
        <v>3</v>
      </c>
      <c r="R188" s="43"/>
    </row>
    <row r="189" spans="1:18" s="8" customFormat="1" ht="24.95" customHeight="1" x14ac:dyDescent="0.25">
      <c r="A189" s="47"/>
      <c r="B189" s="325"/>
      <c r="C189" s="320"/>
      <c r="D189" s="321"/>
      <c r="E189" s="321"/>
      <c r="F189" s="373" t="s">
        <v>288</v>
      </c>
      <c r="G189" s="373"/>
      <c r="H189" s="373"/>
      <c r="I189" s="373"/>
      <c r="J189" s="373"/>
      <c r="K189" s="374"/>
      <c r="L189" s="324" t="s">
        <v>334</v>
      </c>
      <c r="M189" s="318">
        <f>+'BL2-SAN-TER-R00'!Q14</f>
        <v>1</v>
      </c>
      <c r="N189" s="318">
        <f>'BL2-SAN-1 PAV-R00'!Q14</f>
        <v>0</v>
      </c>
      <c r="O189" s="318"/>
      <c r="P189" s="20">
        <f t="shared" si="21"/>
        <v>1</v>
      </c>
      <c r="R189" s="43"/>
    </row>
    <row r="190" spans="1:18" s="8" customFormat="1" ht="24.95" customHeight="1" x14ac:dyDescent="0.25">
      <c r="A190" s="47"/>
      <c r="B190" s="325"/>
      <c r="C190" s="320"/>
      <c r="D190" s="321"/>
      <c r="E190" s="321"/>
      <c r="F190" s="373" t="s">
        <v>284</v>
      </c>
      <c r="G190" s="373"/>
      <c r="H190" s="373"/>
      <c r="I190" s="373"/>
      <c r="J190" s="373"/>
      <c r="K190" s="374"/>
      <c r="L190" s="324" t="s">
        <v>334</v>
      </c>
      <c r="M190" s="318">
        <f>+'BL2-SAN-TER-R00'!Q15</f>
        <v>0</v>
      </c>
      <c r="N190" s="318">
        <f>'BL2-SAN-1 PAV-R00'!Q15</f>
        <v>0</v>
      </c>
      <c r="O190" s="318"/>
      <c r="P190" s="20">
        <f t="shared" si="21"/>
        <v>0</v>
      </c>
      <c r="R190" s="43"/>
    </row>
    <row r="191" spans="1:18" s="8" customFormat="1" ht="24.95" customHeight="1" x14ac:dyDescent="0.25">
      <c r="A191" s="47"/>
      <c r="B191" s="325"/>
      <c r="C191" s="320"/>
      <c r="D191" s="321"/>
      <c r="E191" s="321"/>
      <c r="F191" s="373" t="s">
        <v>298</v>
      </c>
      <c r="G191" s="373"/>
      <c r="H191" s="373"/>
      <c r="I191" s="373"/>
      <c r="J191" s="373"/>
      <c r="K191" s="374"/>
      <c r="L191" s="324" t="s">
        <v>334</v>
      </c>
      <c r="M191" s="318">
        <f>+'BL2-SAN-TER-R00'!Q16</f>
        <v>1</v>
      </c>
      <c r="N191" s="318">
        <f>'BL2-SAN-1 PAV-R00'!Q16</f>
        <v>0</v>
      </c>
      <c r="O191" s="318"/>
      <c r="P191" s="20">
        <f t="shared" si="21"/>
        <v>1</v>
      </c>
      <c r="R191" s="43"/>
    </row>
    <row r="192" spans="1:18" s="8" customFormat="1" ht="24.95" customHeight="1" x14ac:dyDescent="0.25">
      <c r="A192" s="47"/>
      <c r="B192" s="325"/>
      <c r="C192" s="320"/>
      <c r="D192" s="321"/>
      <c r="E192" s="321"/>
      <c r="F192" s="373" t="s">
        <v>523</v>
      </c>
      <c r="G192" s="373"/>
      <c r="H192" s="373"/>
      <c r="I192" s="373"/>
      <c r="J192" s="373"/>
      <c r="K192" s="374"/>
      <c r="L192" s="324" t="s">
        <v>334</v>
      </c>
      <c r="M192" s="318">
        <f>+'BL2-SAN-TER-R00'!Q17</f>
        <v>6</v>
      </c>
      <c r="N192" s="318"/>
      <c r="O192" s="318"/>
      <c r="P192" s="20">
        <f t="shared" ref="P192" si="22">SUM(M192:O192)</f>
        <v>6</v>
      </c>
      <c r="R192" s="43"/>
    </row>
    <row r="193" spans="1:18" s="8" customFormat="1" ht="24.95" customHeight="1" x14ac:dyDescent="0.25">
      <c r="A193" s="46"/>
      <c r="B193" s="313"/>
      <c r="C193" s="314"/>
      <c r="D193" s="315"/>
      <c r="E193" s="315" t="s">
        <v>63</v>
      </c>
      <c r="F193" s="315"/>
      <c r="G193" s="315"/>
      <c r="H193" s="315"/>
      <c r="I193" s="315"/>
      <c r="J193" s="315"/>
      <c r="K193" s="316"/>
      <c r="L193" s="317"/>
      <c r="M193" s="318">
        <f>+'BL2-SAN-TER-R00'!Q18</f>
        <v>0</v>
      </c>
      <c r="N193" s="318">
        <f>'BL2-SAN-1 PAV-R00'!Q17</f>
        <v>0</v>
      </c>
      <c r="O193" s="318"/>
      <c r="P193" s="20">
        <f t="shared" si="21"/>
        <v>0</v>
      </c>
      <c r="R193" s="43"/>
    </row>
    <row r="194" spans="1:18" s="8" customFormat="1" ht="24.95" customHeight="1" x14ac:dyDescent="0.25">
      <c r="A194" s="47"/>
      <c r="B194" s="325"/>
      <c r="C194" s="320"/>
      <c r="D194" s="321"/>
      <c r="E194" s="321"/>
      <c r="F194" s="373" t="s">
        <v>292</v>
      </c>
      <c r="G194" s="373"/>
      <c r="H194" s="373"/>
      <c r="I194" s="373"/>
      <c r="J194" s="373"/>
      <c r="K194" s="374"/>
      <c r="L194" s="324" t="s">
        <v>334</v>
      </c>
      <c r="M194" s="318">
        <f>+'BL2-SAN-TER-R00'!Q19</f>
        <v>0</v>
      </c>
      <c r="N194" s="318">
        <f>'BL2-SAN-1 PAV-R00'!Q18</f>
        <v>0</v>
      </c>
      <c r="O194" s="318"/>
      <c r="P194" s="20">
        <f t="shared" si="21"/>
        <v>0</v>
      </c>
      <c r="R194" s="43"/>
    </row>
    <row r="195" spans="1:18" s="8" customFormat="1" ht="24.95" customHeight="1" x14ac:dyDescent="0.25">
      <c r="A195" s="47"/>
      <c r="B195" s="325"/>
      <c r="C195" s="320"/>
      <c r="D195" s="321"/>
      <c r="E195" s="321"/>
      <c r="F195" s="373" t="s">
        <v>302</v>
      </c>
      <c r="G195" s="373"/>
      <c r="H195" s="373"/>
      <c r="I195" s="373"/>
      <c r="J195" s="373"/>
      <c r="K195" s="374"/>
      <c r="L195" s="324" t="s">
        <v>334</v>
      </c>
      <c r="M195" s="318">
        <f>+'BL2-SAN-TER-R00'!Q20</f>
        <v>10</v>
      </c>
      <c r="N195" s="318">
        <f>'BL2-SAN-1 PAV-R00'!Q19</f>
        <v>0</v>
      </c>
      <c r="O195" s="318"/>
      <c r="P195" s="20">
        <f t="shared" si="21"/>
        <v>10</v>
      </c>
      <c r="R195" s="43"/>
    </row>
    <row r="196" spans="1:18" s="8" customFormat="1" ht="24.95" customHeight="1" x14ac:dyDescent="0.25">
      <c r="A196" s="47"/>
      <c r="B196" s="325"/>
      <c r="C196" s="320"/>
      <c r="D196" s="321"/>
      <c r="E196" s="321"/>
      <c r="F196" s="373" t="s">
        <v>304</v>
      </c>
      <c r="G196" s="373"/>
      <c r="H196" s="373"/>
      <c r="I196" s="373"/>
      <c r="J196" s="373"/>
      <c r="K196" s="374"/>
      <c r="L196" s="324" t="s">
        <v>334</v>
      </c>
      <c r="M196" s="318">
        <f>+'BL2-SAN-TER-R00'!Q21</f>
        <v>6</v>
      </c>
      <c r="N196" s="318">
        <f>'BL2-SAN-1 PAV-R00'!Q20</f>
        <v>6</v>
      </c>
      <c r="O196" s="318"/>
      <c r="P196" s="20">
        <f t="shared" si="21"/>
        <v>12</v>
      </c>
      <c r="R196" s="43"/>
    </row>
    <row r="197" spans="1:18" s="8" customFormat="1" ht="24.95" customHeight="1" x14ac:dyDescent="0.25">
      <c r="A197" s="47"/>
      <c r="B197" s="325"/>
      <c r="C197" s="320"/>
      <c r="D197" s="321"/>
      <c r="E197" s="321"/>
      <c r="F197" s="373" t="s">
        <v>282</v>
      </c>
      <c r="G197" s="373"/>
      <c r="H197" s="373"/>
      <c r="I197" s="373"/>
      <c r="J197" s="373"/>
      <c r="K197" s="374"/>
      <c r="L197" s="324" t="s">
        <v>334</v>
      </c>
      <c r="M197" s="318">
        <f>+'BL2-SAN-TER-R00'!Q22</f>
        <v>0</v>
      </c>
      <c r="N197" s="318">
        <f>'BL2-SAN-1 PAV-R00'!Q21</f>
        <v>0</v>
      </c>
      <c r="O197" s="318"/>
      <c r="P197" s="20">
        <f t="shared" si="21"/>
        <v>0</v>
      </c>
      <c r="R197" s="43"/>
    </row>
    <row r="198" spans="1:18" s="8" customFormat="1" ht="24.95" customHeight="1" x14ac:dyDescent="0.25">
      <c r="A198" s="47"/>
      <c r="B198" s="325"/>
      <c r="C198" s="320"/>
      <c r="D198" s="321"/>
      <c r="E198" s="321"/>
      <c r="F198" s="373" t="s">
        <v>293</v>
      </c>
      <c r="G198" s="373"/>
      <c r="H198" s="373"/>
      <c r="I198" s="373"/>
      <c r="J198" s="373"/>
      <c r="K198" s="374"/>
      <c r="L198" s="324" t="s">
        <v>334</v>
      </c>
      <c r="M198" s="318">
        <f>+'BL2-SAN-TER-R00'!Q23</f>
        <v>10</v>
      </c>
      <c r="N198" s="318">
        <f>'BL2-SAN-1 PAV-R00'!Q22</f>
        <v>0</v>
      </c>
      <c r="O198" s="318"/>
      <c r="P198" s="20">
        <f t="shared" si="21"/>
        <v>10</v>
      </c>
      <c r="R198" s="43"/>
    </row>
    <row r="199" spans="1:18" s="8" customFormat="1" ht="24.95" customHeight="1" x14ac:dyDescent="0.25">
      <c r="A199" s="47"/>
      <c r="B199" s="325"/>
      <c r="C199" s="320"/>
      <c r="D199" s="321"/>
      <c r="E199" s="321"/>
      <c r="F199" s="373" t="s">
        <v>285</v>
      </c>
      <c r="G199" s="373"/>
      <c r="H199" s="373"/>
      <c r="I199" s="373"/>
      <c r="J199" s="373"/>
      <c r="K199" s="374"/>
      <c r="L199" s="324" t="s">
        <v>334</v>
      </c>
      <c r="M199" s="318">
        <f>+'BL2-SAN-TER-R00'!Q24</f>
        <v>1</v>
      </c>
      <c r="N199" s="318">
        <f>'BL2-SAN-1 PAV-R00'!Q23</f>
        <v>0</v>
      </c>
      <c r="O199" s="318"/>
      <c r="P199" s="20">
        <f t="shared" si="21"/>
        <v>1</v>
      </c>
      <c r="R199" s="43"/>
    </row>
    <row r="200" spans="1:18" s="8" customFormat="1" ht="24.95" customHeight="1" x14ac:dyDescent="0.25">
      <c r="A200" s="47"/>
      <c r="B200" s="325"/>
      <c r="C200" s="320"/>
      <c r="D200" s="321"/>
      <c r="E200" s="321"/>
      <c r="F200" s="373" t="s">
        <v>316</v>
      </c>
      <c r="G200" s="373"/>
      <c r="H200" s="373"/>
      <c r="I200" s="373"/>
      <c r="J200" s="373"/>
      <c r="K200" s="374"/>
      <c r="L200" s="324" t="s">
        <v>334</v>
      </c>
      <c r="M200" s="318">
        <f>+'BL2-SAN-TER-R00'!Q25</f>
        <v>1</v>
      </c>
      <c r="N200" s="318">
        <f>'BL2-SAN-1 PAV-R00'!Q24</f>
        <v>2</v>
      </c>
      <c r="O200" s="318"/>
      <c r="P200" s="20">
        <f t="shared" si="21"/>
        <v>3</v>
      </c>
      <c r="R200" s="43"/>
    </row>
    <row r="201" spans="1:18" s="8" customFormat="1" ht="24.95" customHeight="1" x14ac:dyDescent="0.25">
      <c r="A201" s="47"/>
      <c r="B201" s="325"/>
      <c r="C201" s="320"/>
      <c r="D201" s="321"/>
      <c r="E201" s="321"/>
      <c r="F201" s="373" t="s">
        <v>320</v>
      </c>
      <c r="G201" s="373"/>
      <c r="H201" s="373"/>
      <c r="I201" s="373"/>
      <c r="J201" s="373"/>
      <c r="K201" s="374"/>
      <c r="L201" s="324" t="s">
        <v>334</v>
      </c>
      <c r="M201" s="318">
        <f>+'BL2-SAN-TER-R00'!Q26</f>
        <v>7</v>
      </c>
      <c r="N201" s="318">
        <f>'BL2-SAN-1 PAV-R00'!Q25</f>
        <v>8</v>
      </c>
      <c r="O201" s="318"/>
      <c r="P201" s="20">
        <f t="shared" si="21"/>
        <v>15</v>
      </c>
      <c r="R201" s="43"/>
    </row>
    <row r="202" spans="1:18" s="8" customFormat="1" ht="24.95" customHeight="1" x14ac:dyDescent="0.25">
      <c r="A202" s="47"/>
      <c r="B202" s="325"/>
      <c r="C202" s="320"/>
      <c r="D202" s="321"/>
      <c r="E202" s="321"/>
      <c r="F202" s="373" t="s">
        <v>294</v>
      </c>
      <c r="G202" s="373"/>
      <c r="H202" s="373"/>
      <c r="I202" s="373"/>
      <c r="J202" s="373"/>
      <c r="K202" s="374"/>
      <c r="L202" s="324" t="s">
        <v>334</v>
      </c>
      <c r="M202" s="318">
        <f>+'BL2-SAN-TER-R00'!Q27</f>
        <v>10</v>
      </c>
      <c r="N202" s="318">
        <f>'BL2-SAN-1 PAV-R00'!Q26</f>
        <v>0</v>
      </c>
      <c r="O202" s="318"/>
      <c r="P202" s="20">
        <f t="shared" si="21"/>
        <v>10</v>
      </c>
      <c r="R202" s="43"/>
    </row>
    <row r="203" spans="1:18" s="8" customFormat="1" ht="24.95" customHeight="1" x14ac:dyDescent="0.25">
      <c r="A203" s="47"/>
      <c r="B203" s="325"/>
      <c r="C203" s="320"/>
      <c r="D203" s="321"/>
      <c r="E203" s="321"/>
      <c r="F203" s="373" t="s">
        <v>283</v>
      </c>
      <c r="G203" s="373"/>
      <c r="H203" s="373"/>
      <c r="I203" s="373"/>
      <c r="J203" s="373"/>
      <c r="K203" s="374"/>
      <c r="L203" s="324" t="s">
        <v>334</v>
      </c>
      <c r="M203" s="318">
        <f>+'BL2-SAN-TER-R00'!Q28</f>
        <v>7</v>
      </c>
      <c r="N203" s="318">
        <f>'BL2-SAN-1 PAV-R00'!Q27</f>
        <v>8</v>
      </c>
      <c r="O203" s="318"/>
      <c r="P203" s="20">
        <f t="shared" si="21"/>
        <v>15</v>
      </c>
      <c r="R203" s="43"/>
    </row>
    <row r="204" spans="1:18" s="8" customFormat="1" ht="24.95" customHeight="1" x14ac:dyDescent="0.25">
      <c r="A204" s="47"/>
      <c r="B204" s="325"/>
      <c r="C204" s="320"/>
      <c r="D204" s="321"/>
      <c r="E204" s="321"/>
      <c r="F204" s="373" t="s">
        <v>286</v>
      </c>
      <c r="G204" s="373"/>
      <c r="H204" s="373"/>
      <c r="I204" s="373"/>
      <c r="J204" s="373"/>
      <c r="K204" s="374"/>
      <c r="L204" s="324" t="s">
        <v>334</v>
      </c>
      <c r="M204" s="318">
        <f>+'BL2-SAN-TER-R00'!Q29</f>
        <v>1</v>
      </c>
      <c r="N204" s="318">
        <f>'BL2-SAN-1 PAV-R00'!Q28</f>
        <v>0</v>
      </c>
      <c r="O204" s="318"/>
      <c r="P204" s="20">
        <f t="shared" si="21"/>
        <v>1</v>
      </c>
      <c r="R204" s="43"/>
    </row>
    <row r="205" spans="1:18" s="8" customFormat="1" ht="24.95" customHeight="1" x14ac:dyDescent="0.25">
      <c r="A205" s="47"/>
      <c r="B205" s="325"/>
      <c r="C205" s="320"/>
      <c r="D205" s="321"/>
      <c r="E205" s="321"/>
      <c r="F205" s="373" t="s">
        <v>289</v>
      </c>
      <c r="G205" s="373"/>
      <c r="H205" s="373"/>
      <c r="I205" s="373"/>
      <c r="J205" s="373"/>
      <c r="K205" s="374"/>
      <c r="L205" s="324" t="s">
        <v>334</v>
      </c>
      <c r="M205" s="318">
        <f>+'BL2-SAN-TER-R00'!Q30</f>
        <v>1</v>
      </c>
      <c r="N205" s="318">
        <f>'BL2-SAN-1 PAV-R00'!Q29</f>
        <v>0</v>
      </c>
      <c r="O205" s="318"/>
      <c r="P205" s="20">
        <f t="shared" si="21"/>
        <v>1</v>
      </c>
      <c r="R205" s="43"/>
    </row>
    <row r="206" spans="1:18" s="8" customFormat="1" ht="24.95" customHeight="1" x14ac:dyDescent="0.25">
      <c r="A206" s="47"/>
      <c r="B206" s="325"/>
      <c r="C206" s="320"/>
      <c r="D206" s="321"/>
      <c r="E206" s="321"/>
      <c r="F206" s="373" t="s">
        <v>321</v>
      </c>
      <c r="G206" s="373"/>
      <c r="H206" s="373"/>
      <c r="I206" s="373"/>
      <c r="J206" s="373"/>
      <c r="K206" s="374"/>
      <c r="L206" s="324" t="s">
        <v>334</v>
      </c>
      <c r="M206" s="318">
        <f>+'BL2-SAN-TER-R00'!Q31</f>
        <v>10</v>
      </c>
      <c r="N206" s="318">
        <f>'BL2-SAN-1 PAV-R00'!Q30</f>
        <v>0</v>
      </c>
      <c r="O206" s="318"/>
      <c r="P206" s="20">
        <f t="shared" si="21"/>
        <v>10</v>
      </c>
      <c r="R206" s="43"/>
    </row>
    <row r="207" spans="1:18" s="8" customFormat="1" ht="24.95" customHeight="1" x14ac:dyDescent="0.25">
      <c r="A207" s="47"/>
      <c r="B207" s="325"/>
      <c r="C207" s="320"/>
      <c r="D207" s="321"/>
      <c r="E207" s="321"/>
      <c r="F207" s="373" t="s">
        <v>323</v>
      </c>
      <c r="G207" s="373"/>
      <c r="H207" s="373"/>
      <c r="I207" s="373"/>
      <c r="J207" s="373"/>
      <c r="K207" s="374"/>
      <c r="L207" s="324" t="s">
        <v>334</v>
      </c>
      <c r="M207" s="318">
        <f>+'BL2-SAN-TER-R00'!Q32</f>
        <v>7</v>
      </c>
      <c r="N207" s="318">
        <f>'BL2-SAN-1 PAV-R00'!Q31</f>
        <v>8</v>
      </c>
      <c r="O207" s="318"/>
      <c r="P207" s="20">
        <f t="shared" si="21"/>
        <v>15</v>
      </c>
      <c r="R207" s="43"/>
    </row>
    <row r="208" spans="1:18" s="8" customFormat="1" ht="24.95" customHeight="1" x14ac:dyDescent="0.25">
      <c r="A208" s="47"/>
      <c r="B208" s="325"/>
      <c r="C208" s="320"/>
      <c r="D208" s="321"/>
      <c r="E208" s="321"/>
      <c r="F208" s="373" t="s">
        <v>325</v>
      </c>
      <c r="G208" s="373"/>
      <c r="H208" s="373"/>
      <c r="I208" s="373"/>
      <c r="J208" s="373"/>
      <c r="K208" s="374"/>
      <c r="L208" s="324" t="s">
        <v>334</v>
      </c>
      <c r="M208" s="318">
        <f>+'BL2-SAN-TER-R00'!Q33</f>
        <v>1</v>
      </c>
      <c r="N208" s="318">
        <f>'BL2-SAN-1 PAV-R00'!Q32</f>
        <v>0</v>
      </c>
      <c r="O208" s="318"/>
      <c r="P208" s="20">
        <f t="shared" si="21"/>
        <v>1</v>
      </c>
      <c r="R208" s="43"/>
    </row>
    <row r="209" spans="1:18" s="8" customFormat="1" ht="24.95" customHeight="1" x14ac:dyDescent="0.25">
      <c r="A209" s="47"/>
      <c r="B209" s="325"/>
      <c r="C209" s="320"/>
      <c r="D209" s="321"/>
      <c r="E209" s="321"/>
      <c r="F209" s="373" t="s">
        <v>525</v>
      </c>
      <c r="G209" s="373"/>
      <c r="H209" s="373"/>
      <c r="I209" s="373"/>
      <c r="J209" s="373"/>
      <c r="K209" s="374"/>
      <c r="L209" s="324" t="s">
        <v>334</v>
      </c>
      <c r="M209" s="318">
        <f>+'BL2-SAN-TER-R00'!Q34</f>
        <v>6</v>
      </c>
      <c r="N209" s="318"/>
      <c r="O209" s="318"/>
      <c r="P209" s="20">
        <f t="shared" ref="P209" si="23">SUM(M209:O209)</f>
        <v>6</v>
      </c>
      <c r="R209" s="43"/>
    </row>
    <row r="210" spans="1:18" s="8" customFormat="1" ht="24.95" customHeight="1" x14ac:dyDescent="0.25">
      <c r="A210" s="46"/>
      <c r="B210" s="313"/>
      <c r="C210" s="314"/>
      <c r="D210" s="315"/>
      <c r="E210" s="315" t="s">
        <v>64</v>
      </c>
      <c r="F210" s="315"/>
      <c r="G210" s="315"/>
      <c r="H210" s="315"/>
      <c r="I210" s="315"/>
      <c r="J210" s="315"/>
      <c r="K210" s="316"/>
      <c r="L210" s="317"/>
      <c r="M210" s="318">
        <f>+'BL2-SAN-TER-R00'!Q35</f>
        <v>0</v>
      </c>
      <c r="N210" s="318">
        <f>'BL2-SAN-1 PAV-R00'!Q33</f>
        <v>0</v>
      </c>
      <c r="O210" s="318"/>
      <c r="P210" s="20">
        <f t="shared" si="21"/>
        <v>0</v>
      </c>
      <c r="R210" s="43"/>
    </row>
    <row r="211" spans="1:18" s="8" customFormat="1" ht="24.95" customHeight="1" x14ac:dyDescent="0.25">
      <c r="A211" s="47"/>
      <c r="B211" s="325"/>
      <c r="C211" s="320"/>
      <c r="D211" s="321"/>
      <c r="E211" s="321"/>
      <c r="F211" s="373" t="s">
        <v>309</v>
      </c>
      <c r="G211" s="373"/>
      <c r="H211" s="373"/>
      <c r="I211" s="373"/>
      <c r="J211" s="373"/>
      <c r="K211" s="374"/>
      <c r="L211" s="324" t="s">
        <v>334</v>
      </c>
      <c r="M211" s="318">
        <f>+'BL2-SAN-TER-R00'!Q36</f>
        <v>8</v>
      </c>
      <c r="N211" s="318">
        <f>'BL2-SAN-1 PAV-R00'!Q34</f>
        <v>4</v>
      </c>
      <c r="O211" s="318"/>
      <c r="P211" s="20">
        <f t="shared" si="21"/>
        <v>12</v>
      </c>
      <c r="R211" s="43"/>
    </row>
    <row r="212" spans="1:18" s="8" customFormat="1" ht="24.95" customHeight="1" x14ac:dyDescent="0.25">
      <c r="A212" s="47"/>
      <c r="B212" s="325"/>
      <c r="C212" s="320"/>
      <c r="D212" s="321"/>
      <c r="E212" s="321"/>
      <c r="F212" s="373" t="s">
        <v>290</v>
      </c>
      <c r="G212" s="373"/>
      <c r="H212" s="373"/>
      <c r="I212" s="373"/>
      <c r="J212" s="373"/>
      <c r="K212" s="374"/>
      <c r="L212" s="324" t="s">
        <v>334</v>
      </c>
      <c r="M212" s="318">
        <f>+'BL2-SAN-TER-R00'!Q37</f>
        <v>7</v>
      </c>
      <c r="N212" s="318">
        <f>'BL2-SAN-1 PAV-R00'!Q35</f>
        <v>8</v>
      </c>
      <c r="O212" s="318"/>
      <c r="P212" s="20">
        <f t="shared" si="21"/>
        <v>15</v>
      </c>
      <c r="R212" s="43"/>
    </row>
    <row r="213" spans="1:18" s="8" customFormat="1" ht="24.95" customHeight="1" x14ac:dyDescent="0.25">
      <c r="A213" s="47"/>
      <c r="B213" s="325"/>
      <c r="C213" s="320"/>
      <c r="D213" s="321"/>
      <c r="E213" s="321"/>
      <c r="F213" s="373" t="s">
        <v>313</v>
      </c>
      <c r="G213" s="373"/>
      <c r="H213" s="373"/>
      <c r="I213" s="373"/>
      <c r="J213" s="373"/>
      <c r="K213" s="374"/>
      <c r="L213" s="324" t="s">
        <v>334</v>
      </c>
      <c r="M213" s="318">
        <f>+'BL2-SAN-TER-R00'!Q38</f>
        <v>8</v>
      </c>
      <c r="N213" s="318">
        <f>'BL2-SAN-1 PAV-R00'!Q36</f>
        <v>4</v>
      </c>
      <c r="O213" s="318"/>
      <c r="P213" s="20">
        <f t="shared" si="21"/>
        <v>12</v>
      </c>
      <c r="R213" s="43"/>
    </row>
    <row r="214" spans="1:18" s="8" customFormat="1" ht="24.95" customHeight="1" x14ac:dyDescent="0.25">
      <c r="A214" s="47"/>
      <c r="B214" s="325"/>
      <c r="C214" s="320"/>
      <c r="D214" s="321"/>
      <c r="E214" s="321"/>
      <c r="F214" s="373" t="s">
        <v>291</v>
      </c>
      <c r="G214" s="373"/>
      <c r="H214" s="373"/>
      <c r="I214" s="373"/>
      <c r="J214" s="373"/>
      <c r="K214" s="374"/>
      <c r="L214" s="324" t="s">
        <v>334</v>
      </c>
      <c r="M214" s="318">
        <f>+'BL2-SAN-TER-R00'!Q39</f>
        <v>7</v>
      </c>
      <c r="N214" s="318">
        <f>'BL2-SAN-1 PAV-R00'!Q37</f>
        <v>8</v>
      </c>
      <c r="O214" s="318"/>
      <c r="P214" s="20">
        <f t="shared" si="21"/>
        <v>15</v>
      </c>
      <c r="R214" s="43"/>
    </row>
    <row r="215" spans="1:18" s="8" customFormat="1" ht="24.95" customHeight="1" x14ac:dyDescent="0.25">
      <c r="A215" s="46"/>
      <c r="B215" s="313"/>
      <c r="C215" s="314"/>
      <c r="D215" s="315"/>
      <c r="E215" s="315" t="s">
        <v>71</v>
      </c>
      <c r="F215" s="315"/>
      <c r="G215" s="315"/>
      <c r="H215" s="315"/>
      <c r="I215" s="315"/>
      <c r="J215" s="315"/>
      <c r="K215" s="316"/>
      <c r="L215" s="317"/>
      <c r="M215" s="318"/>
      <c r="N215" s="318"/>
      <c r="O215" s="318"/>
      <c r="P215" s="20">
        <f t="shared" si="21"/>
        <v>0</v>
      </c>
      <c r="R215" s="43"/>
    </row>
    <row r="216" spans="1:18" s="8" customFormat="1" ht="24.95" customHeight="1" x14ac:dyDescent="0.25">
      <c r="A216" s="47"/>
      <c r="B216" s="325"/>
      <c r="C216" s="320"/>
      <c r="D216" s="321"/>
      <c r="E216" s="321"/>
      <c r="F216" s="373" t="s">
        <v>534</v>
      </c>
      <c r="G216" s="373"/>
      <c r="H216" s="373"/>
      <c r="I216" s="373"/>
      <c r="J216" s="373"/>
      <c r="K216" s="374"/>
      <c r="L216" s="324" t="s">
        <v>186</v>
      </c>
      <c r="M216" s="318">
        <f>+'BL2-BAN-TER-R00'!M13+'BL2-BAN-TER-R00'!M18+'BL2-BAN-TER-R00'!M23+'BL2-BAN-TER-R00'!M28</f>
        <v>27.490000000000002</v>
      </c>
      <c r="N216" s="318">
        <f>+'BL2-BAN-1 PAV-R00'!M13</f>
        <v>2.5900000000000003</v>
      </c>
      <c r="O216" s="318"/>
      <c r="P216" s="20">
        <f t="shared" si="21"/>
        <v>30.080000000000002</v>
      </c>
      <c r="R216" s="43"/>
    </row>
    <row r="217" spans="1:18" s="8" customFormat="1" ht="24.95" customHeight="1" x14ac:dyDescent="0.25">
      <c r="A217" s="46"/>
      <c r="B217" s="319"/>
      <c r="C217" s="314"/>
      <c r="D217" s="315"/>
      <c r="E217" s="326"/>
      <c r="F217" s="315"/>
      <c r="G217" s="315"/>
      <c r="H217" s="315"/>
      <c r="I217" s="315"/>
      <c r="J217" s="326"/>
      <c r="K217" s="316"/>
      <c r="L217" s="317"/>
      <c r="M217" s="318"/>
      <c r="N217" s="318"/>
      <c r="O217" s="318"/>
      <c r="P217" s="20">
        <f t="shared" si="21"/>
        <v>0</v>
      </c>
      <c r="R217" s="43"/>
    </row>
    <row r="218" spans="1:18" s="8" customFormat="1" ht="24.95" customHeight="1" x14ac:dyDescent="0.25">
      <c r="A218" s="46"/>
      <c r="B218" s="313"/>
      <c r="C218" s="314"/>
      <c r="D218" s="315" t="s">
        <v>97</v>
      </c>
      <c r="E218" s="315"/>
      <c r="F218" s="315"/>
      <c r="G218" s="315"/>
      <c r="H218" s="315"/>
      <c r="I218" s="315"/>
      <c r="J218" s="315"/>
      <c r="K218" s="316"/>
      <c r="L218" s="317"/>
      <c r="M218" s="318"/>
      <c r="N218" s="318"/>
      <c r="O218" s="318"/>
      <c r="P218" s="20">
        <f t="shared" si="21"/>
        <v>0</v>
      </c>
      <c r="R218" s="43"/>
    </row>
    <row r="219" spans="1:18" s="8" customFormat="1" ht="24.95" customHeight="1" x14ac:dyDescent="0.25">
      <c r="A219" s="46"/>
      <c r="B219" s="313"/>
      <c r="C219" s="314"/>
      <c r="D219" s="315"/>
      <c r="E219" s="315" t="s">
        <v>58</v>
      </c>
      <c r="F219" s="315"/>
      <c r="G219" s="315"/>
      <c r="H219" s="315"/>
      <c r="I219" s="315"/>
      <c r="J219" s="315"/>
      <c r="K219" s="316"/>
      <c r="L219" s="317"/>
      <c r="M219" s="318"/>
      <c r="N219" s="318"/>
      <c r="O219" s="318"/>
      <c r="P219" s="20">
        <f t="shared" si="21"/>
        <v>0</v>
      </c>
      <c r="R219" s="43"/>
    </row>
    <row r="220" spans="1:18" s="8" customFormat="1" ht="24.95" customHeight="1" x14ac:dyDescent="0.25">
      <c r="A220" s="47"/>
      <c r="B220" s="325"/>
      <c r="C220" s="320"/>
      <c r="D220" s="321"/>
      <c r="E220" s="321"/>
      <c r="F220" s="373" t="s">
        <v>568</v>
      </c>
      <c r="G220" s="373"/>
      <c r="H220" s="373"/>
      <c r="I220" s="373"/>
      <c r="J220" s="373"/>
      <c r="K220" s="374"/>
      <c r="L220" s="324" t="str">
        <f>+'BL2-ELE-IND-R00'!K11</f>
        <v>UN</v>
      </c>
      <c r="M220" s="318">
        <f>+'BL2-ELE-IND-R00'!L11</f>
        <v>0</v>
      </c>
      <c r="N220" s="318">
        <f>+'BL2-ELE-IND-R00'!M11</f>
        <v>0</v>
      </c>
      <c r="O220" s="318">
        <f>+'BL2-ELE-IND-R00'!N11</f>
        <v>0</v>
      </c>
      <c r="P220" s="20">
        <f t="shared" si="21"/>
        <v>0</v>
      </c>
      <c r="R220" s="43"/>
    </row>
    <row r="221" spans="1:18" s="8" customFormat="1" ht="24.95" customHeight="1" x14ac:dyDescent="0.25">
      <c r="A221" s="47"/>
      <c r="B221" s="325"/>
      <c r="C221" s="320"/>
      <c r="D221" s="321"/>
      <c r="E221" s="321"/>
      <c r="F221" s="373" t="s">
        <v>569</v>
      </c>
      <c r="G221" s="373"/>
      <c r="H221" s="373"/>
      <c r="I221" s="373"/>
      <c r="J221" s="373"/>
      <c r="K221" s="374"/>
      <c r="L221" s="324" t="str">
        <f>+'BL2-ELE-IND-R00'!K12</f>
        <v>UN</v>
      </c>
      <c r="M221" s="318">
        <f>+'BL2-ELE-IND-R00'!L12</f>
        <v>11</v>
      </c>
      <c r="N221" s="318">
        <f>+'BL2-ELE-IND-R00'!M12</f>
        <v>23</v>
      </c>
      <c r="O221" s="318">
        <f>+'BL2-ELE-IND-R00'!N12</f>
        <v>0</v>
      </c>
      <c r="P221" s="20">
        <f t="shared" si="21"/>
        <v>34</v>
      </c>
      <c r="R221" s="43"/>
    </row>
    <row r="222" spans="1:18" s="8" customFormat="1" ht="24.95" customHeight="1" x14ac:dyDescent="0.25">
      <c r="A222" s="47"/>
      <c r="B222" s="325"/>
      <c r="C222" s="320"/>
      <c r="D222" s="321"/>
      <c r="E222" s="321"/>
      <c r="F222" s="373" t="s">
        <v>570</v>
      </c>
      <c r="G222" s="373"/>
      <c r="H222" s="373"/>
      <c r="I222" s="373"/>
      <c r="J222" s="373"/>
      <c r="K222" s="374"/>
      <c r="L222" s="324" t="str">
        <f>+'BL2-ELE-IND-R00'!K13</f>
        <v>M</v>
      </c>
      <c r="M222" s="318">
        <f>+'BL2-ELE-IND-R00'!L13</f>
        <v>1420.55</v>
      </c>
      <c r="N222" s="318">
        <f>+'BL2-ELE-IND-R00'!M13</f>
        <v>2640.42</v>
      </c>
      <c r="O222" s="318">
        <f>+'BL2-ELE-IND-R00'!N13</f>
        <v>0</v>
      </c>
      <c r="P222" s="20">
        <f t="shared" si="21"/>
        <v>4060.9700000000003</v>
      </c>
      <c r="R222" s="43"/>
    </row>
    <row r="223" spans="1:18" s="8" customFormat="1" ht="24.95" customHeight="1" x14ac:dyDescent="0.25">
      <c r="A223" s="47"/>
      <c r="B223" s="325"/>
      <c r="C223" s="320"/>
      <c r="D223" s="321"/>
      <c r="E223" s="321"/>
      <c r="F223" s="373" t="s">
        <v>571</v>
      </c>
      <c r="G223" s="373"/>
      <c r="H223" s="373"/>
      <c r="I223" s="373"/>
      <c r="J223" s="373"/>
      <c r="K223" s="374"/>
      <c r="L223" s="324" t="str">
        <f>+'BL2-ELE-IND-R00'!K14</f>
        <v>M</v>
      </c>
      <c r="M223" s="318">
        <f>+'BL2-ELE-IND-R00'!L14</f>
        <v>6.2</v>
      </c>
      <c r="N223" s="318">
        <f>+'BL2-ELE-IND-R00'!M14</f>
        <v>0</v>
      </c>
      <c r="O223" s="318">
        <f>+'BL2-ELE-IND-R00'!N14</f>
        <v>0</v>
      </c>
      <c r="P223" s="20">
        <f t="shared" si="21"/>
        <v>6.2</v>
      </c>
      <c r="R223" s="43"/>
    </row>
    <row r="224" spans="1:18" s="8" customFormat="1" ht="24.95" customHeight="1" x14ac:dyDescent="0.25">
      <c r="A224" s="47"/>
      <c r="B224" s="325"/>
      <c r="C224" s="320"/>
      <c r="D224" s="321"/>
      <c r="E224" s="321"/>
      <c r="F224" s="373" t="s">
        <v>435</v>
      </c>
      <c r="G224" s="373"/>
      <c r="H224" s="373"/>
      <c r="I224" s="373"/>
      <c r="J224" s="373"/>
      <c r="K224" s="374"/>
      <c r="L224" s="324" t="str">
        <f>+'BL2-ELE-IND-R00'!K15</f>
        <v>M</v>
      </c>
      <c r="M224" s="318">
        <f>+'BL2-ELE-IND-R00'!L15</f>
        <v>471.78</v>
      </c>
      <c r="N224" s="318">
        <f>+'BL2-ELE-IND-R00'!M15</f>
        <v>574.21</v>
      </c>
      <c r="O224" s="318">
        <f>+'BL2-ELE-IND-R00'!N15</f>
        <v>0</v>
      </c>
      <c r="P224" s="20">
        <f t="shared" si="21"/>
        <v>1045.99</v>
      </c>
      <c r="R224" s="43"/>
    </row>
    <row r="225" spans="1:18" s="8" customFormat="1" ht="24.95" customHeight="1" x14ac:dyDescent="0.25">
      <c r="A225" s="47"/>
      <c r="B225" s="325"/>
      <c r="C225" s="320"/>
      <c r="D225" s="321"/>
      <c r="E225" s="321"/>
      <c r="F225" s="373" t="s">
        <v>437</v>
      </c>
      <c r="G225" s="373"/>
      <c r="H225" s="373"/>
      <c r="I225" s="373"/>
      <c r="J225" s="373"/>
      <c r="K225" s="374"/>
      <c r="L225" s="324" t="str">
        <f>+'BL2-ELE-IND-R00'!K16</f>
        <v>UN</v>
      </c>
      <c r="M225" s="318">
        <f>+'BL2-ELE-IND-R00'!L16</f>
        <v>472</v>
      </c>
      <c r="N225" s="318">
        <f>+'BL2-ELE-IND-R00'!M16</f>
        <v>574</v>
      </c>
      <c r="O225" s="318">
        <f>+'BL2-ELE-IND-R00'!N16</f>
        <v>0</v>
      </c>
      <c r="P225" s="20">
        <f t="shared" si="21"/>
        <v>1046</v>
      </c>
      <c r="R225" s="43"/>
    </row>
    <row r="226" spans="1:18" s="8" customFormat="1" ht="24.95" customHeight="1" x14ac:dyDescent="0.25">
      <c r="A226" s="47"/>
      <c r="B226" s="325"/>
      <c r="C226" s="320"/>
      <c r="D226" s="321"/>
      <c r="E226" s="321"/>
      <c r="F226" s="373" t="s">
        <v>572</v>
      </c>
      <c r="G226" s="373"/>
      <c r="H226" s="373"/>
      <c r="I226" s="373"/>
      <c r="J226" s="373"/>
      <c r="K226" s="374"/>
      <c r="L226" s="324" t="str">
        <f>+'BL2-ELE-IND-R00'!K17</f>
        <v>UN</v>
      </c>
      <c r="M226" s="318">
        <f>+'BL2-ELE-IND-R00'!L17</f>
        <v>6</v>
      </c>
      <c r="N226" s="318">
        <f>+'BL2-ELE-IND-R00'!M17</f>
        <v>0</v>
      </c>
      <c r="O226" s="318">
        <f>+'BL2-ELE-IND-R00'!N17</f>
        <v>0</v>
      </c>
      <c r="P226" s="20">
        <f t="shared" si="21"/>
        <v>6</v>
      </c>
      <c r="R226" s="43"/>
    </row>
    <row r="227" spans="1:18" s="8" customFormat="1" ht="24.95" customHeight="1" x14ac:dyDescent="0.25">
      <c r="A227" s="47"/>
      <c r="B227" s="325"/>
      <c r="C227" s="320"/>
      <c r="D227" s="321"/>
      <c r="E227" s="321"/>
      <c r="F227" s="373" t="s">
        <v>438</v>
      </c>
      <c r="G227" s="373"/>
      <c r="H227" s="373"/>
      <c r="I227" s="373"/>
      <c r="J227" s="373"/>
      <c r="K227" s="374"/>
      <c r="L227" s="324" t="str">
        <f>+'BL2-ELE-IND-R00'!K18</f>
        <v>UN</v>
      </c>
      <c r="M227" s="318">
        <f>+'BL2-ELE-IND-R00'!L18</f>
        <v>158</v>
      </c>
      <c r="N227" s="318">
        <f>+'BL2-ELE-IND-R00'!M18</f>
        <v>192</v>
      </c>
      <c r="O227" s="318">
        <f>+'BL2-ELE-IND-R00'!N18</f>
        <v>0</v>
      </c>
      <c r="P227" s="20">
        <f t="shared" si="21"/>
        <v>350</v>
      </c>
      <c r="R227" s="43"/>
    </row>
    <row r="228" spans="1:18" s="8" customFormat="1" ht="24.95" customHeight="1" x14ac:dyDescent="0.25">
      <c r="A228" s="47"/>
      <c r="B228" s="325"/>
      <c r="C228" s="320"/>
      <c r="D228" s="321"/>
      <c r="E228" s="321"/>
      <c r="F228" s="373" t="s">
        <v>573</v>
      </c>
      <c r="G228" s="373"/>
      <c r="H228" s="373"/>
      <c r="I228" s="373"/>
      <c r="J228" s="373"/>
      <c r="K228" s="374"/>
      <c r="L228" s="324" t="str">
        <f>+'BL2-ELE-IND-R00'!K19</f>
        <v>UN</v>
      </c>
      <c r="M228" s="318">
        <f>+'BL2-ELE-IND-R00'!L19</f>
        <v>0</v>
      </c>
      <c r="N228" s="318">
        <f>+'BL2-ELE-IND-R00'!M19</f>
        <v>0</v>
      </c>
      <c r="O228" s="318">
        <f>+'BL2-ELE-IND-R00'!N19</f>
        <v>0</v>
      </c>
      <c r="P228" s="20">
        <f t="shared" si="21"/>
        <v>0</v>
      </c>
      <c r="R228" s="43"/>
    </row>
    <row r="229" spans="1:18" s="8" customFormat="1" ht="24.95" customHeight="1" x14ac:dyDescent="0.25">
      <c r="A229" s="47"/>
      <c r="B229" s="325"/>
      <c r="C229" s="320"/>
      <c r="D229" s="321"/>
      <c r="E229" s="321"/>
      <c r="F229" s="373" t="s">
        <v>439</v>
      </c>
      <c r="G229" s="373"/>
      <c r="H229" s="373"/>
      <c r="I229" s="373"/>
      <c r="J229" s="373"/>
      <c r="K229" s="374"/>
      <c r="L229" s="324" t="str">
        <f>+'BL2-ELE-IND-R00'!K20</f>
        <v>UN</v>
      </c>
      <c r="M229" s="318">
        <f>+'BL2-ELE-IND-R00'!L20</f>
        <v>172</v>
      </c>
      <c r="N229" s="318">
        <f>+'BL2-ELE-IND-R00'!M20</f>
        <v>197</v>
      </c>
      <c r="O229" s="318">
        <f>+'BL2-ELE-IND-R00'!N20</f>
        <v>0</v>
      </c>
      <c r="P229" s="20">
        <f t="shared" si="21"/>
        <v>369</v>
      </c>
      <c r="R229" s="43"/>
    </row>
    <row r="230" spans="1:18" s="8" customFormat="1" ht="24.95" customHeight="1" x14ac:dyDescent="0.25">
      <c r="A230" s="47"/>
      <c r="B230" s="325"/>
      <c r="C230" s="320"/>
      <c r="D230" s="321"/>
      <c r="E230" s="321"/>
      <c r="F230" s="373" t="s">
        <v>441</v>
      </c>
      <c r="G230" s="373"/>
      <c r="H230" s="373"/>
      <c r="I230" s="373"/>
      <c r="J230" s="373"/>
      <c r="K230" s="374"/>
      <c r="L230" s="324" t="str">
        <f>+'BL2-ELE-IND-R00'!K21</f>
        <v>UN</v>
      </c>
      <c r="M230" s="318">
        <f>+'BL2-ELE-IND-R00'!L21</f>
        <v>172</v>
      </c>
      <c r="N230" s="318">
        <f>+'BL2-ELE-IND-R00'!M21</f>
        <v>197</v>
      </c>
      <c r="O230" s="318">
        <f>+'BL2-ELE-IND-R00'!N21</f>
        <v>0</v>
      </c>
      <c r="P230" s="20">
        <f t="shared" si="21"/>
        <v>369</v>
      </c>
      <c r="R230" s="43"/>
    </row>
    <row r="231" spans="1:18" s="8" customFormat="1" ht="24.95" customHeight="1" x14ac:dyDescent="0.25">
      <c r="A231" s="47"/>
      <c r="B231" s="325"/>
      <c r="C231" s="320"/>
      <c r="D231" s="321"/>
      <c r="E231" s="321"/>
      <c r="F231" s="373" t="s">
        <v>574</v>
      </c>
      <c r="G231" s="373"/>
      <c r="H231" s="373"/>
      <c r="I231" s="373"/>
      <c r="J231" s="373"/>
      <c r="K231" s="374"/>
      <c r="L231" s="324" t="str">
        <f>+'BL2-ELE-IND-R00'!K22</f>
        <v>UN</v>
      </c>
      <c r="M231" s="318">
        <f>+'BL2-ELE-IND-R00'!L22</f>
        <v>0</v>
      </c>
      <c r="N231" s="318">
        <f>+'BL2-ELE-IND-R00'!M22</f>
        <v>0</v>
      </c>
      <c r="O231" s="318">
        <f>+'BL2-ELE-IND-R00'!N22</f>
        <v>0</v>
      </c>
      <c r="P231" s="20">
        <f t="shared" si="21"/>
        <v>0</v>
      </c>
      <c r="R231" s="43"/>
    </row>
    <row r="232" spans="1:18" s="8" customFormat="1" ht="24.95" customHeight="1" x14ac:dyDescent="0.25">
      <c r="A232" s="47"/>
      <c r="B232" s="325"/>
      <c r="C232" s="320"/>
      <c r="D232" s="321"/>
      <c r="E232" s="321"/>
      <c r="F232" s="373" t="s">
        <v>575</v>
      </c>
      <c r="G232" s="373"/>
      <c r="H232" s="373"/>
      <c r="I232" s="373"/>
      <c r="J232" s="373"/>
      <c r="K232" s="374"/>
      <c r="L232" s="324" t="str">
        <f>+'BL2-ELE-IND-R00'!K23</f>
        <v>UN</v>
      </c>
      <c r="M232" s="318">
        <f>+'BL2-ELE-IND-R00'!L23</f>
        <v>0</v>
      </c>
      <c r="N232" s="318">
        <f>+'BL2-ELE-IND-R00'!M23</f>
        <v>0</v>
      </c>
      <c r="O232" s="318">
        <f>+'BL2-ELE-IND-R00'!N23</f>
        <v>0</v>
      </c>
      <c r="P232" s="20">
        <f t="shared" si="21"/>
        <v>0</v>
      </c>
      <c r="R232" s="43"/>
    </row>
    <row r="233" spans="1:18" s="8" customFormat="1" ht="24.95" customHeight="1" x14ac:dyDescent="0.25">
      <c r="A233" s="47"/>
      <c r="B233" s="325"/>
      <c r="C233" s="320"/>
      <c r="D233" s="321"/>
      <c r="E233" s="321"/>
      <c r="F233" s="373" t="s">
        <v>576</v>
      </c>
      <c r="G233" s="373"/>
      <c r="H233" s="373"/>
      <c r="I233" s="373"/>
      <c r="J233" s="373"/>
      <c r="K233" s="374"/>
      <c r="L233" s="324" t="str">
        <f>+'BL2-ELE-IND-R00'!K24</f>
        <v>UN</v>
      </c>
      <c r="M233" s="318">
        <f>+'BL2-ELE-IND-R00'!L24</f>
        <v>0</v>
      </c>
      <c r="N233" s="318">
        <f>+'BL2-ELE-IND-R00'!M24</f>
        <v>0</v>
      </c>
      <c r="O233" s="318">
        <f>+'BL2-ELE-IND-R00'!N24</f>
        <v>0</v>
      </c>
      <c r="P233" s="20">
        <f t="shared" si="21"/>
        <v>0</v>
      </c>
      <c r="R233" s="43"/>
    </row>
    <row r="234" spans="1:18" s="8" customFormat="1" ht="24.95" customHeight="1" x14ac:dyDescent="0.25">
      <c r="A234" s="47"/>
      <c r="B234" s="325"/>
      <c r="C234" s="320"/>
      <c r="D234" s="321"/>
      <c r="E234" s="321"/>
      <c r="F234" s="373" t="s">
        <v>577</v>
      </c>
      <c r="G234" s="373"/>
      <c r="H234" s="373"/>
      <c r="I234" s="373"/>
      <c r="J234" s="373"/>
      <c r="K234" s="374"/>
      <c r="L234" s="324" t="str">
        <f>+'BL2-ELE-IND-R00'!K25</f>
        <v>UN</v>
      </c>
      <c r="M234" s="318">
        <f>+'BL2-ELE-IND-R00'!L25</f>
        <v>0</v>
      </c>
      <c r="N234" s="318">
        <f>+'BL2-ELE-IND-R00'!M25</f>
        <v>0</v>
      </c>
      <c r="O234" s="318">
        <f>+'BL2-ELE-IND-R00'!N25</f>
        <v>0</v>
      </c>
      <c r="P234" s="20">
        <f t="shared" si="21"/>
        <v>0</v>
      </c>
      <c r="R234" s="43"/>
    </row>
    <row r="235" spans="1:18" s="8" customFormat="1" ht="24.95" customHeight="1" x14ac:dyDescent="0.25">
      <c r="A235" s="47"/>
      <c r="B235" s="325"/>
      <c r="C235" s="320"/>
      <c r="D235" s="321"/>
      <c r="E235" s="321"/>
      <c r="F235" s="373" t="s">
        <v>582</v>
      </c>
      <c r="G235" s="373"/>
      <c r="H235" s="373"/>
      <c r="I235" s="373"/>
      <c r="J235" s="373"/>
      <c r="K235" s="374"/>
      <c r="L235" s="324" t="str">
        <f>+'BL2-ELE-IND-R00'!K26</f>
        <v>UN</v>
      </c>
      <c r="M235" s="318">
        <f>+'BL2-ELE-IND-R00'!L26</f>
        <v>0</v>
      </c>
      <c r="N235" s="318">
        <f>+'BL2-ELE-IND-R00'!M26</f>
        <v>0</v>
      </c>
      <c r="O235" s="318">
        <f>+'BL2-ELE-IND-R00'!N26</f>
        <v>0</v>
      </c>
      <c r="P235" s="20">
        <f t="shared" si="21"/>
        <v>0</v>
      </c>
      <c r="R235" s="43"/>
    </row>
    <row r="236" spans="1:18" s="8" customFormat="1" ht="24.95" customHeight="1" x14ac:dyDescent="0.25">
      <c r="A236" s="47"/>
      <c r="B236" s="325"/>
      <c r="C236" s="320"/>
      <c r="D236" s="321"/>
      <c r="E236" s="321"/>
      <c r="F236" s="373" t="s">
        <v>578</v>
      </c>
      <c r="G236" s="373"/>
      <c r="H236" s="373"/>
      <c r="I236" s="373"/>
      <c r="J236" s="373"/>
      <c r="K236" s="374"/>
      <c r="L236" s="324" t="str">
        <f>+'BL2-ELE-IND-R00'!K27</f>
        <v>UN</v>
      </c>
      <c r="M236" s="318">
        <f>+'BL2-ELE-IND-R00'!L27</f>
        <v>8</v>
      </c>
      <c r="N236" s="318">
        <f>+'BL2-ELE-IND-R00'!M27</f>
        <v>8</v>
      </c>
      <c r="O236" s="318">
        <f>+'BL2-ELE-IND-R00'!N27</f>
        <v>0</v>
      </c>
      <c r="P236" s="20">
        <f t="shared" si="21"/>
        <v>16</v>
      </c>
      <c r="R236" s="43"/>
    </row>
    <row r="237" spans="1:18" s="8" customFormat="1" ht="24.95" customHeight="1" x14ac:dyDescent="0.25">
      <c r="A237" s="47"/>
      <c r="B237" s="325"/>
      <c r="C237" s="320"/>
      <c r="D237" s="321"/>
      <c r="E237" s="321"/>
      <c r="F237" s="373" t="s">
        <v>579</v>
      </c>
      <c r="G237" s="373"/>
      <c r="H237" s="373"/>
      <c r="I237" s="373"/>
      <c r="J237" s="373"/>
      <c r="K237" s="374"/>
      <c r="L237" s="324" t="str">
        <f>+'BL2-ELE-IND-R00'!K28</f>
        <v>PR</v>
      </c>
      <c r="M237" s="318">
        <f>+'BL2-ELE-IND-R00'!L28</f>
        <v>350</v>
      </c>
      <c r="N237" s="318">
        <f>+'BL2-ELE-IND-R00'!M28</f>
        <v>438</v>
      </c>
      <c r="O237" s="318">
        <f>+'BL2-ELE-IND-R00'!N28</f>
        <v>0</v>
      </c>
      <c r="P237" s="20">
        <f t="shared" si="21"/>
        <v>788</v>
      </c>
      <c r="R237" s="43"/>
    </row>
    <row r="238" spans="1:18" s="8" customFormat="1" ht="24.95" customHeight="1" x14ac:dyDescent="0.25">
      <c r="A238" s="47"/>
      <c r="B238" s="325"/>
      <c r="C238" s="320"/>
      <c r="D238" s="321"/>
      <c r="E238" s="321"/>
      <c r="F238" s="373" t="s">
        <v>580</v>
      </c>
      <c r="G238" s="373"/>
      <c r="H238" s="373"/>
      <c r="I238" s="373"/>
      <c r="J238" s="373"/>
      <c r="K238" s="374"/>
      <c r="L238" s="324" t="str">
        <f>+'BL2-ELE-IND-R00'!K29</f>
        <v>UN</v>
      </c>
      <c r="M238" s="318">
        <f>+'BL2-ELE-IND-R00'!L29</f>
        <v>0</v>
      </c>
      <c r="N238" s="318">
        <f>+'BL2-ELE-IND-R00'!M29</f>
        <v>0</v>
      </c>
      <c r="O238" s="318">
        <f>+'BL2-ELE-IND-R00'!N29</f>
        <v>0</v>
      </c>
      <c r="P238" s="20">
        <f t="shared" si="21"/>
        <v>0</v>
      </c>
      <c r="R238" s="43"/>
    </row>
    <row r="239" spans="1:18" s="8" customFormat="1" ht="24.95" customHeight="1" x14ac:dyDescent="0.25">
      <c r="A239" s="47"/>
      <c r="B239" s="325"/>
      <c r="C239" s="320"/>
      <c r="D239" s="321"/>
      <c r="E239" s="321"/>
      <c r="F239" s="373" t="s">
        <v>581</v>
      </c>
      <c r="G239" s="373"/>
      <c r="H239" s="373"/>
      <c r="I239" s="373"/>
      <c r="J239" s="373"/>
      <c r="K239" s="374"/>
      <c r="L239" s="324" t="str">
        <f>+'BL2-ELE-IND-R00'!K30</f>
        <v>UN</v>
      </c>
      <c r="M239" s="318">
        <f>+'BL2-ELE-IND-R00'!L30</f>
        <v>0</v>
      </c>
      <c r="N239" s="318">
        <f>+'BL2-ELE-IND-R00'!M30</f>
        <v>0</v>
      </c>
      <c r="O239" s="318">
        <f>+'BL2-ELE-IND-R00'!N30</f>
        <v>0</v>
      </c>
      <c r="P239" s="20">
        <f t="shared" si="21"/>
        <v>0</v>
      </c>
      <c r="R239" s="43"/>
    </row>
    <row r="240" spans="1:18" s="8" customFormat="1" ht="24.95" customHeight="1" x14ac:dyDescent="0.25">
      <c r="A240" s="47"/>
      <c r="B240" s="325"/>
      <c r="C240" s="320"/>
      <c r="D240" s="321"/>
      <c r="E240" s="321"/>
      <c r="F240" s="373" t="s">
        <v>582</v>
      </c>
      <c r="G240" s="373"/>
      <c r="H240" s="373"/>
      <c r="I240" s="373"/>
      <c r="J240" s="373"/>
      <c r="K240" s="374"/>
      <c r="L240" s="324" t="str">
        <f>+'BL2-ELE-IND-R00'!K31</f>
        <v>UN</v>
      </c>
      <c r="M240" s="318">
        <f>+'BL2-ELE-IND-R00'!L31</f>
        <v>0</v>
      </c>
      <c r="N240" s="318">
        <f>+'BL2-ELE-IND-R00'!M31</f>
        <v>0</v>
      </c>
      <c r="O240" s="318">
        <f>+'BL2-ELE-IND-R00'!N31</f>
        <v>0</v>
      </c>
      <c r="P240" s="20">
        <f t="shared" si="21"/>
        <v>0</v>
      </c>
      <c r="R240" s="43"/>
    </row>
    <row r="241" spans="1:18" s="8" customFormat="1" ht="24.95" customHeight="1" x14ac:dyDescent="0.25">
      <c r="A241" s="47"/>
      <c r="B241" s="325"/>
      <c r="C241" s="320"/>
      <c r="D241" s="321"/>
      <c r="E241" s="321"/>
      <c r="F241" s="373" t="s">
        <v>583</v>
      </c>
      <c r="G241" s="373"/>
      <c r="H241" s="373"/>
      <c r="I241" s="373"/>
      <c r="J241" s="373"/>
      <c r="K241" s="374"/>
      <c r="L241" s="324" t="str">
        <f>+'BL2-ELE-IND-R00'!K32</f>
        <v>UN</v>
      </c>
      <c r="M241" s="318">
        <f>+'BL2-ELE-IND-R00'!L32</f>
        <v>2</v>
      </c>
      <c r="N241" s="318">
        <f>+'BL2-ELE-IND-R00'!M32</f>
        <v>3</v>
      </c>
      <c r="O241" s="318">
        <f>+'BL2-ELE-IND-R00'!N32</f>
        <v>0</v>
      </c>
      <c r="P241" s="20">
        <f t="shared" si="21"/>
        <v>5</v>
      </c>
      <c r="R241" s="43"/>
    </row>
    <row r="242" spans="1:18" s="8" customFormat="1" ht="24.95" customHeight="1" x14ac:dyDescent="0.25">
      <c r="A242" s="47"/>
      <c r="B242" s="325"/>
      <c r="C242" s="320"/>
      <c r="D242" s="321"/>
      <c r="E242" s="321"/>
      <c r="F242" s="373" t="s">
        <v>584</v>
      </c>
      <c r="G242" s="373"/>
      <c r="H242" s="373"/>
      <c r="I242" s="373"/>
      <c r="J242" s="373"/>
      <c r="K242" s="374"/>
      <c r="L242" s="324" t="str">
        <f>+'BL2-ELE-IND-R00'!K33</f>
        <v>M</v>
      </c>
      <c r="M242" s="318">
        <f>+'BL2-ELE-IND-R00'!L33</f>
        <v>0</v>
      </c>
      <c r="N242" s="318">
        <f>+'BL2-ELE-IND-R00'!M33</f>
        <v>0</v>
      </c>
      <c r="O242" s="318">
        <f>+'BL2-ELE-IND-R00'!N33</f>
        <v>0</v>
      </c>
      <c r="P242" s="20">
        <f t="shared" si="21"/>
        <v>0</v>
      </c>
      <c r="R242" s="43"/>
    </row>
    <row r="243" spans="1:18" s="8" customFormat="1" ht="24.95" customHeight="1" x14ac:dyDescent="0.25">
      <c r="A243" s="47"/>
      <c r="B243" s="325"/>
      <c r="C243" s="320"/>
      <c r="D243" s="321"/>
      <c r="E243" s="321"/>
      <c r="F243" s="373" t="s">
        <v>585</v>
      </c>
      <c r="G243" s="373"/>
      <c r="H243" s="373"/>
      <c r="I243" s="373"/>
      <c r="J243" s="373"/>
      <c r="K243" s="374"/>
      <c r="L243" s="324" t="str">
        <f>+'BL2-ELE-IND-R00'!K34</f>
        <v>UN</v>
      </c>
      <c r="M243" s="318">
        <f>+'BL2-ELE-IND-R00'!L34</f>
        <v>12</v>
      </c>
      <c r="N243" s="318">
        <f>+'BL2-ELE-IND-R00'!M34</f>
        <v>6</v>
      </c>
      <c r="O243" s="318">
        <f>+'BL2-ELE-IND-R00'!N34</f>
        <v>0</v>
      </c>
      <c r="P243" s="20">
        <f t="shared" si="21"/>
        <v>18</v>
      </c>
      <c r="R243" s="43"/>
    </row>
    <row r="244" spans="1:18" s="8" customFormat="1" ht="39.950000000000003" customHeight="1" x14ac:dyDescent="0.25">
      <c r="A244" s="47"/>
      <c r="B244" s="325"/>
      <c r="C244" s="320"/>
      <c r="D244" s="321"/>
      <c r="E244" s="321"/>
      <c r="F244" s="373" t="s">
        <v>586</v>
      </c>
      <c r="G244" s="373"/>
      <c r="H244" s="373"/>
      <c r="I244" s="373"/>
      <c r="J244" s="373"/>
      <c r="K244" s="374"/>
      <c r="L244" s="324" t="str">
        <f>+'BL2-ELE-IND-R00'!K35</f>
        <v>UN</v>
      </c>
      <c r="M244" s="318">
        <f>+'BL2-ELE-IND-R00'!L35</f>
        <v>1</v>
      </c>
      <c r="N244" s="318">
        <f>+'BL2-ELE-IND-R00'!M35</f>
        <v>0</v>
      </c>
      <c r="O244" s="318">
        <f>+'BL2-ELE-IND-R00'!N35</f>
        <v>0</v>
      </c>
      <c r="P244" s="20">
        <f t="shared" si="21"/>
        <v>1</v>
      </c>
      <c r="R244" s="43"/>
    </row>
    <row r="245" spans="1:18" s="8" customFormat="1" ht="39.950000000000003" customHeight="1" x14ac:dyDescent="0.25">
      <c r="A245" s="47"/>
      <c r="B245" s="325"/>
      <c r="C245" s="320"/>
      <c r="D245" s="321"/>
      <c r="E245" s="321"/>
      <c r="F245" s="373" t="s">
        <v>588</v>
      </c>
      <c r="G245" s="373"/>
      <c r="H245" s="373"/>
      <c r="I245" s="373"/>
      <c r="J245" s="373"/>
      <c r="K245" s="374"/>
      <c r="L245" s="324" t="str">
        <f>+'BL2-ELE-IND-R00'!K36</f>
        <v>UN</v>
      </c>
      <c r="M245" s="318">
        <f>+'BL2-ELE-IND-R00'!L36</f>
        <v>1</v>
      </c>
      <c r="N245" s="318">
        <f>+'BL2-ELE-IND-R00'!M36</f>
        <v>1</v>
      </c>
      <c r="O245" s="318">
        <f>+'BL2-ELE-IND-R00'!N36</f>
        <v>0</v>
      </c>
      <c r="P245" s="20">
        <f t="shared" si="21"/>
        <v>2</v>
      </c>
      <c r="R245" s="43"/>
    </row>
    <row r="246" spans="1:18" s="8" customFormat="1" ht="39.950000000000003" customHeight="1" x14ac:dyDescent="0.25">
      <c r="A246" s="47"/>
      <c r="B246" s="325"/>
      <c r="C246" s="320"/>
      <c r="D246" s="321"/>
      <c r="E246" s="321"/>
      <c r="F246" s="373" t="s">
        <v>590</v>
      </c>
      <c r="G246" s="373"/>
      <c r="H246" s="373"/>
      <c r="I246" s="373"/>
      <c r="J246" s="373"/>
      <c r="K246" s="374"/>
      <c r="L246" s="324" t="str">
        <f>+'BL2-ELE-IND-R00'!K37</f>
        <v>UN</v>
      </c>
      <c r="M246" s="318">
        <f>+'BL2-ELE-IND-R00'!L37</f>
        <v>1</v>
      </c>
      <c r="N246" s="318">
        <f>+'BL2-ELE-IND-R00'!M37</f>
        <v>0</v>
      </c>
      <c r="O246" s="318">
        <f>+'BL2-ELE-IND-R00'!N37</f>
        <v>0</v>
      </c>
      <c r="P246" s="20">
        <f t="shared" si="21"/>
        <v>1</v>
      </c>
      <c r="R246" s="43"/>
    </row>
    <row r="247" spans="1:18" s="8" customFormat="1" ht="24.95" customHeight="1" x14ac:dyDescent="0.25">
      <c r="A247" s="47"/>
      <c r="B247" s="325"/>
      <c r="C247" s="320"/>
      <c r="D247" s="321"/>
      <c r="E247" s="321"/>
      <c r="F247" s="373" t="s">
        <v>592</v>
      </c>
      <c r="G247" s="373"/>
      <c r="H247" s="373"/>
      <c r="I247" s="373"/>
      <c r="J247" s="373"/>
      <c r="K247" s="374"/>
      <c r="L247" s="324" t="str">
        <f>+'BL2-ELE-IND-R00'!K38</f>
        <v>M</v>
      </c>
      <c r="M247" s="318">
        <f>+'BL2-ELE-IND-R00'!L38</f>
        <v>374.1</v>
      </c>
      <c r="N247" s="318">
        <f>+'BL2-ELE-IND-R00'!M38</f>
        <v>257.39999999999998</v>
      </c>
      <c r="O247" s="318">
        <f>+'BL2-ELE-IND-R00'!N38</f>
        <v>0</v>
      </c>
      <c r="P247" s="20">
        <f t="shared" ref="P247:P286" si="24">SUM(M247:O247)</f>
        <v>631.5</v>
      </c>
      <c r="R247" s="43"/>
    </row>
    <row r="248" spans="1:18" s="8" customFormat="1" ht="24.95" customHeight="1" x14ac:dyDescent="0.25">
      <c r="A248" s="47"/>
      <c r="B248" s="325"/>
      <c r="C248" s="320"/>
      <c r="D248" s="321"/>
      <c r="E248" s="321"/>
      <c r="F248" s="373" t="s">
        <v>593</v>
      </c>
      <c r="G248" s="373"/>
      <c r="H248" s="373"/>
      <c r="I248" s="373"/>
      <c r="J248" s="373"/>
      <c r="K248" s="374"/>
      <c r="L248" s="324" t="str">
        <f>+'BL2-ELE-IND-R00'!K39</f>
        <v>M</v>
      </c>
      <c r="M248" s="318">
        <f>+'BL2-ELE-IND-R00'!L39</f>
        <v>0</v>
      </c>
      <c r="N248" s="318">
        <f>+'BL2-ELE-IND-R00'!M39</f>
        <v>0</v>
      </c>
      <c r="O248" s="318">
        <f>+'BL2-ELE-IND-R00'!N39</f>
        <v>0</v>
      </c>
      <c r="P248" s="20">
        <f t="shared" si="24"/>
        <v>0</v>
      </c>
      <c r="R248" s="43"/>
    </row>
    <row r="249" spans="1:18" s="8" customFormat="1" ht="24.95" customHeight="1" x14ac:dyDescent="0.25">
      <c r="A249" s="47"/>
      <c r="B249" s="325"/>
      <c r="C249" s="320"/>
      <c r="D249" s="321"/>
      <c r="E249" s="321"/>
      <c r="F249" s="373" t="s">
        <v>594</v>
      </c>
      <c r="G249" s="373"/>
      <c r="H249" s="373"/>
      <c r="I249" s="373"/>
      <c r="J249" s="373"/>
      <c r="K249" s="374"/>
      <c r="L249" s="324" t="str">
        <f>+'BL2-ELE-IND-R00'!K40</f>
        <v>M</v>
      </c>
      <c r="M249" s="318">
        <f>+'BL2-ELE-IND-R00'!L40</f>
        <v>290</v>
      </c>
      <c r="N249" s="318">
        <f>+'BL2-ELE-IND-R00'!M40</f>
        <v>485</v>
      </c>
      <c r="O249" s="318">
        <f>+'BL2-ELE-IND-R00'!N40</f>
        <v>0</v>
      </c>
      <c r="P249" s="20">
        <f t="shared" si="24"/>
        <v>775</v>
      </c>
      <c r="R249" s="43"/>
    </row>
    <row r="250" spans="1:18" s="8" customFormat="1" ht="24.95" customHeight="1" x14ac:dyDescent="0.25">
      <c r="A250" s="47"/>
      <c r="B250" s="325"/>
      <c r="C250" s="320"/>
      <c r="D250" s="321"/>
      <c r="E250" s="321"/>
      <c r="F250" s="373" t="s">
        <v>595</v>
      </c>
      <c r="G250" s="373"/>
      <c r="H250" s="373"/>
      <c r="I250" s="373"/>
      <c r="J250" s="373"/>
      <c r="K250" s="374"/>
      <c r="L250" s="324" t="str">
        <f>+'BL2-ELE-IND-R00'!K41</f>
        <v>UN</v>
      </c>
      <c r="M250" s="318">
        <f>+'BL2-ELE-IND-R00'!L41</f>
        <v>1</v>
      </c>
      <c r="N250" s="318">
        <f>+'BL2-ELE-IND-R00'!M41</f>
        <v>1</v>
      </c>
      <c r="O250" s="318">
        <f>+'BL2-ELE-IND-R00'!N41</f>
        <v>0</v>
      </c>
      <c r="P250" s="20">
        <f t="shared" si="24"/>
        <v>2</v>
      </c>
      <c r="R250" s="43"/>
    </row>
    <row r="251" spans="1:18" s="8" customFormat="1" ht="24.95" customHeight="1" x14ac:dyDescent="0.25">
      <c r="A251" s="47"/>
      <c r="B251" s="325"/>
      <c r="C251" s="320"/>
      <c r="D251" s="321"/>
      <c r="E251" s="321"/>
      <c r="F251" s="373" t="s">
        <v>596</v>
      </c>
      <c r="G251" s="373"/>
      <c r="H251" s="373"/>
      <c r="I251" s="373"/>
      <c r="J251" s="373"/>
      <c r="K251" s="374"/>
      <c r="L251" s="324" t="str">
        <f>+'BL2-ELE-IND-R00'!K42</f>
        <v>UN</v>
      </c>
      <c r="M251" s="318">
        <f>+'BL2-ELE-IND-R00'!L42</f>
        <v>9</v>
      </c>
      <c r="N251" s="318">
        <f>+'BL2-ELE-IND-R00'!M42</f>
        <v>12</v>
      </c>
      <c r="O251" s="318">
        <f>+'BL2-ELE-IND-R00'!N42</f>
        <v>0</v>
      </c>
      <c r="P251" s="20">
        <f t="shared" si="24"/>
        <v>21</v>
      </c>
      <c r="R251" s="43"/>
    </row>
    <row r="252" spans="1:18" s="8" customFormat="1" ht="24.95" customHeight="1" x14ac:dyDescent="0.25">
      <c r="A252" s="47"/>
      <c r="B252" s="325"/>
      <c r="C252" s="320"/>
      <c r="D252" s="321"/>
      <c r="E252" s="321"/>
      <c r="F252" s="373" t="s">
        <v>597</v>
      </c>
      <c r="G252" s="373"/>
      <c r="H252" s="373"/>
      <c r="I252" s="373"/>
      <c r="J252" s="373"/>
      <c r="K252" s="374"/>
      <c r="L252" s="324" t="str">
        <f>+'BL2-ELE-IND-R00'!K43</f>
        <v>UN</v>
      </c>
      <c r="M252" s="318">
        <f>+'BL2-ELE-IND-R00'!L43</f>
        <v>0</v>
      </c>
      <c r="N252" s="318">
        <f>+'BL2-ELE-IND-R00'!M43</f>
        <v>0</v>
      </c>
      <c r="O252" s="318">
        <f>+'BL2-ELE-IND-R00'!N43</f>
        <v>0</v>
      </c>
      <c r="P252" s="20">
        <f t="shared" si="24"/>
        <v>0</v>
      </c>
      <c r="R252" s="43"/>
    </row>
    <row r="253" spans="1:18" s="8" customFormat="1" ht="24.95" customHeight="1" x14ac:dyDescent="0.25">
      <c r="A253" s="47"/>
      <c r="B253" s="325"/>
      <c r="C253" s="320"/>
      <c r="D253" s="321"/>
      <c r="E253" s="321"/>
      <c r="F253" s="373" t="s">
        <v>607</v>
      </c>
      <c r="G253" s="373"/>
      <c r="H253" s="373"/>
      <c r="I253" s="373"/>
      <c r="J253" s="373"/>
      <c r="K253" s="374"/>
      <c r="L253" s="324" t="str">
        <f>+'BL2-ELE-IND-R00'!K44</f>
        <v>UN</v>
      </c>
      <c r="M253" s="318">
        <f>+'BL2-ELE-IND-R00'!L44</f>
        <v>1</v>
      </c>
      <c r="N253" s="318">
        <f>+'BL2-ELE-IND-R00'!M44</f>
        <v>1</v>
      </c>
      <c r="O253" s="318">
        <f>+'BL2-ELE-IND-R00'!N44</f>
        <v>0</v>
      </c>
      <c r="P253" s="20">
        <f t="shared" si="24"/>
        <v>2</v>
      </c>
      <c r="R253" s="43"/>
    </row>
    <row r="254" spans="1:18" s="8" customFormat="1" ht="24.95" customHeight="1" x14ac:dyDescent="0.25">
      <c r="A254" s="47"/>
      <c r="B254" s="325"/>
      <c r="C254" s="320"/>
      <c r="D254" s="321"/>
      <c r="E254" s="321"/>
      <c r="F254" s="373" t="s">
        <v>604</v>
      </c>
      <c r="G254" s="373"/>
      <c r="H254" s="373"/>
      <c r="I254" s="373"/>
      <c r="J254" s="373"/>
      <c r="K254" s="374"/>
      <c r="L254" s="324" t="str">
        <f>+'BL2-ELE-IND-R00'!K45</f>
        <v>UN</v>
      </c>
      <c r="M254" s="318">
        <f>+'BL2-ELE-IND-R00'!L45</f>
        <v>2</v>
      </c>
      <c r="N254" s="318">
        <f>+'BL2-ELE-IND-R00'!M45</f>
        <v>2</v>
      </c>
      <c r="O254" s="318">
        <f>+'BL2-ELE-IND-R00'!N45</f>
        <v>0</v>
      </c>
      <c r="P254" s="20">
        <f t="shared" si="24"/>
        <v>4</v>
      </c>
      <c r="R254" s="43"/>
    </row>
    <row r="255" spans="1:18" s="8" customFormat="1" ht="24.95" customHeight="1" x14ac:dyDescent="0.25">
      <c r="A255" s="47"/>
      <c r="B255" s="325"/>
      <c r="C255" s="320"/>
      <c r="D255" s="321"/>
      <c r="E255" s="321"/>
      <c r="F255" s="373" t="s">
        <v>605</v>
      </c>
      <c r="G255" s="373"/>
      <c r="H255" s="373"/>
      <c r="I255" s="373"/>
      <c r="J255" s="373"/>
      <c r="K255" s="374"/>
      <c r="L255" s="324" t="str">
        <f>+'BL2-ELE-IND-R00'!K46</f>
        <v>UN</v>
      </c>
      <c r="M255" s="318">
        <f>+'BL2-ELE-IND-R00'!L46</f>
        <v>0</v>
      </c>
      <c r="N255" s="318">
        <f>+'BL2-ELE-IND-R00'!M46</f>
        <v>0</v>
      </c>
      <c r="O255" s="318">
        <f>+'BL2-ELE-IND-R00'!N46</f>
        <v>0</v>
      </c>
      <c r="P255" s="20">
        <f t="shared" si="24"/>
        <v>0</v>
      </c>
      <c r="R255" s="43"/>
    </row>
    <row r="256" spans="1:18" s="8" customFormat="1" ht="24.95" customHeight="1" x14ac:dyDescent="0.25">
      <c r="A256" s="47"/>
      <c r="B256" s="325"/>
      <c r="C256" s="320"/>
      <c r="D256" s="321"/>
      <c r="E256" s="321"/>
      <c r="F256" s="373" t="s">
        <v>606</v>
      </c>
      <c r="G256" s="373"/>
      <c r="H256" s="373"/>
      <c r="I256" s="373"/>
      <c r="J256" s="373"/>
      <c r="K256" s="374"/>
      <c r="L256" s="324" t="str">
        <f>+'BL2-ELE-IND-R00'!K47</f>
        <v>UN</v>
      </c>
      <c r="M256" s="318">
        <f>+'BL2-ELE-IND-R00'!L47</f>
        <v>0</v>
      </c>
      <c r="N256" s="318">
        <f>+'BL2-ELE-IND-R00'!M47</f>
        <v>0</v>
      </c>
      <c r="O256" s="318">
        <f>+'BL2-ELE-IND-R00'!N47</f>
        <v>0</v>
      </c>
      <c r="P256" s="20">
        <f t="shared" si="24"/>
        <v>0</v>
      </c>
      <c r="R256" s="43"/>
    </row>
    <row r="257" spans="1:18" s="8" customFormat="1" ht="24.95" customHeight="1" x14ac:dyDescent="0.25">
      <c r="A257" s="47"/>
      <c r="B257" s="325"/>
      <c r="C257" s="320"/>
      <c r="D257" s="321"/>
      <c r="E257" s="321"/>
      <c r="F257" s="373" t="s">
        <v>608</v>
      </c>
      <c r="G257" s="373"/>
      <c r="H257" s="373"/>
      <c r="I257" s="373"/>
      <c r="J257" s="373"/>
      <c r="K257" s="374"/>
      <c r="L257" s="324" t="str">
        <f>+'BL2-ELE-IND-R00'!K48</f>
        <v>UN</v>
      </c>
      <c r="M257" s="318">
        <f>+'BL2-ELE-IND-R00'!L48</f>
        <v>0</v>
      </c>
      <c r="N257" s="318">
        <f>+'BL2-ELE-IND-R00'!M48</f>
        <v>0</v>
      </c>
      <c r="O257" s="318">
        <f>+'BL2-ELE-IND-R00'!N48</f>
        <v>0</v>
      </c>
      <c r="P257" s="20">
        <f t="shared" si="24"/>
        <v>0</v>
      </c>
      <c r="R257" s="43"/>
    </row>
    <row r="258" spans="1:18" s="8" customFormat="1" ht="24.95" customHeight="1" x14ac:dyDescent="0.25">
      <c r="A258" s="47"/>
      <c r="B258" s="325"/>
      <c r="C258" s="320"/>
      <c r="D258" s="321"/>
      <c r="E258" s="321"/>
      <c r="F258" s="373" t="s">
        <v>609</v>
      </c>
      <c r="G258" s="373"/>
      <c r="H258" s="373"/>
      <c r="I258" s="373"/>
      <c r="J258" s="373"/>
      <c r="K258" s="374"/>
      <c r="L258" s="324" t="str">
        <f>+'BL2-ELE-IND-R00'!K49</f>
        <v>UN</v>
      </c>
      <c r="M258" s="318">
        <f>+'BL2-ELE-IND-R00'!L49</f>
        <v>8</v>
      </c>
      <c r="N258" s="318">
        <f>+'BL2-ELE-IND-R00'!M49</f>
        <v>2</v>
      </c>
      <c r="O258" s="318">
        <f>+'BL2-ELE-IND-R00'!N49</f>
        <v>0</v>
      </c>
      <c r="P258" s="20">
        <f t="shared" si="24"/>
        <v>10</v>
      </c>
      <c r="R258" s="43"/>
    </row>
    <row r="259" spans="1:18" s="8" customFormat="1" ht="24.95" customHeight="1" x14ac:dyDescent="0.25">
      <c r="A259" s="47"/>
      <c r="B259" s="325"/>
      <c r="C259" s="320"/>
      <c r="D259" s="321"/>
      <c r="E259" s="321"/>
      <c r="F259" s="373" t="s">
        <v>610</v>
      </c>
      <c r="G259" s="373"/>
      <c r="H259" s="373"/>
      <c r="I259" s="373"/>
      <c r="J259" s="373"/>
      <c r="K259" s="374"/>
      <c r="L259" s="324" t="str">
        <f>+'BL2-ELE-IND-R00'!K50</f>
        <v>UN</v>
      </c>
      <c r="M259" s="318">
        <f>+'BL2-ELE-IND-R00'!L50</f>
        <v>1</v>
      </c>
      <c r="N259" s="318">
        <f>+'BL2-ELE-IND-R00'!M50</f>
        <v>1</v>
      </c>
      <c r="O259" s="318">
        <f>+'BL2-ELE-IND-R00'!N50</f>
        <v>0</v>
      </c>
      <c r="P259" s="20">
        <f t="shared" si="24"/>
        <v>2</v>
      </c>
      <c r="R259" s="43"/>
    </row>
    <row r="260" spans="1:18" s="8" customFormat="1" ht="24.95" customHeight="1" x14ac:dyDescent="0.25">
      <c r="A260" s="47"/>
      <c r="B260" s="325"/>
      <c r="C260" s="320"/>
      <c r="D260" s="321"/>
      <c r="E260" s="321"/>
      <c r="F260" s="373" t="s">
        <v>611</v>
      </c>
      <c r="G260" s="373"/>
      <c r="H260" s="373"/>
      <c r="I260" s="373"/>
      <c r="J260" s="373"/>
      <c r="K260" s="374"/>
      <c r="L260" s="324" t="str">
        <f>+'BL2-ELE-IND-R00'!K51</f>
        <v>UN</v>
      </c>
      <c r="M260" s="318">
        <f>+'BL2-ELE-IND-R00'!L51</f>
        <v>0</v>
      </c>
      <c r="N260" s="318">
        <f>+'BL2-ELE-IND-R00'!M51</f>
        <v>0</v>
      </c>
      <c r="O260" s="318">
        <f>+'BL2-ELE-IND-R00'!N51</f>
        <v>0</v>
      </c>
      <c r="P260" s="20">
        <f t="shared" si="24"/>
        <v>0</v>
      </c>
      <c r="R260" s="43"/>
    </row>
    <row r="261" spans="1:18" s="8" customFormat="1" ht="24.95" customHeight="1" x14ac:dyDescent="0.25">
      <c r="A261" s="47"/>
      <c r="B261" s="325"/>
      <c r="C261" s="320"/>
      <c r="D261" s="321"/>
      <c r="E261" s="321"/>
      <c r="F261" s="373" t="s">
        <v>612</v>
      </c>
      <c r="G261" s="373"/>
      <c r="H261" s="373"/>
      <c r="I261" s="373"/>
      <c r="J261" s="373"/>
      <c r="K261" s="374"/>
      <c r="L261" s="324" t="str">
        <f>+'BL2-ELE-IND-R00'!K52</f>
        <v>UN</v>
      </c>
      <c r="M261" s="318">
        <f>+'BL2-ELE-IND-R00'!L52</f>
        <v>14</v>
      </c>
      <c r="N261" s="318">
        <f>+'BL2-ELE-IND-R00'!M52</f>
        <v>13</v>
      </c>
      <c r="O261" s="318">
        <f>+'BL2-ELE-IND-R00'!N52</f>
        <v>0</v>
      </c>
      <c r="P261" s="20">
        <f t="shared" si="24"/>
        <v>27</v>
      </c>
      <c r="R261" s="43"/>
    </row>
    <row r="262" spans="1:18" s="8" customFormat="1" ht="24.95" customHeight="1" x14ac:dyDescent="0.25">
      <c r="A262" s="47"/>
      <c r="B262" s="325"/>
      <c r="C262" s="320"/>
      <c r="D262" s="321"/>
      <c r="E262" s="321"/>
      <c r="F262" s="373" t="s">
        <v>613</v>
      </c>
      <c r="G262" s="373"/>
      <c r="H262" s="373"/>
      <c r="I262" s="373"/>
      <c r="J262" s="373"/>
      <c r="K262" s="374"/>
      <c r="L262" s="324" t="str">
        <f>+'BL2-ELE-IND-R00'!K53</f>
        <v>M</v>
      </c>
      <c r="M262" s="318">
        <f>+'BL2-ELE-IND-R00'!L53</f>
        <v>702.96</v>
      </c>
      <c r="N262" s="318">
        <f>+'BL2-ELE-IND-R00'!M53</f>
        <v>0</v>
      </c>
      <c r="O262" s="318">
        <f>+'BL2-ELE-IND-R00'!N53</f>
        <v>0</v>
      </c>
      <c r="P262" s="20">
        <f t="shared" si="24"/>
        <v>702.96</v>
      </c>
      <c r="R262" s="43"/>
    </row>
    <row r="263" spans="1:18" s="8" customFormat="1" ht="24.95" customHeight="1" x14ac:dyDescent="0.25">
      <c r="A263" s="47"/>
      <c r="B263" s="325"/>
      <c r="C263" s="320"/>
      <c r="D263" s="321"/>
      <c r="E263" s="321"/>
      <c r="F263" s="373" t="s">
        <v>614</v>
      </c>
      <c r="G263" s="373"/>
      <c r="H263" s="373"/>
      <c r="I263" s="373"/>
      <c r="J263" s="373"/>
      <c r="K263" s="374"/>
      <c r="L263" s="324" t="str">
        <f>+'BL2-ELE-IND-R00'!K54</f>
        <v>M</v>
      </c>
      <c r="M263" s="318">
        <f>+'BL2-ELE-IND-R00'!L54</f>
        <v>0</v>
      </c>
      <c r="N263" s="318">
        <f>+'BL2-ELE-IND-R00'!M54</f>
        <v>0</v>
      </c>
      <c r="O263" s="318">
        <f>+'BL2-ELE-IND-R00'!N54</f>
        <v>0</v>
      </c>
      <c r="P263" s="20">
        <f t="shared" si="24"/>
        <v>0</v>
      </c>
      <c r="R263" s="43"/>
    </row>
    <row r="264" spans="1:18" s="8" customFormat="1" ht="24.95" customHeight="1" x14ac:dyDescent="0.25">
      <c r="A264" s="47"/>
      <c r="B264" s="325"/>
      <c r="C264" s="320"/>
      <c r="D264" s="321"/>
      <c r="E264" s="321"/>
      <c r="F264" s="373" t="s">
        <v>615</v>
      </c>
      <c r="G264" s="373"/>
      <c r="H264" s="373"/>
      <c r="I264" s="373"/>
      <c r="J264" s="373"/>
      <c r="K264" s="374"/>
      <c r="L264" s="324" t="str">
        <f>+'BL2-ELE-IND-R00'!K55</f>
        <v>M</v>
      </c>
      <c r="M264" s="318">
        <f>+'BL2-ELE-IND-R00'!L55</f>
        <v>0</v>
      </c>
      <c r="N264" s="318">
        <f>+'BL2-ELE-IND-R00'!M55</f>
        <v>35</v>
      </c>
      <c r="O264" s="318">
        <f>+'BL2-ELE-IND-R00'!N55</f>
        <v>0</v>
      </c>
      <c r="P264" s="20">
        <f t="shared" si="24"/>
        <v>35</v>
      </c>
      <c r="R264" s="43"/>
    </row>
    <row r="265" spans="1:18" s="8" customFormat="1" ht="24.95" customHeight="1" x14ac:dyDescent="0.25">
      <c r="A265" s="47"/>
      <c r="B265" s="325"/>
      <c r="C265" s="320"/>
      <c r="D265" s="321"/>
      <c r="E265" s="321"/>
      <c r="F265" s="373" t="s">
        <v>616</v>
      </c>
      <c r="G265" s="373"/>
      <c r="H265" s="373"/>
      <c r="I265" s="373"/>
      <c r="J265" s="373"/>
      <c r="K265" s="374"/>
      <c r="L265" s="324" t="str">
        <f>+'BL2-ELE-IND-R00'!K56</f>
        <v>M</v>
      </c>
      <c r="M265" s="318">
        <f>+'BL2-ELE-IND-R00'!L56</f>
        <v>35</v>
      </c>
      <c r="N265" s="318">
        <f>+'BL2-ELE-IND-R00'!M56</f>
        <v>0</v>
      </c>
      <c r="O265" s="318">
        <f>+'BL2-ELE-IND-R00'!N56</f>
        <v>0</v>
      </c>
      <c r="P265" s="20">
        <f t="shared" si="24"/>
        <v>35</v>
      </c>
      <c r="R265" s="43"/>
    </row>
    <row r="266" spans="1:18" s="8" customFormat="1" ht="24.95" customHeight="1" x14ac:dyDescent="0.25">
      <c r="A266" s="47"/>
      <c r="B266" s="325"/>
      <c r="C266" s="320"/>
      <c r="D266" s="321"/>
      <c r="E266" s="321"/>
      <c r="F266" s="373" t="s">
        <v>617</v>
      </c>
      <c r="G266" s="373"/>
      <c r="H266" s="373"/>
      <c r="I266" s="373"/>
      <c r="J266" s="373"/>
      <c r="K266" s="374"/>
      <c r="L266" s="324" t="str">
        <f>+'BL2-ELE-IND-R00'!K57</f>
        <v>UN</v>
      </c>
      <c r="M266" s="318">
        <f>+'BL2-ELE-IND-R00'!L57</f>
        <v>3</v>
      </c>
      <c r="N266" s="318">
        <f>+'BL2-ELE-IND-R00'!M57</f>
        <v>4</v>
      </c>
      <c r="O266" s="318">
        <f>+'BL2-ELE-IND-R00'!N57</f>
        <v>0</v>
      </c>
      <c r="P266" s="20">
        <f t="shared" si="24"/>
        <v>7</v>
      </c>
      <c r="R266" s="43"/>
    </row>
    <row r="267" spans="1:18" s="8" customFormat="1" ht="24.95" customHeight="1" x14ac:dyDescent="0.25">
      <c r="A267" s="47"/>
      <c r="B267" s="325"/>
      <c r="C267" s="320"/>
      <c r="D267" s="321"/>
      <c r="E267" s="321"/>
      <c r="F267" s="373" t="s">
        <v>618</v>
      </c>
      <c r="G267" s="373"/>
      <c r="H267" s="373"/>
      <c r="I267" s="373"/>
      <c r="J267" s="373"/>
      <c r="K267" s="374"/>
      <c r="L267" s="324" t="str">
        <f>+'BL2-ELE-IND-R00'!K58</f>
        <v>UN</v>
      </c>
      <c r="M267" s="318">
        <f>+'BL2-ELE-IND-R00'!L58</f>
        <v>13</v>
      </c>
      <c r="N267" s="318">
        <f>+'BL2-ELE-IND-R00'!M58</f>
        <v>13</v>
      </c>
      <c r="O267" s="318">
        <f>+'BL2-ELE-IND-R00'!N58</f>
        <v>0</v>
      </c>
      <c r="P267" s="20">
        <f t="shared" si="24"/>
        <v>26</v>
      </c>
      <c r="R267" s="43"/>
    </row>
    <row r="268" spans="1:18" s="8" customFormat="1" ht="24.95" customHeight="1" x14ac:dyDescent="0.25">
      <c r="A268" s="47"/>
      <c r="B268" s="325"/>
      <c r="C268" s="320"/>
      <c r="D268" s="321"/>
      <c r="E268" s="321"/>
      <c r="F268" s="373" t="s">
        <v>619</v>
      </c>
      <c r="G268" s="373"/>
      <c r="H268" s="373"/>
      <c r="I268" s="373"/>
      <c r="J268" s="373"/>
      <c r="K268" s="374"/>
      <c r="L268" s="324" t="str">
        <f>+'BL2-ELE-IND-R00'!K59</f>
        <v>UN</v>
      </c>
      <c r="M268" s="318">
        <f>+'BL2-ELE-IND-R00'!L59</f>
        <v>1</v>
      </c>
      <c r="N268" s="318">
        <f>+'BL2-ELE-IND-R00'!M59</f>
        <v>0</v>
      </c>
      <c r="O268" s="318">
        <f>+'BL2-ELE-IND-R00'!N59</f>
        <v>0</v>
      </c>
      <c r="P268" s="20">
        <f t="shared" si="24"/>
        <v>1</v>
      </c>
      <c r="R268" s="43"/>
    </row>
    <row r="269" spans="1:18" s="8" customFormat="1" ht="24.95" customHeight="1" x14ac:dyDescent="0.25">
      <c r="A269" s="47"/>
      <c r="B269" s="325"/>
      <c r="C269" s="320"/>
      <c r="D269" s="321"/>
      <c r="E269" s="321"/>
      <c r="F269" s="373" t="s">
        <v>620</v>
      </c>
      <c r="G269" s="373"/>
      <c r="H269" s="373"/>
      <c r="I269" s="373"/>
      <c r="J269" s="373"/>
      <c r="K269" s="374"/>
      <c r="L269" s="324" t="str">
        <f>+'BL2-ELE-IND-R00'!K60</f>
        <v>UN</v>
      </c>
      <c r="M269" s="318">
        <f>+'BL2-ELE-IND-R00'!L60</f>
        <v>6</v>
      </c>
      <c r="N269" s="318">
        <f>+'BL2-ELE-IND-R00'!M60</f>
        <v>0</v>
      </c>
      <c r="O269" s="318">
        <f>+'BL2-ELE-IND-R00'!N60</f>
        <v>0</v>
      </c>
      <c r="P269" s="20">
        <f t="shared" si="24"/>
        <v>6</v>
      </c>
      <c r="R269" s="43"/>
    </row>
    <row r="270" spans="1:18" s="8" customFormat="1" ht="24.95" customHeight="1" x14ac:dyDescent="0.25">
      <c r="A270" s="47"/>
      <c r="B270" s="325"/>
      <c r="C270" s="320"/>
      <c r="D270" s="321"/>
      <c r="E270" s="321"/>
      <c r="F270" s="373" t="s">
        <v>621</v>
      </c>
      <c r="G270" s="373"/>
      <c r="H270" s="373"/>
      <c r="I270" s="373"/>
      <c r="J270" s="373"/>
      <c r="K270" s="374"/>
      <c r="L270" s="324" t="str">
        <f>+'BL2-ELE-IND-R00'!K61</f>
        <v>UN</v>
      </c>
      <c r="M270" s="318">
        <f>+'BL2-ELE-IND-R00'!L61</f>
        <v>40</v>
      </c>
      <c r="N270" s="318">
        <f>+'BL2-ELE-IND-R00'!M61</f>
        <v>39</v>
      </c>
      <c r="O270" s="318">
        <f>+'BL2-ELE-IND-R00'!N61</f>
        <v>0</v>
      </c>
      <c r="P270" s="20">
        <f t="shared" si="24"/>
        <v>79</v>
      </c>
      <c r="R270" s="43"/>
    </row>
    <row r="271" spans="1:18" s="8" customFormat="1" ht="24.95" customHeight="1" x14ac:dyDescent="0.25">
      <c r="A271" s="47"/>
      <c r="B271" s="325"/>
      <c r="C271" s="320"/>
      <c r="D271" s="321"/>
      <c r="E271" s="321"/>
      <c r="F271" s="373" t="s">
        <v>622</v>
      </c>
      <c r="G271" s="373"/>
      <c r="H271" s="373"/>
      <c r="I271" s="373"/>
      <c r="J271" s="373"/>
      <c r="K271" s="374"/>
      <c r="L271" s="324" t="str">
        <f>+'BL2-ELE-IND-R00'!K62</f>
        <v>UN</v>
      </c>
      <c r="M271" s="318">
        <f>+'BL2-ELE-IND-R00'!L62</f>
        <v>40</v>
      </c>
      <c r="N271" s="318">
        <f>+'BL2-ELE-IND-R00'!M62</f>
        <v>39</v>
      </c>
      <c r="O271" s="318">
        <f>+'BL2-ELE-IND-R00'!N62</f>
        <v>0</v>
      </c>
      <c r="P271" s="20">
        <f t="shared" si="24"/>
        <v>79</v>
      </c>
      <c r="R271" s="43"/>
    </row>
    <row r="272" spans="1:18" s="8" customFormat="1" ht="24.95" customHeight="1" x14ac:dyDescent="0.25">
      <c r="A272" s="47"/>
      <c r="B272" s="325"/>
      <c r="C272" s="320"/>
      <c r="D272" s="321"/>
      <c r="E272" s="321"/>
      <c r="F272" s="373" t="s">
        <v>624</v>
      </c>
      <c r="G272" s="373"/>
      <c r="H272" s="373"/>
      <c r="I272" s="373"/>
      <c r="J272" s="373"/>
      <c r="K272" s="374"/>
      <c r="L272" s="324" t="str">
        <f>+'BL2-ELE-IND-R00'!K63</f>
        <v>UN</v>
      </c>
      <c r="M272" s="318">
        <f>+'BL2-ELE-IND-R00'!L63</f>
        <v>14</v>
      </c>
      <c r="N272" s="318">
        <f>+'BL2-ELE-IND-R00'!M63</f>
        <v>13</v>
      </c>
      <c r="O272" s="318">
        <f>+'BL2-ELE-IND-R00'!N63</f>
        <v>0</v>
      </c>
      <c r="P272" s="20">
        <f t="shared" si="24"/>
        <v>27</v>
      </c>
      <c r="R272" s="43"/>
    </row>
    <row r="273" spans="1:18" s="8" customFormat="1" ht="24.95" customHeight="1" x14ac:dyDescent="0.25">
      <c r="A273" s="47"/>
      <c r="B273" s="325"/>
      <c r="C273" s="320"/>
      <c r="D273" s="321"/>
      <c r="E273" s="321"/>
      <c r="F273" s="373" t="s">
        <v>467</v>
      </c>
      <c r="G273" s="373"/>
      <c r="H273" s="373"/>
      <c r="I273" s="373"/>
      <c r="J273" s="373"/>
      <c r="K273" s="374"/>
      <c r="L273" s="324" t="str">
        <f>+'BL2-ELE-IND-R00'!K64</f>
        <v>UN</v>
      </c>
      <c r="M273" s="318">
        <f>+'BL2-ELE-IND-R00'!L64</f>
        <v>53</v>
      </c>
      <c r="N273" s="318">
        <f>+'BL2-ELE-IND-R00'!M64</f>
        <v>62</v>
      </c>
      <c r="O273" s="318">
        <f>+'BL2-ELE-IND-R00'!N64</f>
        <v>0</v>
      </c>
      <c r="P273" s="20">
        <f t="shared" si="24"/>
        <v>115</v>
      </c>
      <c r="R273" s="43"/>
    </row>
    <row r="274" spans="1:18" s="8" customFormat="1" ht="24.95" customHeight="1" x14ac:dyDescent="0.25">
      <c r="A274" s="47"/>
      <c r="B274" s="325"/>
      <c r="C274" s="320"/>
      <c r="D274" s="321"/>
      <c r="E274" s="321"/>
      <c r="F274" s="373" t="s">
        <v>598</v>
      </c>
      <c r="G274" s="373"/>
      <c r="H274" s="373"/>
      <c r="I274" s="373"/>
      <c r="J274" s="373"/>
      <c r="K274" s="374"/>
      <c r="L274" s="324" t="str">
        <f>+'BL2-ELE-IND-R00'!K65</f>
        <v>UN</v>
      </c>
      <c r="M274" s="318">
        <f>+'BL2-ELE-IND-R00'!L65</f>
        <v>11</v>
      </c>
      <c r="N274" s="318">
        <f>+'BL2-ELE-IND-R00'!M65</f>
        <v>11</v>
      </c>
      <c r="O274" s="318">
        <f>+'BL2-ELE-IND-R00'!N65</f>
        <v>0</v>
      </c>
      <c r="P274" s="20">
        <f t="shared" si="24"/>
        <v>22</v>
      </c>
      <c r="R274" s="43"/>
    </row>
    <row r="275" spans="1:18" s="8" customFormat="1" ht="24.95" customHeight="1" x14ac:dyDescent="0.25">
      <c r="A275" s="47"/>
      <c r="B275" s="325"/>
      <c r="C275" s="320"/>
      <c r="D275" s="321"/>
      <c r="E275" s="321"/>
      <c r="F275" s="373" t="s">
        <v>599</v>
      </c>
      <c r="G275" s="373"/>
      <c r="H275" s="373"/>
      <c r="I275" s="373"/>
      <c r="J275" s="373"/>
      <c r="K275" s="374"/>
      <c r="L275" s="324" t="str">
        <f>+'BL2-ELE-IND-R00'!K66</f>
        <v>UN</v>
      </c>
      <c r="M275" s="318">
        <f>+'BL2-ELE-IND-R00'!L66</f>
        <v>0</v>
      </c>
      <c r="N275" s="318">
        <f>+'BL2-ELE-IND-R00'!M66</f>
        <v>0</v>
      </c>
      <c r="O275" s="318">
        <f>+'BL2-ELE-IND-R00'!N66</f>
        <v>0</v>
      </c>
      <c r="P275" s="20">
        <f t="shared" si="24"/>
        <v>0</v>
      </c>
      <c r="R275" s="43"/>
    </row>
    <row r="276" spans="1:18" s="8" customFormat="1" ht="24.95" customHeight="1" x14ac:dyDescent="0.25">
      <c r="A276" s="47"/>
      <c r="B276" s="325"/>
      <c r="C276" s="320"/>
      <c r="D276" s="321"/>
      <c r="E276" s="321"/>
      <c r="F276" s="373" t="s">
        <v>600</v>
      </c>
      <c r="G276" s="373"/>
      <c r="H276" s="373"/>
      <c r="I276" s="373"/>
      <c r="J276" s="373"/>
      <c r="K276" s="374"/>
      <c r="L276" s="324" t="str">
        <f>+'BL2-ELE-IND-R00'!K67</f>
        <v>UN</v>
      </c>
      <c r="M276" s="318">
        <f>+'BL2-ELE-IND-R00'!L67</f>
        <v>1</v>
      </c>
      <c r="N276" s="318">
        <f>+'BL2-ELE-IND-R00'!M67</f>
        <v>1</v>
      </c>
      <c r="O276" s="318">
        <f>+'BL2-ELE-IND-R00'!N67</f>
        <v>0</v>
      </c>
      <c r="P276" s="20">
        <f t="shared" si="24"/>
        <v>2</v>
      </c>
      <c r="R276" s="43"/>
    </row>
    <row r="277" spans="1:18" s="8" customFormat="1" ht="24.95" customHeight="1" x14ac:dyDescent="0.25">
      <c r="A277" s="47"/>
      <c r="B277" s="325"/>
      <c r="C277" s="320"/>
      <c r="D277" s="321"/>
      <c r="E277" s="321"/>
      <c r="F277" s="373" t="s">
        <v>601</v>
      </c>
      <c r="G277" s="373"/>
      <c r="H277" s="373"/>
      <c r="I277" s="373"/>
      <c r="J277" s="373"/>
      <c r="K277" s="374"/>
      <c r="L277" s="324" t="str">
        <f>+'BL2-ELE-IND-R00'!K68</f>
        <v>UN</v>
      </c>
      <c r="M277" s="318">
        <f>+'BL2-ELE-IND-R00'!L68</f>
        <v>2</v>
      </c>
      <c r="N277" s="318">
        <f>+'BL2-ELE-IND-R00'!M68</f>
        <v>2</v>
      </c>
      <c r="O277" s="318">
        <f>+'BL2-ELE-IND-R00'!N68</f>
        <v>0</v>
      </c>
      <c r="P277" s="20">
        <f t="shared" si="24"/>
        <v>4</v>
      </c>
      <c r="R277" s="43"/>
    </row>
    <row r="278" spans="1:18" s="8" customFormat="1" ht="24.95" customHeight="1" x14ac:dyDescent="0.25">
      <c r="A278" s="47"/>
      <c r="B278" s="325"/>
      <c r="C278" s="320"/>
      <c r="D278" s="321"/>
      <c r="E278" s="321"/>
      <c r="F278" s="373" t="s">
        <v>602</v>
      </c>
      <c r="G278" s="373"/>
      <c r="H278" s="373"/>
      <c r="I278" s="373"/>
      <c r="J278" s="373"/>
      <c r="K278" s="374"/>
      <c r="L278" s="324" t="str">
        <f>+'BL2-ELE-IND-R00'!K69</f>
        <v>UN</v>
      </c>
      <c r="M278" s="318">
        <f>+'BL2-ELE-IND-R00'!L69</f>
        <v>12</v>
      </c>
      <c r="N278" s="318">
        <f>+'BL2-ELE-IND-R00'!M69</f>
        <v>7</v>
      </c>
      <c r="O278" s="318">
        <f>+'BL2-ELE-IND-R00'!N69</f>
        <v>0</v>
      </c>
      <c r="P278" s="20">
        <f t="shared" si="24"/>
        <v>19</v>
      </c>
      <c r="R278" s="43"/>
    </row>
    <row r="279" spans="1:18" s="8" customFormat="1" ht="24.95" customHeight="1" x14ac:dyDescent="0.25">
      <c r="A279" s="46"/>
      <c r="B279" s="313"/>
      <c r="C279" s="314"/>
      <c r="D279" s="315"/>
      <c r="E279" s="315" t="s">
        <v>626</v>
      </c>
      <c r="F279" s="315"/>
      <c r="G279" s="315"/>
      <c r="H279" s="315"/>
      <c r="I279" s="315"/>
      <c r="J279" s="315"/>
      <c r="K279" s="316"/>
      <c r="L279" s="317"/>
      <c r="M279" s="318"/>
      <c r="N279" s="318"/>
      <c r="O279" s="318"/>
      <c r="P279" s="20">
        <f t="shared" si="24"/>
        <v>0</v>
      </c>
      <c r="R279" s="43"/>
    </row>
    <row r="280" spans="1:18" s="8" customFormat="1" ht="24.95" customHeight="1" x14ac:dyDescent="0.25">
      <c r="A280" s="47"/>
      <c r="B280" s="325"/>
      <c r="C280" s="320"/>
      <c r="D280" s="321"/>
      <c r="E280" s="321"/>
      <c r="F280" s="373" t="s">
        <v>409</v>
      </c>
      <c r="G280" s="373"/>
      <c r="H280" s="373"/>
      <c r="I280" s="373"/>
      <c r="J280" s="373"/>
      <c r="K280" s="374"/>
      <c r="L280" s="324" t="str">
        <f>'BL2-LUM-IND-R00'!K11</f>
        <v>UN</v>
      </c>
      <c r="M280" s="318">
        <f>'BL2-LUM-IND-R00'!L11</f>
        <v>0</v>
      </c>
      <c r="N280" s="318">
        <f>'BL2-LUM-IND-R00'!M11</f>
        <v>0</v>
      </c>
      <c r="O280" s="318">
        <f>'BL2-LUM-IND-R00'!N11</f>
        <v>0</v>
      </c>
      <c r="P280" s="20">
        <f t="shared" si="24"/>
        <v>0</v>
      </c>
      <c r="R280" s="43"/>
    </row>
    <row r="281" spans="1:18" s="8" customFormat="1" ht="24.95" customHeight="1" x14ac:dyDescent="0.25">
      <c r="A281" s="47"/>
      <c r="B281" s="325"/>
      <c r="C281" s="320"/>
      <c r="D281" s="321"/>
      <c r="E281" s="321"/>
      <c r="F281" s="373" t="s">
        <v>410</v>
      </c>
      <c r="G281" s="373"/>
      <c r="H281" s="373"/>
      <c r="I281" s="373"/>
      <c r="J281" s="373"/>
      <c r="K281" s="374"/>
      <c r="L281" s="324" t="str">
        <f>'BL2-LUM-IND-R00'!K12</f>
        <v>UN</v>
      </c>
      <c r="M281" s="318">
        <f>'BL2-LUM-IND-R00'!L12</f>
        <v>0</v>
      </c>
      <c r="N281" s="318">
        <f>'BL2-LUM-IND-R00'!M12</f>
        <v>0</v>
      </c>
      <c r="O281" s="318">
        <f>'BL2-LUM-IND-R00'!N12</f>
        <v>0</v>
      </c>
      <c r="P281" s="20">
        <f t="shared" si="24"/>
        <v>0</v>
      </c>
      <c r="R281" s="43"/>
    </row>
    <row r="282" spans="1:18" s="8" customFormat="1" ht="24.95" customHeight="1" x14ac:dyDescent="0.25">
      <c r="A282" s="47"/>
      <c r="B282" s="325"/>
      <c r="C282" s="320"/>
      <c r="D282" s="321"/>
      <c r="E282" s="321"/>
      <c r="F282" s="373" t="s">
        <v>411</v>
      </c>
      <c r="G282" s="373"/>
      <c r="H282" s="373"/>
      <c r="I282" s="373"/>
      <c r="J282" s="373"/>
      <c r="K282" s="374"/>
      <c r="L282" s="324" t="str">
        <f>'BL2-LUM-IND-R00'!K13</f>
        <v>UN</v>
      </c>
      <c r="M282" s="318">
        <f>'BL2-LUM-IND-R00'!L13</f>
        <v>11</v>
      </c>
      <c r="N282" s="318">
        <f>'BL2-LUM-IND-R00'!M13</f>
        <v>5</v>
      </c>
      <c r="O282" s="318">
        <f>'BL2-LUM-IND-R00'!N13</f>
        <v>0</v>
      </c>
      <c r="P282" s="20">
        <f t="shared" si="24"/>
        <v>16</v>
      </c>
      <c r="R282" s="43"/>
    </row>
    <row r="283" spans="1:18" s="8" customFormat="1" ht="39.950000000000003" customHeight="1" x14ac:dyDescent="0.25">
      <c r="A283" s="47"/>
      <c r="B283" s="325"/>
      <c r="C283" s="320"/>
      <c r="D283" s="321"/>
      <c r="E283" s="321"/>
      <c r="F283" s="373" t="s">
        <v>412</v>
      </c>
      <c r="G283" s="373"/>
      <c r="H283" s="373"/>
      <c r="I283" s="373"/>
      <c r="J283" s="373"/>
      <c r="K283" s="374"/>
      <c r="L283" s="324" t="str">
        <f>'BL2-LUM-IND-R00'!K14</f>
        <v>UN</v>
      </c>
      <c r="M283" s="318">
        <f>'BL2-LUM-IND-R00'!L14</f>
        <v>0</v>
      </c>
      <c r="N283" s="318">
        <f>'BL2-LUM-IND-R00'!M14</f>
        <v>0</v>
      </c>
      <c r="O283" s="318">
        <f>'BL2-LUM-IND-R00'!N14</f>
        <v>0</v>
      </c>
      <c r="P283" s="20">
        <f t="shared" si="24"/>
        <v>0</v>
      </c>
      <c r="R283" s="43"/>
    </row>
    <row r="284" spans="1:18" s="8" customFormat="1" ht="24.95" customHeight="1" x14ac:dyDescent="0.25">
      <c r="A284" s="47"/>
      <c r="B284" s="325"/>
      <c r="C284" s="320"/>
      <c r="D284" s="321"/>
      <c r="E284" s="321"/>
      <c r="F284" s="373" t="s">
        <v>416</v>
      </c>
      <c r="G284" s="373"/>
      <c r="H284" s="373"/>
      <c r="I284" s="373"/>
      <c r="J284" s="373"/>
      <c r="K284" s="374"/>
      <c r="L284" s="324" t="str">
        <f>'BL2-LUM-IND-R00'!K15</f>
        <v>UN</v>
      </c>
      <c r="M284" s="318">
        <f>'BL2-LUM-IND-R00'!L15</f>
        <v>0</v>
      </c>
      <c r="N284" s="318">
        <f>'BL2-LUM-IND-R00'!M15</f>
        <v>0</v>
      </c>
      <c r="O284" s="318">
        <f>'BL2-LUM-IND-R00'!N15</f>
        <v>0</v>
      </c>
      <c r="P284" s="20">
        <f t="shared" si="24"/>
        <v>0</v>
      </c>
      <c r="R284" s="43"/>
    </row>
    <row r="285" spans="1:18" s="8" customFormat="1" ht="24.95" customHeight="1" x14ac:dyDescent="0.25">
      <c r="A285" s="47"/>
      <c r="B285" s="325"/>
      <c r="C285" s="320"/>
      <c r="D285" s="321"/>
      <c r="E285" s="321"/>
      <c r="F285" s="373" t="s">
        <v>417</v>
      </c>
      <c r="G285" s="373"/>
      <c r="H285" s="373"/>
      <c r="I285" s="373"/>
      <c r="J285" s="373"/>
      <c r="K285" s="374"/>
      <c r="L285" s="324" t="str">
        <f>'BL2-LUM-IND-R00'!K16</f>
        <v>UN</v>
      </c>
      <c r="M285" s="318">
        <f>'BL2-LUM-IND-R00'!L16</f>
        <v>75</v>
      </c>
      <c r="N285" s="318">
        <f>'BL2-LUM-IND-R00'!M16</f>
        <v>46</v>
      </c>
      <c r="O285" s="318">
        <f>'BL2-LUM-IND-R00'!N16</f>
        <v>0</v>
      </c>
      <c r="P285" s="20">
        <f t="shared" si="24"/>
        <v>121</v>
      </c>
      <c r="R285" s="43"/>
    </row>
    <row r="286" spans="1:18" s="8" customFormat="1" ht="24.95" customHeight="1" x14ac:dyDescent="0.25">
      <c r="A286" s="47"/>
      <c r="B286" s="325"/>
      <c r="C286" s="320"/>
      <c r="D286" s="321"/>
      <c r="E286" s="321"/>
      <c r="F286" s="373" t="s">
        <v>625</v>
      </c>
      <c r="G286" s="373"/>
      <c r="H286" s="373"/>
      <c r="I286" s="373"/>
      <c r="J286" s="373"/>
      <c r="K286" s="374"/>
      <c r="L286" s="324" t="str">
        <f>'BL2-LUM-IND-R00'!K17</f>
        <v>UN</v>
      </c>
      <c r="M286" s="318">
        <f>'BL2-LUM-IND-R00'!L17</f>
        <v>75</v>
      </c>
      <c r="N286" s="318">
        <f>'BL2-LUM-IND-R00'!M17</f>
        <v>54</v>
      </c>
      <c r="O286" s="318">
        <f>'BL2-LUM-IND-R00'!N17</f>
        <v>0</v>
      </c>
      <c r="P286" s="20">
        <f t="shared" si="24"/>
        <v>129</v>
      </c>
      <c r="R286" s="43"/>
    </row>
    <row r="287" spans="1:18" s="8" customFormat="1" ht="39.950000000000003" customHeight="1" x14ac:dyDescent="0.25">
      <c r="A287" s="47"/>
      <c r="B287" s="325"/>
      <c r="C287" s="320"/>
      <c r="D287" s="321"/>
      <c r="E287" s="321"/>
      <c r="F287" s="373" t="s">
        <v>627</v>
      </c>
      <c r="G287" s="373"/>
      <c r="H287" s="373"/>
      <c r="I287" s="373"/>
      <c r="J287" s="373"/>
      <c r="K287" s="374"/>
      <c r="L287" s="324" t="str">
        <f>'BL2-LUM-IND-R00'!K18</f>
        <v>UN</v>
      </c>
      <c r="M287" s="318">
        <f>'BL2-LUM-IND-R00'!L18</f>
        <v>13</v>
      </c>
      <c r="N287" s="318">
        <f>'BL2-LUM-IND-R00'!M18</f>
        <v>10</v>
      </c>
      <c r="O287" s="318">
        <f>'BL2-LUM-IND-R00'!N18</f>
        <v>0</v>
      </c>
      <c r="P287" s="20">
        <f t="shared" ref="P287" si="25">SUM(M287:O287)</f>
        <v>23</v>
      </c>
      <c r="R287" s="43"/>
    </row>
    <row r="288" spans="1:18" s="8" customFormat="1" ht="24.95" customHeight="1" x14ac:dyDescent="0.25">
      <c r="A288" s="46"/>
      <c r="B288" s="313"/>
      <c r="C288" s="314"/>
      <c r="D288" s="315"/>
      <c r="E288" s="315" t="s">
        <v>469</v>
      </c>
      <c r="F288" s="322"/>
      <c r="G288" s="322"/>
      <c r="H288" s="322"/>
      <c r="I288" s="322"/>
      <c r="J288" s="322"/>
      <c r="K288" s="323"/>
      <c r="L288" s="324"/>
      <c r="M288" s="318"/>
      <c r="N288" s="318"/>
      <c r="O288" s="318"/>
      <c r="P288" s="20">
        <f t="shared" ref="P288:P323" si="26">SUM(M288:O288)</f>
        <v>0</v>
      </c>
      <c r="R288" s="43"/>
    </row>
    <row r="289" spans="1:18" s="8" customFormat="1" ht="24.95" customHeight="1" x14ac:dyDescent="0.25">
      <c r="A289" s="47"/>
      <c r="B289" s="325"/>
      <c r="C289" s="320"/>
      <c r="D289" s="321"/>
      <c r="E289" s="321"/>
      <c r="F289" s="373" t="s">
        <v>422</v>
      </c>
      <c r="G289" s="373"/>
      <c r="H289" s="373"/>
      <c r="I289" s="373"/>
      <c r="J289" s="373"/>
      <c r="K289" s="374"/>
      <c r="L289" s="324" t="s">
        <v>16</v>
      </c>
      <c r="M289" s="318">
        <f>'BL2-DADOS-IND-R00'!L11</f>
        <v>0</v>
      </c>
      <c r="N289" s="318">
        <f>'BL2-DADOS-IND-R00'!M11</f>
        <v>0</v>
      </c>
      <c r="O289" s="318"/>
      <c r="P289" s="20">
        <f t="shared" si="26"/>
        <v>0</v>
      </c>
      <c r="R289" s="43"/>
    </row>
    <row r="290" spans="1:18" s="8" customFormat="1" ht="24.95" customHeight="1" x14ac:dyDescent="0.25">
      <c r="A290" s="47"/>
      <c r="B290" s="325"/>
      <c r="C290" s="320"/>
      <c r="D290" s="321"/>
      <c r="E290" s="321"/>
      <c r="F290" s="373" t="s">
        <v>423</v>
      </c>
      <c r="G290" s="373"/>
      <c r="H290" s="373"/>
      <c r="I290" s="373"/>
      <c r="J290" s="373"/>
      <c r="K290" s="374"/>
      <c r="L290" s="324" t="s">
        <v>16</v>
      </c>
      <c r="M290" s="318">
        <f>'BL2-DADOS-IND-R00'!L12</f>
        <v>0</v>
      </c>
      <c r="N290" s="318">
        <f>'BL2-DADOS-IND-R00'!M12</f>
        <v>0</v>
      </c>
      <c r="O290" s="318"/>
      <c r="P290" s="20">
        <f t="shared" si="26"/>
        <v>0</v>
      </c>
      <c r="R290" s="43"/>
    </row>
    <row r="291" spans="1:18" s="8" customFormat="1" ht="24.95" customHeight="1" x14ac:dyDescent="0.25">
      <c r="A291" s="47"/>
      <c r="B291" s="325"/>
      <c r="C291" s="320"/>
      <c r="D291" s="321"/>
      <c r="E291" s="321"/>
      <c r="F291" s="373" t="s">
        <v>425</v>
      </c>
      <c r="G291" s="373"/>
      <c r="H291" s="373"/>
      <c r="I291" s="373"/>
      <c r="J291" s="373"/>
      <c r="K291" s="374"/>
      <c r="L291" s="324" t="s">
        <v>16</v>
      </c>
      <c r="M291" s="318">
        <f>'BL2-DADOS-IND-R00'!L13</f>
        <v>0</v>
      </c>
      <c r="N291" s="318">
        <f>'BL2-DADOS-IND-R00'!M13</f>
        <v>0</v>
      </c>
      <c r="O291" s="318"/>
      <c r="P291" s="20">
        <f t="shared" si="26"/>
        <v>0</v>
      </c>
      <c r="R291" s="43"/>
    </row>
    <row r="292" spans="1:18" s="8" customFormat="1" ht="24.95" customHeight="1" x14ac:dyDescent="0.25">
      <c r="A292" s="47"/>
      <c r="B292" s="325"/>
      <c r="C292" s="320"/>
      <c r="D292" s="321"/>
      <c r="E292" s="321"/>
      <c r="F292" s="373" t="s">
        <v>427</v>
      </c>
      <c r="G292" s="373"/>
      <c r="H292" s="373"/>
      <c r="I292" s="373"/>
      <c r="J292" s="373"/>
      <c r="K292" s="374"/>
      <c r="L292" s="324" t="s">
        <v>11</v>
      </c>
      <c r="M292" s="318">
        <f>'BL2-DADOS-IND-R00'!L14</f>
        <v>0</v>
      </c>
      <c r="N292" s="318">
        <f>'BL2-DADOS-IND-R00'!M14</f>
        <v>0</v>
      </c>
      <c r="O292" s="318"/>
      <c r="P292" s="20">
        <f t="shared" si="26"/>
        <v>0</v>
      </c>
      <c r="R292" s="43"/>
    </row>
    <row r="293" spans="1:18" s="8" customFormat="1" ht="24.95" customHeight="1" x14ac:dyDescent="0.25">
      <c r="A293" s="47"/>
      <c r="B293" s="325"/>
      <c r="C293" s="320"/>
      <c r="D293" s="321"/>
      <c r="E293" s="321"/>
      <c r="F293" s="373" t="s">
        <v>429</v>
      </c>
      <c r="G293" s="373"/>
      <c r="H293" s="373"/>
      <c r="I293" s="373"/>
      <c r="J293" s="373"/>
      <c r="K293" s="374"/>
      <c r="L293" s="324" t="s">
        <v>11</v>
      </c>
      <c r="M293" s="318">
        <f>'BL2-DADOS-IND-R00'!L15</f>
        <v>0</v>
      </c>
      <c r="N293" s="318">
        <f>'BL2-DADOS-IND-R00'!M15</f>
        <v>0</v>
      </c>
      <c r="O293" s="318"/>
      <c r="P293" s="20">
        <f t="shared" si="26"/>
        <v>0</v>
      </c>
      <c r="R293" s="43"/>
    </row>
    <row r="294" spans="1:18" s="8" customFormat="1" ht="39.950000000000003" customHeight="1" x14ac:dyDescent="0.25">
      <c r="A294" s="47"/>
      <c r="B294" s="325"/>
      <c r="C294" s="320"/>
      <c r="D294" s="321"/>
      <c r="E294" s="321"/>
      <c r="F294" s="373" t="s">
        <v>430</v>
      </c>
      <c r="G294" s="373"/>
      <c r="H294" s="373"/>
      <c r="I294" s="373"/>
      <c r="J294" s="373"/>
      <c r="K294" s="374"/>
      <c r="L294" s="324" t="s">
        <v>16</v>
      </c>
      <c r="M294" s="318">
        <f>'BL2-DADOS-IND-R00'!L16</f>
        <v>34.64</v>
      </c>
      <c r="N294" s="318">
        <f>'BL2-DADOS-IND-R00'!M16</f>
        <v>21.87</v>
      </c>
      <c r="O294" s="318"/>
      <c r="P294" s="20">
        <f t="shared" si="26"/>
        <v>56.510000000000005</v>
      </c>
      <c r="R294" s="43"/>
    </row>
    <row r="295" spans="1:18" s="8" customFormat="1" ht="24.95" customHeight="1" x14ac:dyDescent="0.25">
      <c r="A295" s="47"/>
      <c r="B295" s="325"/>
      <c r="C295" s="320"/>
      <c r="D295" s="321"/>
      <c r="E295" s="321"/>
      <c r="F295" s="373" t="s">
        <v>431</v>
      </c>
      <c r="G295" s="373"/>
      <c r="H295" s="373"/>
      <c r="I295" s="373"/>
      <c r="J295" s="373"/>
      <c r="K295" s="374"/>
      <c r="L295" s="324" t="s">
        <v>16</v>
      </c>
      <c r="M295" s="318">
        <f>'BL2-DADOS-IND-R00'!L17</f>
        <v>0</v>
      </c>
      <c r="N295" s="318">
        <f>'BL2-DADOS-IND-R00'!M17</f>
        <v>0</v>
      </c>
      <c r="O295" s="318"/>
      <c r="P295" s="20">
        <f t="shared" si="26"/>
        <v>0</v>
      </c>
      <c r="R295" s="43"/>
    </row>
    <row r="296" spans="1:18" s="8" customFormat="1" ht="24.95" customHeight="1" x14ac:dyDescent="0.25">
      <c r="A296" s="47"/>
      <c r="B296" s="325"/>
      <c r="C296" s="320"/>
      <c r="D296" s="321"/>
      <c r="E296" s="321"/>
      <c r="F296" s="373" t="s">
        <v>432</v>
      </c>
      <c r="G296" s="373"/>
      <c r="H296" s="373"/>
      <c r="I296" s="373"/>
      <c r="J296" s="373"/>
      <c r="K296" s="374"/>
      <c r="L296" s="324" t="s">
        <v>16</v>
      </c>
      <c r="M296" s="318">
        <f>'BL2-DADOS-IND-R00'!L18</f>
        <v>0</v>
      </c>
      <c r="N296" s="318">
        <f>'BL2-DADOS-IND-R00'!M18</f>
        <v>0</v>
      </c>
      <c r="O296" s="318"/>
      <c r="P296" s="20">
        <f t="shared" si="26"/>
        <v>0</v>
      </c>
      <c r="R296" s="43"/>
    </row>
    <row r="297" spans="1:18" s="8" customFormat="1" ht="24.95" customHeight="1" x14ac:dyDescent="0.25">
      <c r="A297" s="47"/>
      <c r="B297" s="325"/>
      <c r="C297" s="320"/>
      <c r="D297" s="321"/>
      <c r="E297" s="321"/>
      <c r="F297" s="373" t="s">
        <v>434</v>
      </c>
      <c r="G297" s="373"/>
      <c r="H297" s="373"/>
      <c r="I297" s="373"/>
      <c r="J297" s="373"/>
      <c r="K297" s="374"/>
      <c r="L297" s="324" t="s">
        <v>16</v>
      </c>
      <c r="M297" s="318">
        <f>'BL2-DADOS-IND-R00'!L19</f>
        <v>0.5</v>
      </c>
      <c r="N297" s="318">
        <f>'BL2-DADOS-IND-R00'!M19</f>
        <v>0</v>
      </c>
      <c r="O297" s="318"/>
      <c r="P297" s="20">
        <f t="shared" si="26"/>
        <v>0.5</v>
      </c>
      <c r="R297" s="43"/>
    </row>
    <row r="298" spans="1:18" s="8" customFormat="1" ht="24.95" customHeight="1" x14ac:dyDescent="0.25">
      <c r="A298" s="47"/>
      <c r="B298" s="325"/>
      <c r="C298" s="320"/>
      <c r="D298" s="321"/>
      <c r="E298" s="321"/>
      <c r="F298" s="373" t="s">
        <v>435</v>
      </c>
      <c r="G298" s="373"/>
      <c r="H298" s="373"/>
      <c r="I298" s="373"/>
      <c r="J298" s="373"/>
      <c r="K298" s="374"/>
      <c r="L298" s="324" t="s">
        <v>16</v>
      </c>
      <c r="M298" s="318">
        <f>'BL2-DADOS-IND-R00'!L20</f>
        <v>55.84</v>
      </c>
      <c r="N298" s="318">
        <f>'BL2-DADOS-IND-R00'!M20</f>
        <v>45.07</v>
      </c>
      <c r="O298" s="318"/>
      <c r="P298" s="20">
        <f t="shared" si="26"/>
        <v>100.91</v>
      </c>
      <c r="R298" s="43"/>
    </row>
    <row r="299" spans="1:18" s="8" customFormat="1" ht="24.95" customHeight="1" x14ac:dyDescent="0.25">
      <c r="A299" s="47"/>
      <c r="B299" s="325"/>
      <c r="C299" s="320"/>
      <c r="D299" s="321"/>
      <c r="E299" s="321"/>
      <c r="F299" s="373" t="s">
        <v>436</v>
      </c>
      <c r="G299" s="373"/>
      <c r="H299" s="373"/>
      <c r="I299" s="373"/>
      <c r="J299" s="373"/>
      <c r="K299" s="374"/>
      <c r="L299" s="324" t="s">
        <v>11</v>
      </c>
      <c r="M299" s="318">
        <f>'BL2-DADOS-IND-R00'!L21</f>
        <v>0</v>
      </c>
      <c r="N299" s="318">
        <f>'BL2-DADOS-IND-R00'!M21</f>
        <v>0</v>
      </c>
      <c r="O299" s="318"/>
      <c r="P299" s="20">
        <f t="shared" si="26"/>
        <v>0</v>
      </c>
      <c r="R299" s="43"/>
    </row>
    <row r="300" spans="1:18" s="8" customFormat="1" ht="24.95" customHeight="1" x14ac:dyDescent="0.25">
      <c r="A300" s="47"/>
      <c r="B300" s="325"/>
      <c r="C300" s="320"/>
      <c r="D300" s="321"/>
      <c r="E300" s="321"/>
      <c r="F300" s="373" t="s">
        <v>437</v>
      </c>
      <c r="G300" s="373"/>
      <c r="H300" s="373"/>
      <c r="I300" s="373"/>
      <c r="J300" s="373"/>
      <c r="K300" s="374"/>
      <c r="L300" s="324" t="s">
        <v>11</v>
      </c>
      <c r="M300" s="318">
        <f>'BL2-DADOS-IND-R00'!L22</f>
        <v>19</v>
      </c>
      <c r="N300" s="318">
        <f>'BL2-DADOS-IND-R00'!M22</f>
        <v>23</v>
      </c>
      <c r="O300" s="318"/>
      <c r="P300" s="20">
        <f t="shared" si="26"/>
        <v>42</v>
      </c>
      <c r="R300" s="43"/>
    </row>
    <row r="301" spans="1:18" s="8" customFormat="1" ht="24.95" customHeight="1" x14ac:dyDescent="0.25">
      <c r="A301" s="47"/>
      <c r="B301" s="325"/>
      <c r="C301" s="320"/>
      <c r="D301" s="321"/>
      <c r="E301" s="321"/>
      <c r="F301" s="373" t="s">
        <v>438</v>
      </c>
      <c r="G301" s="373"/>
      <c r="H301" s="373"/>
      <c r="I301" s="373"/>
      <c r="J301" s="373"/>
      <c r="K301" s="374"/>
      <c r="L301" s="324" t="s">
        <v>11</v>
      </c>
      <c r="M301" s="318">
        <f>'BL2-DADOS-IND-R00'!L23</f>
        <v>8</v>
      </c>
      <c r="N301" s="318">
        <f>'BL2-DADOS-IND-R00'!M23</f>
        <v>8</v>
      </c>
      <c r="O301" s="318"/>
      <c r="P301" s="20">
        <f t="shared" si="26"/>
        <v>16</v>
      </c>
      <c r="R301" s="43"/>
    </row>
    <row r="302" spans="1:18" s="8" customFormat="1" ht="24.95" customHeight="1" x14ac:dyDescent="0.25">
      <c r="A302" s="47"/>
      <c r="B302" s="325"/>
      <c r="C302" s="320"/>
      <c r="D302" s="321"/>
      <c r="E302" s="321"/>
      <c r="F302" s="373" t="s">
        <v>439</v>
      </c>
      <c r="G302" s="373"/>
      <c r="H302" s="373"/>
      <c r="I302" s="373"/>
      <c r="J302" s="373"/>
      <c r="K302" s="374"/>
      <c r="L302" s="324" t="s">
        <v>11</v>
      </c>
      <c r="M302" s="318">
        <f>'BL2-DADOS-IND-R00'!L24</f>
        <v>6</v>
      </c>
      <c r="N302" s="318">
        <f>'BL2-DADOS-IND-R00'!M24</f>
        <v>4</v>
      </c>
      <c r="O302" s="318"/>
      <c r="P302" s="20">
        <f t="shared" si="26"/>
        <v>10</v>
      </c>
      <c r="R302" s="43"/>
    </row>
    <row r="303" spans="1:18" s="8" customFormat="1" ht="24.95" customHeight="1" x14ac:dyDescent="0.25">
      <c r="A303" s="47"/>
      <c r="B303" s="325"/>
      <c r="C303" s="320"/>
      <c r="D303" s="321"/>
      <c r="E303" s="321"/>
      <c r="F303" s="373" t="s">
        <v>440</v>
      </c>
      <c r="G303" s="373"/>
      <c r="H303" s="373"/>
      <c r="I303" s="373"/>
      <c r="J303" s="373"/>
      <c r="K303" s="374"/>
      <c r="L303" s="324" t="s">
        <v>11</v>
      </c>
      <c r="M303" s="318">
        <f>'BL2-DADOS-IND-R00'!L25</f>
        <v>0</v>
      </c>
      <c r="N303" s="318">
        <f>'BL2-DADOS-IND-R00'!M25</f>
        <v>0</v>
      </c>
      <c r="O303" s="318"/>
      <c r="P303" s="20">
        <f t="shared" ref="P303:P316" si="27">SUM(M303:O303)</f>
        <v>0</v>
      </c>
      <c r="R303" s="43"/>
    </row>
    <row r="304" spans="1:18" s="8" customFormat="1" ht="24.95" customHeight="1" x14ac:dyDescent="0.25">
      <c r="A304" s="47"/>
      <c r="B304" s="325"/>
      <c r="C304" s="320"/>
      <c r="D304" s="321"/>
      <c r="E304" s="321"/>
      <c r="F304" s="373" t="s">
        <v>441</v>
      </c>
      <c r="G304" s="373"/>
      <c r="H304" s="373"/>
      <c r="I304" s="373"/>
      <c r="J304" s="373"/>
      <c r="K304" s="374"/>
      <c r="L304" s="324" t="s">
        <v>11</v>
      </c>
      <c r="M304" s="318">
        <f>'BL2-DADOS-IND-R00'!L26</f>
        <v>6</v>
      </c>
      <c r="N304" s="318">
        <f>'BL2-DADOS-IND-R00'!M26</f>
        <v>4</v>
      </c>
      <c r="O304" s="318"/>
      <c r="P304" s="20">
        <f t="shared" si="27"/>
        <v>10</v>
      </c>
      <c r="R304" s="43"/>
    </row>
    <row r="305" spans="1:18" s="8" customFormat="1" ht="24.95" customHeight="1" x14ac:dyDescent="0.25">
      <c r="A305" s="47"/>
      <c r="B305" s="325"/>
      <c r="C305" s="320"/>
      <c r="D305" s="321"/>
      <c r="E305" s="321"/>
      <c r="F305" s="373" t="s">
        <v>442</v>
      </c>
      <c r="G305" s="373"/>
      <c r="H305" s="373"/>
      <c r="I305" s="373"/>
      <c r="J305" s="373"/>
      <c r="K305" s="374"/>
      <c r="L305" s="324" t="s">
        <v>11</v>
      </c>
      <c r="M305" s="318">
        <f>'BL2-DADOS-IND-R00'!L27</f>
        <v>0</v>
      </c>
      <c r="N305" s="318">
        <f>'BL2-DADOS-IND-R00'!M27</f>
        <v>0</v>
      </c>
      <c r="O305" s="318"/>
      <c r="P305" s="20">
        <f t="shared" si="27"/>
        <v>0</v>
      </c>
      <c r="R305" s="43"/>
    </row>
    <row r="306" spans="1:18" s="8" customFormat="1" ht="24.95" customHeight="1" x14ac:dyDescent="0.25">
      <c r="A306" s="47"/>
      <c r="B306" s="325"/>
      <c r="C306" s="320"/>
      <c r="D306" s="321"/>
      <c r="E306" s="321"/>
      <c r="F306" s="373" t="s">
        <v>443</v>
      </c>
      <c r="G306" s="373"/>
      <c r="H306" s="373"/>
      <c r="I306" s="373"/>
      <c r="J306" s="373"/>
      <c r="K306" s="374"/>
      <c r="L306" s="324" t="s">
        <v>11</v>
      </c>
      <c r="M306" s="318">
        <f>'BL2-DADOS-IND-R00'!L28</f>
        <v>0</v>
      </c>
      <c r="N306" s="318">
        <f>'BL2-DADOS-IND-R00'!M28</f>
        <v>0</v>
      </c>
      <c r="O306" s="318"/>
      <c r="P306" s="20">
        <f t="shared" si="27"/>
        <v>0</v>
      </c>
      <c r="R306" s="43"/>
    </row>
    <row r="307" spans="1:18" s="8" customFormat="1" ht="24.95" customHeight="1" x14ac:dyDescent="0.25">
      <c r="A307" s="47"/>
      <c r="B307" s="325"/>
      <c r="C307" s="320"/>
      <c r="D307" s="321"/>
      <c r="E307" s="321"/>
      <c r="F307" s="373" t="s">
        <v>444</v>
      </c>
      <c r="G307" s="373"/>
      <c r="H307" s="373"/>
      <c r="I307" s="373"/>
      <c r="J307" s="373"/>
      <c r="K307" s="374"/>
      <c r="L307" s="324" t="s">
        <v>11</v>
      </c>
      <c r="M307" s="318">
        <f>'BL2-DADOS-IND-R00'!L29</f>
        <v>0</v>
      </c>
      <c r="N307" s="318">
        <f>'BL2-DADOS-IND-R00'!M29</f>
        <v>0</v>
      </c>
      <c r="O307" s="318"/>
      <c r="P307" s="20">
        <f t="shared" si="27"/>
        <v>0</v>
      </c>
      <c r="R307" s="43"/>
    </row>
    <row r="308" spans="1:18" s="8" customFormat="1" ht="24.95" customHeight="1" x14ac:dyDescent="0.25">
      <c r="A308" s="47"/>
      <c r="B308" s="325"/>
      <c r="C308" s="320"/>
      <c r="D308" s="321"/>
      <c r="E308" s="321"/>
      <c r="F308" s="373" t="s">
        <v>445</v>
      </c>
      <c r="G308" s="373"/>
      <c r="H308" s="373"/>
      <c r="I308" s="373"/>
      <c r="J308" s="373"/>
      <c r="K308" s="374"/>
      <c r="L308" s="324" t="s">
        <v>11</v>
      </c>
      <c r="M308" s="318">
        <f>'BL2-DADOS-IND-R00'!L30</f>
        <v>2</v>
      </c>
      <c r="N308" s="318">
        <f>'BL2-DADOS-IND-R00'!M30</f>
        <v>2</v>
      </c>
      <c r="O308" s="318"/>
      <c r="P308" s="20">
        <f t="shared" si="27"/>
        <v>4</v>
      </c>
      <c r="R308" s="43"/>
    </row>
    <row r="309" spans="1:18" s="8" customFormat="1" ht="24.95" customHeight="1" x14ac:dyDescent="0.25">
      <c r="A309" s="47"/>
      <c r="B309" s="325"/>
      <c r="C309" s="320"/>
      <c r="D309" s="321"/>
      <c r="E309" s="321"/>
      <c r="F309" s="373" t="s">
        <v>446</v>
      </c>
      <c r="G309" s="373"/>
      <c r="H309" s="373"/>
      <c r="I309" s="373"/>
      <c r="J309" s="373"/>
      <c r="K309" s="374"/>
      <c r="L309" s="324" t="s">
        <v>11</v>
      </c>
      <c r="M309" s="318">
        <f>'BL2-DADOS-IND-R00'!L31</f>
        <v>4</v>
      </c>
      <c r="N309" s="318">
        <f>'BL2-DADOS-IND-R00'!M31</f>
        <v>5</v>
      </c>
      <c r="O309" s="318"/>
      <c r="P309" s="20">
        <f t="shared" si="27"/>
        <v>9</v>
      </c>
      <c r="R309" s="43"/>
    </row>
    <row r="310" spans="1:18" s="8" customFormat="1" ht="24.95" customHeight="1" x14ac:dyDescent="0.25">
      <c r="A310" s="47"/>
      <c r="B310" s="325"/>
      <c r="C310" s="320"/>
      <c r="D310" s="321"/>
      <c r="E310" s="321"/>
      <c r="F310" s="373" t="s">
        <v>447</v>
      </c>
      <c r="G310" s="373"/>
      <c r="H310" s="373"/>
      <c r="I310" s="373"/>
      <c r="J310" s="373"/>
      <c r="K310" s="374"/>
      <c r="L310" s="324" t="s">
        <v>11</v>
      </c>
      <c r="M310" s="318">
        <f>'BL2-DADOS-IND-R00'!L32</f>
        <v>0</v>
      </c>
      <c r="N310" s="318">
        <f>'BL2-DADOS-IND-R00'!M32</f>
        <v>0</v>
      </c>
      <c r="O310" s="318"/>
      <c r="P310" s="20">
        <f t="shared" si="27"/>
        <v>0</v>
      </c>
      <c r="R310" s="43"/>
    </row>
    <row r="311" spans="1:18" s="8" customFormat="1" ht="24.95" customHeight="1" x14ac:dyDescent="0.25">
      <c r="A311" s="47"/>
      <c r="B311" s="325"/>
      <c r="C311" s="320"/>
      <c r="D311" s="321"/>
      <c r="E311" s="321"/>
      <c r="F311" s="373" t="s">
        <v>448</v>
      </c>
      <c r="G311" s="373"/>
      <c r="H311" s="373"/>
      <c r="I311" s="373"/>
      <c r="J311" s="373"/>
      <c r="K311" s="374"/>
      <c r="L311" s="324" t="s">
        <v>11</v>
      </c>
      <c r="M311" s="318">
        <f>'BL2-DADOS-IND-R00'!L33</f>
        <v>1</v>
      </c>
      <c r="N311" s="318">
        <f>'BL2-DADOS-IND-R00'!M33</f>
        <v>1</v>
      </c>
      <c r="O311" s="318"/>
      <c r="P311" s="20">
        <f t="shared" si="27"/>
        <v>2</v>
      </c>
      <c r="R311" s="43"/>
    </row>
    <row r="312" spans="1:18" s="8" customFormat="1" ht="24.95" customHeight="1" x14ac:dyDescent="0.25">
      <c r="A312" s="47"/>
      <c r="B312" s="325"/>
      <c r="C312" s="320"/>
      <c r="D312" s="321"/>
      <c r="E312" s="321"/>
      <c r="F312" s="373" t="s">
        <v>449</v>
      </c>
      <c r="G312" s="373"/>
      <c r="H312" s="373"/>
      <c r="I312" s="373"/>
      <c r="J312" s="373"/>
      <c r="K312" s="374"/>
      <c r="L312" s="324" t="s">
        <v>11</v>
      </c>
      <c r="M312" s="318">
        <f>'BL2-DADOS-IND-R00'!L34</f>
        <v>1</v>
      </c>
      <c r="N312" s="318">
        <f>'BL2-DADOS-IND-R00'!M34</f>
        <v>1</v>
      </c>
      <c r="O312" s="318"/>
      <c r="P312" s="20">
        <f t="shared" si="27"/>
        <v>2</v>
      </c>
      <c r="R312" s="43"/>
    </row>
    <row r="313" spans="1:18" s="8" customFormat="1" ht="24.95" customHeight="1" x14ac:dyDescent="0.25">
      <c r="A313" s="47"/>
      <c r="B313" s="325"/>
      <c r="C313" s="320"/>
      <c r="D313" s="321"/>
      <c r="E313" s="321"/>
      <c r="F313" s="373" t="s">
        <v>451</v>
      </c>
      <c r="G313" s="373"/>
      <c r="H313" s="373"/>
      <c r="I313" s="373"/>
      <c r="J313" s="373"/>
      <c r="K313" s="374"/>
      <c r="L313" s="324" t="s">
        <v>11</v>
      </c>
      <c r="M313" s="318">
        <f>'BL2-DADOS-IND-R00'!L35</f>
        <v>1</v>
      </c>
      <c r="N313" s="318">
        <f>'BL2-DADOS-IND-R00'!M35</f>
        <v>0</v>
      </c>
      <c r="O313" s="318"/>
      <c r="P313" s="20">
        <f t="shared" si="27"/>
        <v>1</v>
      </c>
      <c r="R313" s="43"/>
    </row>
    <row r="314" spans="1:18" s="8" customFormat="1" ht="24.95" customHeight="1" x14ac:dyDescent="0.25">
      <c r="A314" s="47"/>
      <c r="B314" s="325"/>
      <c r="C314" s="320"/>
      <c r="D314" s="321"/>
      <c r="E314" s="321"/>
      <c r="F314" s="373" t="s">
        <v>453</v>
      </c>
      <c r="G314" s="373"/>
      <c r="H314" s="373"/>
      <c r="I314" s="373"/>
      <c r="J314" s="373"/>
      <c r="K314" s="374"/>
      <c r="L314" s="324" t="s">
        <v>11</v>
      </c>
      <c r="M314" s="318">
        <f>'BL2-DADOS-IND-R00'!L36</f>
        <v>1</v>
      </c>
      <c r="N314" s="318">
        <f>'BL2-DADOS-IND-R00'!M36</f>
        <v>0</v>
      </c>
      <c r="O314" s="318"/>
      <c r="P314" s="20">
        <f t="shared" si="27"/>
        <v>1</v>
      </c>
      <c r="R314" s="43"/>
    </row>
    <row r="315" spans="1:18" s="8" customFormat="1" ht="24.95" customHeight="1" x14ac:dyDescent="0.25">
      <c r="A315" s="47"/>
      <c r="B315" s="325"/>
      <c r="C315" s="320"/>
      <c r="D315" s="321"/>
      <c r="E315" s="321"/>
      <c r="F315" s="373" t="s">
        <v>455</v>
      </c>
      <c r="G315" s="373"/>
      <c r="H315" s="373"/>
      <c r="I315" s="373"/>
      <c r="J315" s="373"/>
      <c r="K315" s="374"/>
      <c r="L315" s="324" t="s">
        <v>11</v>
      </c>
      <c r="M315" s="318">
        <f>'BL2-DADOS-IND-R00'!L37</f>
        <v>1</v>
      </c>
      <c r="N315" s="318">
        <f>'BL2-DADOS-IND-R00'!M37</f>
        <v>0</v>
      </c>
      <c r="O315" s="318"/>
      <c r="P315" s="20">
        <f t="shared" si="27"/>
        <v>1</v>
      </c>
      <c r="R315" s="43"/>
    </row>
    <row r="316" spans="1:18" s="8" customFormat="1" ht="24.95" customHeight="1" x14ac:dyDescent="0.25">
      <c r="A316" s="47"/>
      <c r="B316" s="325"/>
      <c r="C316" s="320"/>
      <c r="D316" s="321"/>
      <c r="E316" s="321"/>
      <c r="F316" s="373" t="s">
        <v>456</v>
      </c>
      <c r="G316" s="373"/>
      <c r="H316" s="373"/>
      <c r="I316" s="373"/>
      <c r="J316" s="373"/>
      <c r="K316" s="374"/>
      <c r="L316" s="324" t="s">
        <v>11</v>
      </c>
      <c r="M316" s="318">
        <f>'BL2-DADOS-IND-R00'!L38</f>
        <v>0</v>
      </c>
      <c r="N316" s="318">
        <f>'BL2-DADOS-IND-R00'!M38</f>
        <v>0</v>
      </c>
      <c r="O316" s="318"/>
      <c r="P316" s="20">
        <f t="shared" si="27"/>
        <v>0</v>
      </c>
      <c r="R316" s="43"/>
    </row>
    <row r="317" spans="1:18" s="8" customFormat="1" ht="24.95" customHeight="1" x14ac:dyDescent="0.25">
      <c r="A317" s="47"/>
      <c r="B317" s="325"/>
      <c r="C317" s="320"/>
      <c r="D317" s="321"/>
      <c r="E317" s="321"/>
      <c r="F317" s="373" t="s">
        <v>457</v>
      </c>
      <c r="G317" s="373"/>
      <c r="H317" s="373"/>
      <c r="I317" s="373"/>
      <c r="J317" s="373"/>
      <c r="K317" s="374"/>
      <c r="L317" s="324" t="s">
        <v>11</v>
      </c>
      <c r="M317" s="318">
        <f>'BL2-DADOS-IND-R00'!L39</f>
        <v>0</v>
      </c>
      <c r="N317" s="318">
        <f>'BL2-DADOS-IND-R00'!M39</f>
        <v>0</v>
      </c>
      <c r="O317" s="318"/>
      <c r="P317" s="20">
        <f t="shared" si="26"/>
        <v>0</v>
      </c>
      <c r="R317" s="43"/>
    </row>
    <row r="318" spans="1:18" s="8" customFormat="1" ht="24.95" customHeight="1" x14ac:dyDescent="0.25">
      <c r="A318" s="47"/>
      <c r="B318" s="325"/>
      <c r="C318" s="320"/>
      <c r="D318" s="321"/>
      <c r="E318" s="321"/>
      <c r="F318" s="373" t="s">
        <v>458</v>
      </c>
      <c r="G318" s="373"/>
      <c r="H318" s="373"/>
      <c r="I318" s="373"/>
      <c r="J318" s="373"/>
      <c r="K318" s="374"/>
      <c r="L318" s="324" t="s">
        <v>16</v>
      </c>
      <c r="M318" s="318">
        <f>'BL2-DADOS-IND-R00'!L40</f>
        <v>3</v>
      </c>
      <c r="N318" s="318">
        <f>'BL2-DADOS-IND-R00'!M40</f>
        <v>0</v>
      </c>
      <c r="O318" s="318"/>
      <c r="P318" s="20">
        <f t="shared" si="26"/>
        <v>3</v>
      </c>
      <c r="R318" s="43"/>
    </row>
    <row r="319" spans="1:18" s="8" customFormat="1" ht="24.95" customHeight="1" x14ac:dyDescent="0.25">
      <c r="A319" s="47"/>
      <c r="B319" s="325"/>
      <c r="C319" s="320"/>
      <c r="D319" s="321"/>
      <c r="E319" s="321"/>
      <c r="F319" s="373" t="s">
        <v>460</v>
      </c>
      <c r="G319" s="373"/>
      <c r="H319" s="373"/>
      <c r="I319" s="373"/>
      <c r="J319" s="373"/>
      <c r="K319" s="374"/>
      <c r="L319" s="324" t="s">
        <v>16</v>
      </c>
      <c r="M319" s="318">
        <f>'BL2-DADOS-IND-R00'!L41</f>
        <v>131.01999999999998</v>
      </c>
      <c r="N319" s="318">
        <f>'BL2-DADOS-IND-R00'!M41</f>
        <v>188.74</v>
      </c>
      <c r="O319" s="318"/>
      <c r="P319" s="20">
        <f t="shared" si="26"/>
        <v>319.76</v>
      </c>
      <c r="R319" s="43"/>
    </row>
    <row r="320" spans="1:18" s="8" customFormat="1" ht="24.95" customHeight="1" x14ac:dyDescent="0.25">
      <c r="A320" s="47"/>
      <c r="B320" s="325"/>
      <c r="C320" s="320"/>
      <c r="D320" s="321"/>
      <c r="E320" s="321"/>
      <c r="F320" s="373" t="s">
        <v>461</v>
      </c>
      <c r="G320" s="373"/>
      <c r="H320" s="373"/>
      <c r="I320" s="373"/>
      <c r="J320" s="373"/>
      <c r="K320" s="374"/>
      <c r="L320" s="324" t="s">
        <v>11</v>
      </c>
      <c r="M320" s="318">
        <f>'BL2-DADOS-IND-R00'!L42</f>
        <v>1</v>
      </c>
      <c r="N320" s="318">
        <f>'BL2-DADOS-IND-R00'!M42</f>
        <v>0</v>
      </c>
      <c r="O320" s="318"/>
      <c r="P320" s="20">
        <f t="shared" si="26"/>
        <v>1</v>
      </c>
      <c r="R320" s="43"/>
    </row>
    <row r="321" spans="1:18" s="8" customFormat="1" ht="24.95" customHeight="1" x14ac:dyDescent="0.25">
      <c r="A321" s="47"/>
      <c r="B321" s="325"/>
      <c r="C321" s="320"/>
      <c r="D321" s="321"/>
      <c r="E321" s="321"/>
      <c r="F321" s="373" t="s">
        <v>462</v>
      </c>
      <c r="G321" s="373"/>
      <c r="H321" s="373"/>
      <c r="I321" s="373"/>
      <c r="J321" s="373"/>
      <c r="K321" s="374"/>
      <c r="L321" s="324" t="s">
        <v>11</v>
      </c>
      <c r="M321" s="318">
        <f>'BL2-DADOS-IND-R00'!L43</f>
        <v>1</v>
      </c>
      <c r="N321" s="318">
        <f>'BL2-DADOS-IND-R00'!M43</f>
        <v>0</v>
      </c>
      <c r="O321" s="318"/>
      <c r="P321" s="20">
        <f t="shared" si="26"/>
        <v>1</v>
      </c>
      <c r="R321" s="43"/>
    </row>
    <row r="322" spans="1:18" s="8" customFormat="1" ht="24.95" customHeight="1" x14ac:dyDescent="0.25">
      <c r="A322" s="47"/>
      <c r="B322" s="325"/>
      <c r="C322" s="320"/>
      <c r="D322" s="321"/>
      <c r="E322" s="321"/>
      <c r="F322" s="373" t="s">
        <v>463</v>
      </c>
      <c r="G322" s="373"/>
      <c r="H322" s="373"/>
      <c r="I322" s="373"/>
      <c r="J322" s="373"/>
      <c r="K322" s="374"/>
      <c r="L322" s="324" t="s">
        <v>11</v>
      </c>
      <c r="M322" s="318">
        <f>'BL2-DADOS-IND-R00'!L44</f>
        <v>1</v>
      </c>
      <c r="N322" s="318">
        <f>'BL2-DADOS-IND-R00'!M44</f>
        <v>0</v>
      </c>
      <c r="O322" s="318"/>
      <c r="P322" s="20">
        <f t="shared" si="26"/>
        <v>1</v>
      </c>
      <c r="R322" s="43"/>
    </row>
    <row r="323" spans="1:18" s="8" customFormat="1" ht="24.95" customHeight="1" x14ac:dyDescent="0.25">
      <c r="A323" s="47"/>
      <c r="B323" s="325"/>
      <c r="C323" s="320"/>
      <c r="D323" s="321"/>
      <c r="E323" s="321"/>
      <c r="F323" s="377" t="s">
        <v>464</v>
      </c>
      <c r="G323" s="377"/>
      <c r="H323" s="377"/>
      <c r="I323" s="377"/>
      <c r="J323" s="377"/>
      <c r="K323" s="378"/>
      <c r="L323" s="327" t="s">
        <v>11</v>
      </c>
      <c r="M323" s="328">
        <f>'BL2-DADOS-IND-R00'!L45</f>
        <v>6</v>
      </c>
      <c r="N323" s="328">
        <f>'BL2-DADOS-IND-R00'!M45</f>
        <v>5</v>
      </c>
      <c r="O323" s="328"/>
      <c r="P323" s="20">
        <f t="shared" si="26"/>
        <v>11</v>
      </c>
      <c r="R323" s="43"/>
    </row>
    <row r="324" spans="1:18" s="8" customFormat="1" ht="24.95" customHeight="1" x14ac:dyDescent="0.25">
      <c r="A324" s="47"/>
      <c r="B324" s="325"/>
      <c r="C324" s="320"/>
      <c r="D324" s="321"/>
      <c r="E324" s="321"/>
      <c r="F324" s="377" t="s">
        <v>465</v>
      </c>
      <c r="G324" s="377"/>
      <c r="H324" s="377"/>
      <c r="I324" s="377"/>
      <c r="J324" s="377"/>
      <c r="K324" s="378"/>
      <c r="L324" s="327" t="s">
        <v>11</v>
      </c>
      <c r="M324" s="328">
        <f>'BL2-DADOS-IND-R00'!L46</f>
        <v>0</v>
      </c>
      <c r="N324" s="328">
        <f>'BL2-DADOS-IND-R00'!M46</f>
        <v>2</v>
      </c>
      <c r="O324" s="328"/>
      <c r="P324" s="20">
        <f t="shared" ref="P324:P325" si="28">SUM(M324:O324)</f>
        <v>2</v>
      </c>
      <c r="R324" s="43"/>
    </row>
    <row r="325" spans="1:18" s="8" customFormat="1" ht="24.95" customHeight="1" x14ac:dyDescent="0.25">
      <c r="A325" s="47"/>
      <c r="B325" s="325"/>
      <c r="C325" s="320"/>
      <c r="D325" s="321"/>
      <c r="E325" s="321"/>
      <c r="F325" s="377" t="s">
        <v>467</v>
      </c>
      <c r="G325" s="377"/>
      <c r="H325" s="377"/>
      <c r="I325" s="377"/>
      <c r="J325" s="377"/>
      <c r="K325" s="378"/>
      <c r="L325" s="327" t="s">
        <v>11</v>
      </c>
      <c r="M325" s="328">
        <f>'BL2-DADOS-IND-R00'!L47</f>
        <v>6</v>
      </c>
      <c r="N325" s="328">
        <f>'BL2-DADOS-IND-R00'!M47</f>
        <v>8</v>
      </c>
      <c r="O325" s="328"/>
      <c r="P325" s="20">
        <f t="shared" si="28"/>
        <v>14</v>
      </c>
      <c r="R325" s="43"/>
    </row>
    <row r="326" spans="1:18" s="8" customFormat="1" ht="24.95" customHeight="1" x14ac:dyDescent="0.25">
      <c r="A326" s="47"/>
      <c r="B326" s="325"/>
      <c r="C326" s="320"/>
      <c r="D326" s="321"/>
      <c r="E326" s="321"/>
      <c r="F326" s="377" t="s">
        <v>468</v>
      </c>
      <c r="G326" s="377"/>
      <c r="H326" s="377"/>
      <c r="I326" s="377"/>
      <c r="J326" s="377"/>
      <c r="K326" s="378"/>
      <c r="L326" s="327" t="s">
        <v>16</v>
      </c>
      <c r="M326" s="328">
        <f>'BL2-DADOS-IND-R00'!L48</f>
        <v>2</v>
      </c>
      <c r="N326" s="328">
        <f>'BL2-DADOS-IND-R00'!M48</f>
        <v>0</v>
      </c>
      <c r="O326" s="328"/>
      <c r="P326" s="20">
        <f t="shared" ref="P326:P395" si="29">SUM(M326:O326)</f>
        <v>2</v>
      </c>
      <c r="R326" s="43"/>
    </row>
    <row r="327" spans="1:18" s="8" customFormat="1" ht="24.95" customHeight="1" x14ac:dyDescent="0.25">
      <c r="A327" s="47"/>
      <c r="B327" s="325"/>
      <c r="C327" s="320"/>
      <c r="D327" s="321"/>
      <c r="E327" s="321"/>
      <c r="F327" s="377" t="s">
        <v>594</v>
      </c>
      <c r="G327" s="377"/>
      <c r="H327" s="377"/>
      <c r="I327" s="377"/>
      <c r="J327" s="377"/>
      <c r="K327" s="378"/>
      <c r="L327" s="327" t="s">
        <v>16</v>
      </c>
      <c r="M327" s="328">
        <f>+'BL2-DADOS-IND-R00'!L49</f>
        <v>22.336000000000002</v>
      </c>
      <c r="N327" s="328">
        <f>+'BL2-DADOS-IND-R00'!M49</f>
        <v>18.028000000000002</v>
      </c>
      <c r="O327" s="328">
        <f>+'BL2-DADOS-IND-R00'!N49</f>
        <v>0</v>
      </c>
      <c r="P327" s="20">
        <f t="shared" si="29"/>
        <v>40.364000000000004</v>
      </c>
      <c r="R327" s="43"/>
    </row>
    <row r="328" spans="1:18" s="8" customFormat="1" ht="24.95" customHeight="1" x14ac:dyDescent="0.25">
      <c r="A328" s="46"/>
      <c r="B328" s="313"/>
      <c r="C328" s="314"/>
      <c r="D328" s="315"/>
      <c r="E328" s="315" t="s">
        <v>499</v>
      </c>
      <c r="F328" s="322"/>
      <c r="G328" s="322"/>
      <c r="H328" s="322"/>
      <c r="I328" s="322"/>
      <c r="J328" s="322"/>
      <c r="K328" s="323"/>
      <c r="L328" s="324"/>
      <c r="M328" s="318"/>
      <c r="N328" s="318"/>
      <c r="O328" s="318"/>
      <c r="P328" s="20">
        <f t="shared" si="29"/>
        <v>0</v>
      </c>
      <c r="R328" s="43"/>
    </row>
    <row r="329" spans="1:18" s="8" customFormat="1" ht="24.95" customHeight="1" x14ac:dyDescent="0.25">
      <c r="A329" s="47"/>
      <c r="B329" s="325"/>
      <c r="C329" s="320"/>
      <c r="D329" s="321"/>
      <c r="E329" s="321"/>
      <c r="F329" s="373" t="s">
        <v>472</v>
      </c>
      <c r="G329" s="373"/>
      <c r="H329" s="373"/>
      <c r="I329" s="373"/>
      <c r="J329" s="373"/>
      <c r="K329" s="374"/>
      <c r="L329" s="324" t="s">
        <v>11</v>
      </c>
      <c r="M329" s="318">
        <f>+'BL2-SPDA-IND-R00'!L11</f>
        <v>2</v>
      </c>
      <c r="N329" s="318">
        <f>+'BL2-SPDA-IND-R00'!M11</f>
        <v>8</v>
      </c>
      <c r="O329" s="318">
        <f>+'BL2-SPDA-IND-R00'!N11</f>
        <v>28</v>
      </c>
      <c r="P329" s="20">
        <f>SUM(M329:O329)</f>
        <v>38</v>
      </c>
      <c r="R329" s="43"/>
    </row>
    <row r="330" spans="1:18" s="8" customFormat="1" ht="24.95" customHeight="1" x14ac:dyDescent="0.25">
      <c r="A330" s="47"/>
      <c r="B330" s="325"/>
      <c r="C330" s="320"/>
      <c r="D330" s="321"/>
      <c r="E330" s="321"/>
      <c r="F330" s="373" t="s">
        <v>470</v>
      </c>
      <c r="G330" s="373"/>
      <c r="H330" s="373"/>
      <c r="I330" s="373"/>
      <c r="J330" s="373"/>
      <c r="K330" s="374"/>
      <c r="L330" s="324" t="s">
        <v>11</v>
      </c>
      <c r="M330" s="318">
        <f>+'BL2-SPDA-IND-R00'!L12</f>
        <v>0</v>
      </c>
      <c r="N330" s="318">
        <f>+'BL2-SPDA-IND-R00'!M12</f>
        <v>0</v>
      </c>
      <c r="O330" s="318">
        <f>+'BL2-SPDA-IND-R00'!N12</f>
        <v>34</v>
      </c>
      <c r="P330" s="20">
        <f t="shared" si="29"/>
        <v>34</v>
      </c>
      <c r="R330" s="43"/>
    </row>
    <row r="331" spans="1:18" s="8" customFormat="1" ht="24.95" customHeight="1" x14ac:dyDescent="0.25">
      <c r="A331" s="47"/>
      <c r="B331" s="325"/>
      <c r="C331" s="320"/>
      <c r="D331" s="321"/>
      <c r="E331" s="321"/>
      <c r="F331" s="373" t="s">
        <v>474</v>
      </c>
      <c r="G331" s="373"/>
      <c r="H331" s="373"/>
      <c r="I331" s="373"/>
      <c r="J331" s="373"/>
      <c r="K331" s="374"/>
      <c r="L331" s="324" t="s">
        <v>16</v>
      </c>
      <c r="M331" s="318">
        <f>+'BL2-SPDA-IND-R00'!L13</f>
        <v>47</v>
      </c>
      <c r="N331" s="318">
        <f>+'BL2-SPDA-IND-R00'!M13</f>
        <v>0</v>
      </c>
      <c r="O331" s="318">
        <f>+'BL2-SPDA-IND-R00'!N13</f>
        <v>0</v>
      </c>
      <c r="P331" s="20">
        <f t="shared" si="29"/>
        <v>47</v>
      </c>
      <c r="R331" s="43"/>
    </row>
    <row r="332" spans="1:18" s="8" customFormat="1" ht="24.95" customHeight="1" x14ac:dyDescent="0.25">
      <c r="A332" s="47"/>
      <c r="B332" s="325"/>
      <c r="C332" s="320"/>
      <c r="D332" s="321"/>
      <c r="E332" s="321"/>
      <c r="F332" s="373" t="s">
        <v>475</v>
      </c>
      <c r="G332" s="373"/>
      <c r="H332" s="373"/>
      <c r="I332" s="373"/>
      <c r="J332" s="373"/>
      <c r="K332" s="374"/>
      <c r="L332" s="324" t="s">
        <v>16</v>
      </c>
      <c r="M332" s="318">
        <f>+'BL2-SPDA-IND-R00'!L14</f>
        <v>100.9</v>
      </c>
      <c r="N332" s="318">
        <f>+'BL2-SPDA-IND-R00'!M14</f>
        <v>0</v>
      </c>
      <c r="O332" s="318">
        <f>+'BL2-SPDA-IND-R00'!N14</f>
        <v>0</v>
      </c>
      <c r="P332" s="20">
        <f t="shared" si="29"/>
        <v>100.9</v>
      </c>
      <c r="R332" s="43"/>
    </row>
    <row r="333" spans="1:18" s="8" customFormat="1" ht="24.95" customHeight="1" x14ac:dyDescent="0.25">
      <c r="A333" s="47"/>
      <c r="B333" s="325"/>
      <c r="C333" s="320"/>
      <c r="D333" s="321"/>
      <c r="E333" s="321"/>
      <c r="F333" s="373" t="s">
        <v>476</v>
      </c>
      <c r="G333" s="373"/>
      <c r="H333" s="373"/>
      <c r="I333" s="373"/>
      <c r="J333" s="373"/>
      <c r="K333" s="374"/>
      <c r="L333" s="324" t="s">
        <v>11</v>
      </c>
      <c r="M333" s="318">
        <f>+'BL2-SPDA-IND-R00'!L15</f>
        <v>10</v>
      </c>
      <c r="N333" s="318">
        <f>+'BL2-SPDA-IND-R00'!M15</f>
        <v>0</v>
      </c>
      <c r="O333" s="318">
        <f>+'BL2-SPDA-IND-R00'!N15</f>
        <v>0</v>
      </c>
      <c r="P333" s="20">
        <f t="shared" si="29"/>
        <v>10</v>
      </c>
      <c r="R333" s="43"/>
    </row>
    <row r="334" spans="1:18" s="8" customFormat="1" ht="24.95" customHeight="1" x14ac:dyDescent="0.25">
      <c r="A334" s="47"/>
      <c r="B334" s="325"/>
      <c r="C334" s="320"/>
      <c r="D334" s="321"/>
      <c r="E334" s="321"/>
      <c r="F334" s="373" t="s">
        <v>477</v>
      </c>
      <c r="G334" s="373"/>
      <c r="H334" s="373"/>
      <c r="I334" s="373"/>
      <c r="J334" s="373"/>
      <c r="K334" s="374"/>
      <c r="L334" s="324" t="s">
        <v>16</v>
      </c>
      <c r="M334" s="318">
        <f>+'BL2-SPDA-IND-R00'!L16</f>
        <v>35</v>
      </c>
      <c r="N334" s="318">
        <f>+'BL2-SPDA-IND-R00'!M16</f>
        <v>0</v>
      </c>
      <c r="O334" s="318">
        <f>+'BL2-SPDA-IND-R00'!N16</f>
        <v>0</v>
      </c>
      <c r="P334" s="20">
        <f t="shared" si="29"/>
        <v>35</v>
      </c>
      <c r="R334" s="43"/>
    </row>
    <row r="335" spans="1:18" s="8" customFormat="1" ht="24.95" customHeight="1" x14ac:dyDescent="0.25">
      <c r="A335" s="47"/>
      <c r="B335" s="325"/>
      <c r="C335" s="320"/>
      <c r="D335" s="321"/>
      <c r="E335" s="321"/>
      <c r="F335" s="373" t="s">
        <v>437</v>
      </c>
      <c r="G335" s="373"/>
      <c r="H335" s="373"/>
      <c r="I335" s="373"/>
      <c r="J335" s="373"/>
      <c r="K335" s="374"/>
      <c r="L335" s="324" t="s">
        <v>11</v>
      </c>
      <c r="M335" s="318">
        <f>+'BL2-SPDA-IND-R00'!L17</f>
        <v>35</v>
      </c>
      <c r="N335" s="318">
        <f>+'BL2-SPDA-IND-R00'!M17</f>
        <v>0</v>
      </c>
      <c r="O335" s="318">
        <f>+'BL2-SPDA-IND-R00'!N17</f>
        <v>0</v>
      </c>
      <c r="P335" s="20">
        <f t="shared" si="29"/>
        <v>35</v>
      </c>
      <c r="R335" s="43"/>
    </row>
    <row r="336" spans="1:18" s="8" customFormat="1" ht="24.95" customHeight="1" x14ac:dyDescent="0.25">
      <c r="A336" s="47"/>
      <c r="B336" s="325"/>
      <c r="C336" s="320"/>
      <c r="D336" s="321"/>
      <c r="E336" s="321"/>
      <c r="F336" s="373" t="s">
        <v>439</v>
      </c>
      <c r="G336" s="373"/>
      <c r="H336" s="373"/>
      <c r="I336" s="373"/>
      <c r="J336" s="373"/>
      <c r="K336" s="374"/>
      <c r="L336" s="324" t="s">
        <v>11</v>
      </c>
      <c r="M336" s="318">
        <f>+'BL2-SPDA-IND-R00'!L18</f>
        <v>0</v>
      </c>
      <c r="N336" s="318">
        <f>+'BL2-SPDA-IND-R00'!M18</f>
        <v>0</v>
      </c>
      <c r="O336" s="318">
        <f>+'BL2-SPDA-IND-R00'!N18</f>
        <v>0</v>
      </c>
      <c r="P336" s="20">
        <f t="shared" si="29"/>
        <v>0</v>
      </c>
      <c r="R336" s="43"/>
    </row>
    <row r="337" spans="1:20" s="8" customFormat="1" ht="24.95" customHeight="1" x14ac:dyDescent="0.25">
      <c r="A337" s="47"/>
      <c r="B337" s="325"/>
      <c r="C337" s="320"/>
      <c r="D337" s="321"/>
      <c r="E337" s="321"/>
      <c r="F337" s="373" t="s">
        <v>440</v>
      </c>
      <c r="G337" s="373"/>
      <c r="H337" s="373"/>
      <c r="I337" s="373"/>
      <c r="J337" s="373"/>
      <c r="K337" s="374"/>
      <c r="L337" s="324" t="s">
        <v>11</v>
      </c>
      <c r="M337" s="318">
        <f>+'BL2-SPDA-IND-R00'!L19</f>
        <v>0</v>
      </c>
      <c r="N337" s="318">
        <f>+'BL2-SPDA-IND-R00'!M19</f>
        <v>0</v>
      </c>
      <c r="O337" s="318">
        <f>+'BL2-SPDA-IND-R00'!N19</f>
        <v>0</v>
      </c>
      <c r="P337" s="20">
        <f t="shared" si="29"/>
        <v>0</v>
      </c>
      <c r="R337" s="43"/>
    </row>
    <row r="338" spans="1:20" s="8" customFormat="1" ht="24.95" customHeight="1" x14ac:dyDescent="0.25">
      <c r="A338" s="47"/>
      <c r="B338" s="325"/>
      <c r="C338" s="320"/>
      <c r="D338" s="321"/>
      <c r="E338" s="321"/>
      <c r="F338" s="373" t="s">
        <v>441</v>
      </c>
      <c r="G338" s="373"/>
      <c r="H338" s="373"/>
      <c r="I338" s="373"/>
      <c r="J338" s="373"/>
      <c r="K338" s="374"/>
      <c r="L338" s="324" t="s">
        <v>11</v>
      </c>
      <c r="M338" s="318">
        <f>+'BL2-SPDA-IND-R00'!L20</f>
        <v>0</v>
      </c>
      <c r="N338" s="318">
        <f>+'BL2-SPDA-IND-R00'!M20</f>
        <v>0</v>
      </c>
      <c r="O338" s="318">
        <f>+'BL2-SPDA-IND-R00'!N20</f>
        <v>0</v>
      </c>
      <c r="P338" s="20">
        <f t="shared" si="29"/>
        <v>0</v>
      </c>
      <c r="R338" s="43"/>
    </row>
    <row r="339" spans="1:20" s="8" customFormat="1" ht="24.95" customHeight="1" x14ac:dyDescent="0.25">
      <c r="A339" s="47"/>
      <c r="B339" s="325"/>
      <c r="C339" s="320"/>
      <c r="D339" s="321"/>
      <c r="E339" s="321"/>
      <c r="F339" s="373" t="s">
        <v>442</v>
      </c>
      <c r="G339" s="373"/>
      <c r="H339" s="373"/>
      <c r="I339" s="373"/>
      <c r="J339" s="373"/>
      <c r="K339" s="374"/>
      <c r="L339" s="324" t="s">
        <v>11</v>
      </c>
      <c r="M339" s="318">
        <f>+'BL2-SPDA-IND-R00'!L21</f>
        <v>0</v>
      </c>
      <c r="N339" s="318">
        <f>+'BL2-SPDA-IND-R00'!M21</f>
        <v>0</v>
      </c>
      <c r="O339" s="318">
        <f>+'BL2-SPDA-IND-R00'!N21</f>
        <v>0</v>
      </c>
      <c r="P339" s="20">
        <f t="shared" si="29"/>
        <v>0</v>
      </c>
      <c r="R339" s="43"/>
    </row>
    <row r="340" spans="1:20" s="8" customFormat="1" ht="24.95" customHeight="1" x14ac:dyDescent="0.25">
      <c r="A340" s="47"/>
      <c r="B340" s="325"/>
      <c r="C340" s="320"/>
      <c r="D340" s="321"/>
      <c r="E340" s="321"/>
      <c r="F340" s="373" t="s">
        <v>478</v>
      </c>
      <c r="G340" s="373"/>
      <c r="H340" s="373"/>
      <c r="I340" s="373"/>
      <c r="J340" s="373"/>
      <c r="K340" s="374"/>
      <c r="L340" s="324" t="s">
        <v>11</v>
      </c>
      <c r="M340" s="318">
        <f>+'BL2-SPDA-IND-R00'!L22</f>
        <v>10</v>
      </c>
      <c r="N340" s="318">
        <f>+'BL2-SPDA-IND-R00'!M22</f>
        <v>0</v>
      </c>
      <c r="O340" s="318">
        <f>+'BL2-SPDA-IND-R00'!N22</f>
        <v>0</v>
      </c>
      <c r="P340" s="20">
        <f t="shared" si="29"/>
        <v>10</v>
      </c>
      <c r="R340" s="43"/>
    </row>
    <row r="341" spans="1:20" s="8" customFormat="1" ht="24.95" customHeight="1" x14ac:dyDescent="0.25">
      <c r="A341" s="47"/>
      <c r="B341" s="325"/>
      <c r="C341" s="320"/>
      <c r="D341" s="321"/>
      <c r="E341" s="321"/>
      <c r="F341" s="373" t="s">
        <v>479</v>
      </c>
      <c r="G341" s="373"/>
      <c r="H341" s="373"/>
      <c r="I341" s="373"/>
      <c r="J341" s="373"/>
      <c r="K341" s="374"/>
      <c r="L341" s="324" t="s">
        <v>11</v>
      </c>
      <c r="M341" s="318">
        <f>+'BL2-SPDA-IND-R00'!L23</f>
        <v>4</v>
      </c>
      <c r="N341" s="318">
        <f>+'BL2-SPDA-IND-R00'!M23</f>
        <v>0</v>
      </c>
      <c r="O341" s="318">
        <f>+'BL2-SPDA-IND-R00'!N23</f>
        <v>0</v>
      </c>
      <c r="P341" s="20">
        <f t="shared" si="29"/>
        <v>4</v>
      </c>
      <c r="R341" s="43"/>
    </row>
    <row r="342" spans="1:20" s="8" customFormat="1" ht="24.95" customHeight="1" x14ac:dyDescent="0.25">
      <c r="A342" s="47"/>
      <c r="B342" s="325"/>
      <c r="C342" s="320"/>
      <c r="D342" s="321"/>
      <c r="E342" s="321"/>
      <c r="F342" s="373" t="s">
        <v>480</v>
      </c>
      <c r="G342" s="373"/>
      <c r="H342" s="373"/>
      <c r="I342" s="373"/>
      <c r="J342" s="373"/>
      <c r="K342" s="374"/>
      <c r="L342" s="324" t="s">
        <v>11</v>
      </c>
      <c r="M342" s="318">
        <f>+'BL2-SPDA-IND-R00'!L24</f>
        <v>0</v>
      </c>
      <c r="N342" s="318">
        <f>+'BL2-SPDA-IND-R00'!M24</f>
        <v>0</v>
      </c>
      <c r="O342" s="318">
        <f>+'BL2-SPDA-IND-R00'!N24</f>
        <v>0</v>
      </c>
      <c r="P342" s="20">
        <f t="shared" si="29"/>
        <v>0</v>
      </c>
      <c r="R342" s="43"/>
    </row>
    <row r="343" spans="1:20" s="8" customFormat="1" ht="24.95" customHeight="1" x14ac:dyDescent="0.25">
      <c r="A343" s="47"/>
      <c r="B343" s="325"/>
      <c r="C343" s="320"/>
      <c r="D343" s="321"/>
      <c r="E343" s="321"/>
      <c r="F343" s="375" t="s">
        <v>482</v>
      </c>
      <c r="G343" s="375"/>
      <c r="H343" s="375"/>
      <c r="I343" s="375"/>
      <c r="J343" s="375"/>
      <c r="K343" s="376"/>
      <c r="L343" s="329" t="s">
        <v>11</v>
      </c>
      <c r="M343" s="330">
        <f>+'BL2-SPDA-IND-R00'!L25</f>
        <v>0</v>
      </c>
      <c r="N343" s="330">
        <f>+'BL2-SPDA-IND-R00'!M25</f>
        <v>0</v>
      </c>
      <c r="O343" s="330">
        <f>+'BL2-SPDA-IND-R00'!N25</f>
        <v>30</v>
      </c>
      <c r="P343" s="20">
        <f t="shared" si="29"/>
        <v>30</v>
      </c>
      <c r="R343" s="43"/>
    </row>
    <row r="344" spans="1:20" s="8" customFormat="1" ht="24.95" customHeight="1" x14ac:dyDescent="0.25">
      <c r="A344" s="47"/>
      <c r="B344" s="325"/>
      <c r="C344" s="320"/>
      <c r="D344" s="321"/>
      <c r="E344" s="321"/>
      <c r="F344" s="375" t="s">
        <v>484</v>
      </c>
      <c r="G344" s="375"/>
      <c r="H344" s="375"/>
      <c r="I344" s="375"/>
      <c r="J344" s="375"/>
      <c r="K344" s="376"/>
      <c r="L344" s="329" t="s">
        <v>11</v>
      </c>
      <c r="M344" s="330">
        <f>+'BL2-SPDA-IND-R00'!L26</f>
        <v>2</v>
      </c>
      <c r="N344" s="330">
        <f>+'BL2-SPDA-IND-R00'!M26</f>
        <v>6</v>
      </c>
      <c r="O344" s="330">
        <f>+'BL2-SPDA-IND-R00'!N26</f>
        <v>106</v>
      </c>
      <c r="P344" s="20">
        <f t="shared" si="29"/>
        <v>114</v>
      </c>
      <c r="R344" s="43"/>
    </row>
    <row r="345" spans="1:20" s="8" customFormat="1" ht="24.95" customHeight="1" x14ac:dyDescent="0.25">
      <c r="A345" s="47"/>
      <c r="B345" s="325"/>
      <c r="C345" s="320"/>
      <c r="D345" s="321"/>
      <c r="E345" s="321"/>
      <c r="F345" s="375" t="s">
        <v>485</v>
      </c>
      <c r="G345" s="375"/>
      <c r="H345" s="375"/>
      <c r="I345" s="375"/>
      <c r="J345" s="375"/>
      <c r="K345" s="376"/>
      <c r="L345" s="329" t="s">
        <v>11</v>
      </c>
      <c r="M345" s="330">
        <f>+'BL2-SPDA-IND-R00'!L27</f>
        <v>2</v>
      </c>
      <c r="N345" s="330">
        <f>+'BL2-SPDA-IND-R00'!M27</f>
        <v>6</v>
      </c>
      <c r="O345" s="330">
        <f>+'BL2-SPDA-IND-R00'!N27</f>
        <v>106</v>
      </c>
      <c r="P345" s="20">
        <f t="shared" si="29"/>
        <v>114</v>
      </c>
      <c r="R345" s="43"/>
    </row>
    <row r="346" spans="1:20" s="8" customFormat="1" ht="24.95" customHeight="1" x14ac:dyDescent="0.25">
      <c r="A346" s="47"/>
      <c r="B346" s="325"/>
      <c r="C346" s="320"/>
      <c r="D346" s="321"/>
      <c r="E346" s="321"/>
      <c r="F346" s="375" t="s">
        <v>486</v>
      </c>
      <c r="G346" s="375"/>
      <c r="H346" s="375"/>
      <c r="I346" s="375"/>
      <c r="J346" s="375"/>
      <c r="K346" s="376"/>
      <c r="L346" s="329" t="s">
        <v>11</v>
      </c>
      <c r="M346" s="330">
        <f>+'BL2-SPDA-IND-R00'!L28</f>
        <v>0</v>
      </c>
      <c r="N346" s="330">
        <f>+'BL2-SPDA-IND-R00'!M28</f>
        <v>0</v>
      </c>
      <c r="O346" s="330">
        <f>+'BL2-SPDA-IND-R00'!N28</f>
        <v>159</v>
      </c>
      <c r="P346" s="20">
        <f t="shared" si="29"/>
        <v>159</v>
      </c>
      <c r="R346" s="43"/>
      <c r="T346" s="284"/>
    </row>
    <row r="347" spans="1:20" s="8" customFormat="1" ht="24.95" customHeight="1" x14ac:dyDescent="0.25">
      <c r="A347" s="47"/>
      <c r="B347" s="325"/>
      <c r="C347" s="320"/>
      <c r="D347" s="321"/>
      <c r="E347" s="321"/>
      <c r="F347" s="375" t="s">
        <v>487</v>
      </c>
      <c r="G347" s="375"/>
      <c r="H347" s="375"/>
      <c r="I347" s="375"/>
      <c r="J347" s="375"/>
      <c r="K347" s="376"/>
      <c r="L347" s="329" t="s">
        <v>11</v>
      </c>
      <c r="M347" s="330">
        <f>+'BL2-SPDA-IND-R00'!L29</f>
        <v>3</v>
      </c>
      <c r="N347" s="330">
        <f>+'BL2-SPDA-IND-R00'!M29</f>
        <v>9</v>
      </c>
      <c r="O347" s="330">
        <f>+'BL2-SPDA-IND-R00'!N29</f>
        <v>12</v>
      </c>
      <c r="P347" s="20">
        <f t="shared" si="29"/>
        <v>24</v>
      </c>
      <c r="R347" s="43"/>
    </row>
    <row r="348" spans="1:20" s="8" customFormat="1" ht="24.95" customHeight="1" x14ac:dyDescent="0.25">
      <c r="A348" s="47"/>
      <c r="B348" s="325"/>
      <c r="C348" s="320"/>
      <c r="D348" s="321"/>
      <c r="E348" s="321"/>
      <c r="F348" s="375" t="s">
        <v>490</v>
      </c>
      <c r="G348" s="375"/>
      <c r="H348" s="375"/>
      <c r="I348" s="375"/>
      <c r="J348" s="375"/>
      <c r="K348" s="376"/>
      <c r="L348" s="329" t="s">
        <v>11</v>
      </c>
      <c r="M348" s="330">
        <f>+'BL2-SPDA-IND-R00'!L30</f>
        <v>3</v>
      </c>
      <c r="N348" s="330">
        <f>+'BL2-SPDA-IND-R00'!M30</f>
        <v>9</v>
      </c>
      <c r="O348" s="330">
        <f>+'BL2-SPDA-IND-R00'!N30</f>
        <v>171</v>
      </c>
      <c r="P348" s="20">
        <f t="shared" si="29"/>
        <v>183</v>
      </c>
      <c r="R348" s="43"/>
    </row>
    <row r="349" spans="1:20" s="8" customFormat="1" ht="24.95" customHeight="1" x14ac:dyDescent="0.25">
      <c r="A349" s="47"/>
      <c r="B349" s="325"/>
      <c r="C349" s="320"/>
      <c r="D349" s="321"/>
      <c r="E349" s="321"/>
      <c r="F349" s="375" t="s">
        <v>491</v>
      </c>
      <c r="G349" s="375"/>
      <c r="H349" s="375"/>
      <c r="I349" s="375"/>
      <c r="J349" s="375"/>
      <c r="K349" s="376"/>
      <c r="L349" s="329" t="s">
        <v>11</v>
      </c>
      <c r="M349" s="330">
        <f>+'BL2-SPDA-IND-R00'!L31</f>
        <v>1</v>
      </c>
      <c r="N349" s="330">
        <f>+'BL2-SPDA-IND-R00'!M31</f>
        <v>0</v>
      </c>
      <c r="O349" s="330">
        <f>+'BL2-SPDA-IND-R00'!N31</f>
        <v>0</v>
      </c>
      <c r="P349" s="20">
        <f t="shared" si="29"/>
        <v>1</v>
      </c>
      <c r="R349" s="43"/>
    </row>
    <row r="350" spans="1:20" s="8" customFormat="1" ht="24.95" customHeight="1" x14ac:dyDescent="0.25">
      <c r="A350" s="47"/>
      <c r="B350" s="325"/>
      <c r="C350" s="320"/>
      <c r="D350" s="321"/>
      <c r="E350" s="321"/>
      <c r="F350" s="375" t="s">
        <v>493</v>
      </c>
      <c r="G350" s="375"/>
      <c r="H350" s="375"/>
      <c r="I350" s="375"/>
      <c r="J350" s="375"/>
      <c r="K350" s="376"/>
      <c r="L350" s="329" t="s">
        <v>11</v>
      </c>
      <c r="M350" s="330">
        <f>+'BL2-SPDA-IND-R00'!L32</f>
        <v>6</v>
      </c>
      <c r="N350" s="330">
        <f>+'BL2-SPDA-IND-R00'!M32</f>
        <v>0</v>
      </c>
      <c r="O350" s="330">
        <f>+'BL2-SPDA-IND-R00'!N32</f>
        <v>0</v>
      </c>
      <c r="P350" s="20">
        <f t="shared" si="29"/>
        <v>6</v>
      </c>
      <c r="R350" s="43"/>
    </row>
    <row r="351" spans="1:20" s="8" customFormat="1" ht="24.95" customHeight="1" x14ac:dyDescent="0.25">
      <c r="A351" s="47"/>
      <c r="B351" s="325"/>
      <c r="C351" s="320"/>
      <c r="D351" s="321"/>
      <c r="E351" s="321"/>
      <c r="F351" s="375" t="s">
        <v>495</v>
      </c>
      <c r="G351" s="375"/>
      <c r="H351" s="375"/>
      <c r="I351" s="375"/>
      <c r="J351" s="375"/>
      <c r="K351" s="376"/>
      <c r="L351" s="329" t="s">
        <v>11</v>
      </c>
      <c r="M351" s="330">
        <f>+'BL2-SPDA-IND-R00'!L33</f>
        <v>10</v>
      </c>
      <c r="N351" s="330">
        <f>+'BL2-SPDA-IND-R00'!M33</f>
        <v>0</v>
      </c>
      <c r="O351" s="330">
        <f>+'BL2-SPDA-IND-R00'!N33</f>
        <v>0</v>
      </c>
      <c r="P351" s="20">
        <f t="shared" si="29"/>
        <v>10</v>
      </c>
      <c r="R351" s="43"/>
    </row>
    <row r="352" spans="1:20" s="8" customFormat="1" ht="24.95" customHeight="1" x14ac:dyDescent="0.25">
      <c r="A352" s="47"/>
      <c r="B352" s="325"/>
      <c r="C352" s="320"/>
      <c r="D352" s="321"/>
      <c r="E352" s="321"/>
      <c r="F352" s="375" t="s">
        <v>496</v>
      </c>
      <c r="G352" s="375"/>
      <c r="H352" s="375"/>
      <c r="I352" s="375"/>
      <c r="J352" s="375"/>
      <c r="K352" s="376"/>
      <c r="L352" s="329" t="s">
        <v>11</v>
      </c>
      <c r="M352" s="330">
        <f>+'BL2-SPDA-IND-R00'!L34</f>
        <v>4</v>
      </c>
      <c r="N352" s="330">
        <f>+'BL2-SPDA-IND-R00'!M34</f>
        <v>0</v>
      </c>
      <c r="O352" s="330">
        <f>+'BL2-SPDA-IND-R00'!N34</f>
        <v>0</v>
      </c>
      <c r="P352" s="20">
        <f t="shared" si="29"/>
        <v>4</v>
      </c>
      <c r="R352" s="43"/>
    </row>
    <row r="353" spans="1:18" s="8" customFormat="1" ht="24.95" customHeight="1" x14ac:dyDescent="0.25">
      <c r="A353" s="46"/>
      <c r="B353" s="313"/>
      <c r="C353" s="314"/>
      <c r="D353" s="315"/>
      <c r="E353" s="315" t="s">
        <v>522</v>
      </c>
      <c r="F353" s="322"/>
      <c r="G353" s="322"/>
      <c r="H353" s="322"/>
      <c r="I353" s="322"/>
      <c r="J353" s="322"/>
      <c r="K353" s="323"/>
      <c r="L353" s="324"/>
      <c r="M353" s="318"/>
      <c r="N353" s="318"/>
      <c r="O353" s="318"/>
      <c r="P353" s="20">
        <f t="shared" si="29"/>
        <v>0</v>
      </c>
      <c r="R353" s="43"/>
    </row>
    <row r="354" spans="1:18" s="8" customFormat="1" ht="24.95" customHeight="1" x14ac:dyDescent="0.25">
      <c r="A354" s="47"/>
      <c r="B354" s="325"/>
      <c r="C354" s="320"/>
      <c r="D354" s="321"/>
      <c r="E354" s="321"/>
      <c r="F354" s="373" t="s">
        <v>437</v>
      </c>
      <c r="G354" s="373"/>
      <c r="H354" s="373"/>
      <c r="I354" s="373"/>
      <c r="J354" s="373"/>
      <c r="K354" s="374"/>
      <c r="L354" s="324" t="str">
        <f>+'BL2-SDAI-IND-R00'!K11</f>
        <v>UN</v>
      </c>
      <c r="M354" s="318">
        <f>+'BL2-SDAI-IND-R00'!L11</f>
        <v>32</v>
      </c>
      <c r="N354" s="318">
        <f>+'BL2-SDAI-IND-R00'!M11</f>
        <v>21</v>
      </c>
      <c r="O354" s="318">
        <f>+'BL2-SDAI-IND-R00'!N11</f>
        <v>0</v>
      </c>
      <c r="P354" s="20">
        <f t="shared" si="29"/>
        <v>53</v>
      </c>
      <c r="R354" s="43"/>
    </row>
    <row r="355" spans="1:18" s="8" customFormat="1" ht="24.95" customHeight="1" x14ac:dyDescent="0.25">
      <c r="A355" s="47"/>
      <c r="B355" s="325"/>
      <c r="C355" s="320"/>
      <c r="D355" s="321"/>
      <c r="E355" s="321"/>
      <c r="F355" s="373" t="s">
        <v>714</v>
      </c>
      <c r="G355" s="373"/>
      <c r="H355" s="373"/>
      <c r="I355" s="373"/>
      <c r="J355" s="373"/>
      <c r="K355" s="374"/>
      <c r="L355" s="324" t="str">
        <f>+'BL2-SDAI-IND-R00'!K12</f>
        <v>UN</v>
      </c>
      <c r="M355" s="318">
        <f>+'BL2-SDAI-IND-R00'!L12</f>
        <v>0</v>
      </c>
      <c r="N355" s="318">
        <f>+'BL2-SDAI-IND-R00'!M12</f>
        <v>0</v>
      </c>
      <c r="O355" s="318">
        <f>+'BL2-SDAI-IND-R00'!N12</f>
        <v>0</v>
      </c>
      <c r="P355" s="20">
        <f t="shared" si="29"/>
        <v>0</v>
      </c>
      <c r="R355" s="43"/>
    </row>
    <row r="356" spans="1:18" s="8" customFormat="1" ht="24.95" customHeight="1" x14ac:dyDescent="0.25">
      <c r="A356" s="47"/>
      <c r="B356" s="325"/>
      <c r="C356" s="320"/>
      <c r="D356" s="321"/>
      <c r="E356" s="321"/>
      <c r="F356" s="373" t="s">
        <v>715</v>
      </c>
      <c r="G356" s="373"/>
      <c r="H356" s="373"/>
      <c r="I356" s="373"/>
      <c r="J356" s="373"/>
      <c r="K356" s="374"/>
      <c r="L356" s="324" t="str">
        <f>+'BL2-SDAI-IND-R00'!K13</f>
        <v>UN</v>
      </c>
      <c r="M356" s="318">
        <f>+'BL2-SDAI-IND-R00'!L13</f>
        <v>0</v>
      </c>
      <c r="N356" s="318">
        <f>+'BL2-SDAI-IND-R00'!M13</f>
        <v>0</v>
      </c>
      <c r="O356" s="318">
        <f>+'BL2-SDAI-IND-R00'!N13</f>
        <v>0</v>
      </c>
      <c r="P356" s="20">
        <f t="shared" si="29"/>
        <v>0</v>
      </c>
      <c r="R356" s="43"/>
    </row>
    <row r="357" spans="1:18" s="8" customFormat="1" ht="24.95" customHeight="1" x14ac:dyDescent="0.25">
      <c r="A357" s="47"/>
      <c r="B357" s="325"/>
      <c r="C357" s="320"/>
      <c r="D357" s="321"/>
      <c r="E357" s="321"/>
      <c r="F357" s="373" t="s">
        <v>716</v>
      </c>
      <c r="G357" s="373"/>
      <c r="H357" s="373"/>
      <c r="I357" s="373"/>
      <c r="J357" s="373"/>
      <c r="K357" s="374"/>
      <c r="L357" s="324" t="str">
        <f>+'BL2-SDAI-IND-R00'!K14</f>
        <v>UN</v>
      </c>
      <c r="M357" s="318">
        <f>+'BL2-SDAI-IND-R00'!L14</f>
        <v>0</v>
      </c>
      <c r="N357" s="318">
        <f>+'BL2-SDAI-IND-R00'!M14</f>
        <v>0</v>
      </c>
      <c r="O357" s="318">
        <f>+'BL2-SDAI-IND-R00'!N14</f>
        <v>0</v>
      </c>
      <c r="P357" s="20">
        <f t="shared" si="29"/>
        <v>0</v>
      </c>
      <c r="R357" s="43"/>
    </row>
    <row r="358" spans="1:18" s="8" customFormat="1" ht="24.95" customHeight="1" x14ac:dyDescent="0.25">
      <c r="A358" s="47"/>
      <c r="B358" s="325"/>
      <c r="C358" s="320"/>
      <c r="D358" s="321"/>
      <c r="E358" s="321"/>
      <c r="F358" s="373" t="s">
        <v>579</v>
      </c>
      <c r="G358" s="373"/>
      <c r="H358" s="373"/>
      <c r="I358" s="373"/>
      <c r="J358" s="373"/>
      <c r="K358" s="374"/>
      <c r="L358" s="324" t="str">
        <f>+'BL2-SDAI-IND-R00'!K15</f>
        <v>PR</v>
      </c>
      <c r="M358" s="318">
        <f>+'BL2-SDAI-IND-R00'!L15</f>
        <v>32</v>
      </c>
      <c r="N358" s="318">
        <f>+'BL2-SDAI-IND-R00'!M15</f>
        <v>21</v>
      </c>
      <c r="O358" s="318">
        <f>+'BL2-SDAI-IND-R00'!N15</f>
        <v>0</v>
      </c>
      <c r="P358" s="20">
        <f t="shared" si="29"/>
        <v>53</v>
      </c>
      <c r="R358" s="43"/>
    </row>
    <row r="359" spans="1:18" s="8" customFormat="1" ht="24.95" customHeight="1" x14ac:dyDescent="0.25">
      <c r="A359" s="47"/>
      <c r="B359" s="325"/>
      <c r="C359" s="320"/>
      <c r="D359" s="321"/>
      <c r="E359" s="321"/>
      <c r="F359" s="373" t="s">
        <v>717</v>
      </c>
      <c r="G359" s="373"/>
      <c r="H359" s="373"/>
      <c r="I359" s="373"/>
      <c r="J359" s="373"/>
      <c r="K359" s="374"/>
      <c r="L359" s="324" t="str">
        <f>+'BL2-SDAI-IND-R00'!K16</f>
        <v>PR</v>
      </c>
      <c r="M359" s="318">
        <f>+'BL2-SDAI-IND-R00'!L16</f>
        <v>0</v>
      </c>
      <c r="N359" s="318">
        <f>+'BL2-SDAI-IND-R00'!M16</f>
        <v>0</v>
      </c>
      <c r="O359" s="318">
        <f>+'BL2-SDAI-IND-R00'!N16</f>
        <v>0</v>
      </c>
      <c r="P359" s="20">
        <f t="shared" si="29"/>
        <v>0</v>
      </c>
      <c r="R359" s="43"/>
    </row>
    <row r="360" spans="1:18" s="8" customFormat="1" ht="24.95" customHeight="1" x14ac:dyDescent="0.25">
      <c r="A360" s="47"/>
      <c r="B360" s="325"/>
      <c r="C360" s="320"/>
      <c r="D360" s="321"/>
      <c r="E360" s="321"/>
      <c r="F360" s="373" t="s">
        <v>718</v>
      </c>
      <c r="G360" s="373"/>
      <c r="H360" s="373"/>
      <c r="I360" s="373"/>
      <c r="J360" s="373"/>
      <c r="K360" s="374"/>
      <c r="L360" s="324" t="str">
        <f>+'BL2-SDAI-IND-R00'!K17</f>
        <v>PR</v>
      </c>
      <c r="M360" s="318">
        <f>+'BL2-SDAI-IND-R00'!L17</f>
        <v>0</v>
      </c>
      <c r="N360" s="318">
        <f>+'BL2-SDAI-IND-R00'!M17</f>
        <v>0</v>
      </c>
      <c r="O360" s="318">
        <f>+'BL2-SDAI-IND-R00'!N17</f>
        <v>0</v>
      </c>
      <c r="P360" s="20">
        <f t="shared" si="29"/>
        <v>0</v>
      </c>
      <c r="R360" s="43"/>
    </row>
    <row r="361" spans="1:18" s="8" customFormat="1" ht="24.95" customHeight="1" x14ac:dyDescent="0.25">
      <c r="A361" s="47"/>
      <c r="B361" s="325"/>
      <c r="C361" s="320"/>
      <c r="D361" s="321"/>
      <c r="E361" s="321"/>
      <c r="F361" s="373" t="s">
        <v>719</v>
      </c>
      <c r="G361" s="373"/>
      <c r="H361" s="373"/>
      <c r="I361" s="373"/>
      <c r="J361" s="373"/>
      <c r="K361" s="374"/>
      <c r="L361" s="324" t="str">
        <f>+'BL2-SDAI-IND-R00'!K18</f>
        <v>PR</v>
      </c>
      <c r="M361" s="318">
        <f>+'BL2-SDAI-IND-R00'!L18</f>
        <v>0</v>
      </c>
      <c r="N361" s="318">
        <f>+'BL2-SDAI-IND-R00'!M18</f>
        <v>0</v>
      </c>
      <c r="O361" s="318">
        <f>+'BL2-SDAI-IND-R00'!N18</f>
        <v>0</v>
      </c>
      <c r="P361" s="20">
        <f t="shared" si="29"/>
        <v>0</v>
      </c>
      <c r="R361" s="43"/>
    </row>
    <row r="362" spans="1:18" s="8" customFormat="1" ht="24.95" customHeight="1" x14ac:dyDescent="0.25">
      <c r="A362" s="47"/>
      <c r="B362" s="325"/>
      <c r="C362" s="320"/>
      <c r="D362" s="321"/>
      <c r="E362" s="321"/>
      <c r="F362" s="373" t="s">
        <v>720</v>
      </c>
      <c r="G362" s="373"/>
      <c r="H362" s="373"/>
      <c r="I362" s="373"/>
      <c r="J362" s="373"/>
      <c r="K362" s="374"/>
      <c r="L362" s="324" t="str">
        <f>+'BL2-SDAI-IND-R00'!K19</f>
        <v>M</v>
      </c>
      <c r="M362" s="318">
        <f>+'BL2-SDAI-IND-R00'!L19</f>
        <v>0</v>
      </c>
      <c r="N362" s="318">
        <f>+'BL2-SDAI-IND-R00'!M19</f>
        <v>0</v>
      </c>
      <c r="O362" s="318">
        <f>+'BL2-SDAI-IND-R00'!N19</f>
        <v>0</v>
      </c>
      <c r="P362" s="20">
        <f t="shared" si="29"/>
        <v>0</v>
      </c>
      <c r="R362" s="43"/>
    </row>
    <row r="363" spans="1:18" s="8" customFormat="1" ht="24.95" customHeight="1" x14ac:dyDescent="0.25">
      <c r="A363" s="47"/>
      <c r="B363" s="325"/>
      <c r="C363" s="320"/>
      <c r="D363" s="321"/>
      <c r="E363" s="321"/>
      <c r="F363" s="373" t="s">
        <v>721</v>
      </c>
      <c r="G363" s="373"/>
      <c r="H363" s="373"/>
      <c r="I363" s="373"/>
      <c r="J363" s="373"/>
      <c r="K363" s="374"/>
      <c r="L363" s="324" t="str">
        <f>+'BL2-SDAI-IND-R00'!K20</f>
        <v>M</v>
      </c>
      <c r="M363" s="318">
        <f>+'BL2-SDAI-IND-R00'!L20</f>
        <v>0</v>
      </c>
      <c r="N363" s="318">
        <f>+'BL2-SDAI-IND-R00'!M20</f>
        <v>0</v>
      </c>
      <c r="O363" s="318">
        <f>+'BL2-SDAI-IND-R00'!N20</f>
        <v>0</v>
      </c>
      <c r="P363" s="20">
        <f t="shared" si="29"/>
        <v>0</v>
      </c>
      <c r="R363" s="43"/>
    </row>
    <row r="364" spans="1:18" s="8" customFormat="1" ht="24.95" customHeight="1" x14ac:dyDescent="0.25">
      <c r="A364" s="47"/>
      <c r="B364" s="325"/>
      <c r="C364" s="320"/>
      <c r="D364" s="321"/>
      <c r="E364" s="321"/>
      <c r="F364" s="373" t="s">
        <v>722</v>
      </c>
      <c r="G364" s="373"/>
      <c r="H364" s="373"/>
      <c r="I364" s="373"/>
      <c r="J364" s="373"/>
      <c r="K364" s="374"/>
      <c r="L364" s="324" t="str">
        <f>+'BL2-SDAI-IND-R00'!K21</f>
        <v>M</v>
      </c>
      <c r="M364" s="318">
        <f>+'BL2-SDAI-IND-R00'!L21</f>
        <v>0</v>
      </c>
      <c r="N364" s="318">
        <f>+'BL2-SDAI-IND-R00'!M21</f>
        <v>0</v>
      </c>
      <c r="O364" s="318">
        <f>+'BL2-SDAI-IND-R00'!N21</f>
        <v>0</v>
      </c>
      <c r="P364" s="20">
        <f t="shared" si="29"/>
        <v>0</v>
      </c>
      <c r="R364" s="43"/>
    </row>
    <row r="365" spans="1:18" s="8" customFormat="1" ht="24.95" customHeight="1" x14ac:dyDescent="0.25">
      <c r="A365" s="47"/>
      <c r="B365" s="325"/>
      <c r="C365" s="320"/>
      <c r="D365" s="321"/>
      <c r="E365" s="321"/>
      <c r="F365" s="373" t="s">
        <v>723</v>
      </c>
      <c r="G365" s="373"/>
      <c r="H365" s="373"/>
      <c r="I365" s="373"/>
      <c r="J365" s="373"/>
      <c r="K365" s="374"/>
      <c r="L365" s="324" t="str">
        <f>+'BL2-SDAI-IND-R00'!K22</f>
        <v>M</v>
      </c>
      <c r="M365" s="318">
        <f>+'BL2-SDAI-IND-R00'!L22</f>
        <v>0</v>
      </c>
      <c r="N365" s="318">
        <f>+'BL2-SDAI-IND-R00'!M22</f>
        <v>0</v>
      </c>
      <c r="O365" s="318">
        <f>+'BL2-SDAI-IND-R00'!N22</f>
        <v>0</v>
      </c>
      <c r="P365" s="20">
        <f t="shared" si="29"/>
        <v>0</v>
      </c>
      <c r="R365" s="43"/>
    </row>
    <row r="366" spans="1:18" s="8" customFormat="1" ht="24.95" customHeight="1" x14ac:dyDescent="0.25">
      <c r="A366" s="47"/>
      <c r="B366" s="325"/>
      <c r="C366" s="320"/>
      <c r="D366" s="321"/>
      <c r="E366" s="321"/>
      <c r="F366" s="373" t="s">
        <v>724</v>
      </c>
      <c r="G366" s="373"/>
      <c r="H366" s="373"/>
      <c r="I366" s="373"/>
      <c r="J366" s="373"/>
      <c r="K366" s="374"/>
      <c r="L366" s="324" t="str">
        <f>+'BL2-SDAI-IND-R00'!K23</f>
        <v>M</v>
      </c>
      <c r="M366" s="318">
        <f>+'BL2-SDAI-IND-R00'!L23</f>
        <v>0</v>
      </c>
      <c r="N366" s="318">
        <f>+'BL2-SDAI-IND-R00'!M23</f>
        <v>0</v>
      </c>
      <c r="O366" s="318">
        <f>+'BL2-SDAI-IND-R00'!N23</f>
        <v>0</v>
      </c>
      <c r="P366" s="20">
        <f t="shared" si="29"/>
        <v>0</v>
      </c>
      <c r="R366" s="43"/>
    </row>
    <row r="367" spans="1:18" s="8" customFormat="1" ht="24.95" customHeight="1" x14ac:dyDescent="0.25">
      <c r="A367" s="47"/>
      <c r="B367" s="325"/>
      <c r="C367" s="320"/>
      <c r="D367" s="321"/>
      <c r="E367" s="321"/>
      <c r="F367" s="373" t="s">
        <v>725</v>
      </c>
      <c r="G367" s="373"/>
      <c r="H367" s="373"/>
      <c r="I367" s="373"/>
      <c r="J367" s="373"/>
      <c r="K367" s="374"/>
      <c r="L367" s="324" t="str">
        <f>+'BL2-SDAI-IND-R00'!K24</f>
        <v>M</v>
      </c>
      <c r="M367" s="318">
        <f>+'BL2-SDAI-IND-R00'!L24</f>
        <v>0</v>
      </c>
      <c r="N367" s="318">
        <f>+'BL2-SDAI-IND-R00'!M24</f>
        <v>0</v>
      </c>
      <c r="O367" s="318">
        <f>+'BL2-SDAI-IND-R00'!N24</f>
        <v>0</v>
      </c>
      <c r="P367" s="20">
        <f t="shared" si="29"/>
        <v>0</v>
      </c>
      <c r="R367" s="43"/>
    </row>
    <row r="368" spans="1:18" s="8" customFormat="1" ht="24.95" customHeight="1" x14ac:dyDescent="0.25">
      <c r="A368" s="47"/>
      <c r="B368" s="325"/>
      <c r="C368" s="320"/>
      <c r="D368" s="321"/>
      <c r="E368" s="321"/>
      <c r="F368" s="373" t="s">
        <v>726</v>
      </c>
      <c r="G368" s="373"/>
      <c r="H368" s="373"/>
      <c r="I368" s="373"/>
      <c r="J368" s="373"/>
      <c r="K368" s="374"/>
      <c r="L368" s="324" t="str">
        <f>+'BL2-SDAI-IND-R00'!K25</f>
        <v>M</v>
      </c>
      <c r="M368" s="318">
        <f>+'BL2-SDAI-IND-R00'!L25</f>
        <v>0</v>
      </c>
      <c r="N368" s="318">
        <f>+'BL2-SDAI-IND-R00'!M25</f>
        <v>0</v>
      </c>
      <c r="O368" s="318">
        <f>+'BL2-SDAI-IND-R00'!N25</f>
        <v>0</v>
      </c>
      <c r="P368" s="20">
        <f t="shared" si="29"/>
        <v>0</v>
      </c>
      <c r="R368" s="43"/>
    </row>
    <row r="369" spans="1:19" s="8" customFormat="1" ht="24.95" customHeight="1" x14ac:dyDescent="0.25">
      <c r="A369" s="47"/>
      <c r="B369" s="325"/>
      <c r="C369" s="320"/>
      <c r="D369" s="321"/>
      <c r="E369" s="321"/>
      <c r="F369" s="373" t="s">
        <v>727</v>
      </c>
      <c r="G369" s="373"/>
      <c r="H369" s="373"/>
      <c r="I369" s="373"/>
      <c r="J369" s="373"/>
      <c r="K369" s="374"/>
      <c r="L369" s="324" t="str">
        <f>+'BL2-SDAI-IND-R00'!K26</f>
        <v>UN</v>
      </c>
      <c r="M369" s="318">
        <f>+'BL2-SDAI-IND-R00'!L26</f>
        <v>0</v>
      </c>
      <c r="N369" s="318">
        <f>+'BL2-SDAI-IND-R00'!M26</f>
        <v>0</v>
      </c>
      <c r="O369" s="318">
        <f>+'BL2-SDAI-IND-R00'!N26</f>
        <v>0</v>
      </c>
      <c r="P369" s="20">
        <f t="shared" si="29"/>
        <v>0</v>
      </c>
      <c r="R369" s="43"/>
    </row>
    <row r="370" spans="1:19" s="8" customFormat="1" ht="24.95" customHeight="1" x14ac:dyDescent="0.25">
      <c r="A370" s="47"/>
      <c r="B370" s="325"/>
      <c r="C370" s="320"/>
      <c r="D370" s="321"/>
      <c r="E370" s="321"/>
      <c r="F370" s="373" t="s">
        <v>728</v>
      </c>
      <c r="G370" s="373"/>
      <c r="H370" s="373"/>
      <c r="I370" s="373"/>
      <c r="J370" s="373"/>
      <c r="K370" s="374"/>
      <c r="L370" s="324" t="str">
        <f>+'BL2-SDAI-IND-R00'!K27</f>
        <v>UN</v>
      </c>
      <c r="M370" s="318">
        <f>+'BL2-SDAI-IND-R00'!L27</f>
        <v>0</v>
      </c>
      <c r="N370" s="318">
        <f>+'BL2-SDAI-IND-R00'!M27</f>
        <v>0</v>
      </c>
      <c r="O370" s="318">
        <f>+'BL2-SDAI-IND-R00'!N27</f>
        <v>0</v>
      </c>
      <c r="P370" s="20">
        <f t="shared" si="29"/>
        <v>0</v>
      </c>
      <c r="R370" s="43"/>
    </row>
    <row r="371" spans="1:19" s="8" customFormat="1" ht="24.95" customHeight="1" x14ac:dyDescent="0.25">
      <c r="A371" s="47"/>
      <c r="B371" s="325"/>
      <c r="C371" s="320"/>
      <c r="D371" s="321"/>
      <c r="E371" s="321"/>
      <c r="F371" s="373" t="s">
        <v>729</v>
      </c>
      <c r="G371" s="373"/>
      <c r="H371" s="373"/>
      <c r="I371" s="373"/>
      <c r="J371" s="373"/>
      <c r="K371" s="374"/>
      <c r="L371" s="324" t="str">
        <f>+'BL2-SDAI-IND-R00'!K28</f>
        <v>UN</v>
      </c>
      <c r="M371" s="318">
        <f>+'BL2-SDAI-IND-R00'!L28</f>
        <v>0</v>
      </c>
      <c r="N371" s="318">
        <f>+'BL2-SDAI-IND-R00'!M28</f>
        <v>0</v>
      </c>
      <c r="O371" s="318">
        <f>+'BL2-SDAI-IND-R00'!N28</f>
        <v>0</v>
      </c>
      <c r="P371" s="20">
        <f t="shared" si="29"/>
        <v>0</v>
      </c>
      <c r="R371" s="43"/>
    </row>
    <row r="372" spans="1:19" s="8" customFormat="1" ht="24.95" customHeight="1" x14ac:dyDescent="0.25">
      <c r="A372" s="47"/>
      <c r="B372" s="325"/>
      <c r="C372" s="320"/>
      <c r="D372" s="321"/>
      <c r="E372" s="321"/>
      <c r="F372" s="373" t="s">
        <v>730</v>
      </c>
      <c r="G372" s="373"/>
      <c r="H372" s="373"/>
      <c r="I372" s="373"/>
      <c r="J372" s="373"/>
      <c r="K372" s="374"/>
      <c r="L372" s="324" t="str">
        <f>+'BL2-SDAI-IND-R00'!K29</f>
        <v>UN</v>
      </c>
      <c r="M372" s="318">
        <f>+'BL2-SDAI-IND-R00'!L29</f>
        <v>0</v>
      </c>
      <c r="N372" s="318">
        <f>+'BL2-SDAI-IND-R00'!M29</f>
        <v>0</v>
      </c>
      <c r="O372" s="318">
        <f>+'BL2-SDAI-IND-R00'!N29</f>
        <v>0</v>
      </c>
      <c r="P372" s="20">
        <f t="shared" si="29"/>
        <v>0</v>
      </c>
      <c r="R372" s="43"/>
    </row>
    <row r="373" spans="1:19" s="8" customFormat="1" ht="24.95" customHeight="1" x14ac:dyDescent="0.25">
      <c r="A373" s="47"/>
      <c r="B373" s="325"/>
      <c r="C373" s="320"/>
      <c r="D373" s="321"/>
      <c r="E373" s="321"/>
      <c r="F373" s="373" t="s">
        <v>731</v>
      </c>
      <c r="G373" s="373"/>
      <c r="H373" s="373"/>
      <c r="I373" s="373"/>
      <c r="J373" s="373"/>
      <c r="K373" s="374"/>
      <c r="L373" s="324" t="str">
        <f>+'BL2-SDAI-IND-R00'!K30</f>
        <v>UN</v>
      </c>
      <c r="M373" s="318">
        <f>+'BL2-SDAI-IND-R00'!L30</f>
        <v>0</v>
      </c>
      <c r="N373" s="318">
        <f>+'BL2-SDAI-IND-R00'!M30</f>
        <v>0</v>
      </c>
      <c r="O373" s="318">
        <f>+'BL2-SDAI-IND-R00'!N30</f>
        <v>0</v>
      </c>
      <c r="P373" s="20">
        <f t="shared" si="29"/>
        <v>0</v>
      </c>
      <c r="R373" s="43"/>
    </row>
    <row r="374" spans="1:19" s="8" customFormat="1" ht="24.95" customHeight="1" x14ac:dyDescent="0.25">
      <c r="A374" s="47"/>
      <c r="B374" s="325"/>
      <c r="C374" s="320"/>
      <c r="D374" s="321"/>
      <c r="E374" s="321"/>
      <c r="F374" s="373" t="s">
        <v>442</v>
      </c>
      <c r="G374" s="373"/>
      <c r="H374" s="373"/>
      <c r="I374" s="373"/>
      <c r="J374" s="373"/>
      <c r="K374" s="374"/>
      <c r="L374" s="324" t="str">
        <f>+'BL2-SDAI-IND-R00'!K31</f>
        <v>UN</v>
      </c>
      <c r="M374" s="318">
        <f>+'BL2-SDAI-IND-R00'!L31</f>
        <v>0</v>
      </c>
      <c r="N374" s="318">
        <f>+'BL2-SDAI-IND-R00'!M31</f>
        <v>0</v>
      </c>
      <c r="O374" s="318">
        <f>+'BL2-SDAI-IND-R00'!N31</f>
        <v>0</v>
      </c>
      <c r="P374" s="20">
        <f t="shared" si="29"/>
        <v>0</v>
      </c>
      <c r="R374" s="43"/>
    </row>
    <row r="375" spans="1:19" s="8" customFormat="1" ht="24.95" customHeight="1" x14ac:dyDescent="0.25">
      <c r="A375" s="47"/>
      <c r="B375" s="325"/>
      <c r="C375" s="320"/>
      <c r="D375" s="321"/>
      <c r="E375" s="321"/>
      <c r="F375" s="373" t="s">
        <v>732</v>
      </c>
      <c r="G375" s="373"/>
      <c r="H375" s="373"/>
      <c r="I375" s="373"/>
      <c r="J375" s="373"/>
      <c r="K375" s="374"/>
      <c r="L375" s="324" t="str">
        <f>+'BL2-SDAI-IND-R00'!K32</f>
        <v>UN</v>
      </c>
      <c r="M375" s="318">
        <f>+'BL2-SDAI-IND-R00'!L32</f>
        <v>0</v>
      </c>
      <c r="N375" s="318">
        <f>+'BL2-SDAI-IND-R00'!M32</f>
        <v>0</v>
      </c>
      <c r="O375" s="318">
        <f>+'BL2-SDAI-IND-R00'!N32</f>
        <v>0</v>
      </c>
      <c r="P375" s="20">
        <f t="shared" si="29"/>
        <v>0</v>
      </c>
      <c r="R375" s="43"/>
    </row>
    <row r="376" spans="1:19" s="8" customFormat="1" ht="24.95" customHeight="1" x14ac:dyDescent="0.25">
      <c r="A376" s="47"/>
      <c r="B376" s="325"/>
      <c r="C376" s="320"/>
      <c r="D376" s="321"/>
      <c r="E376" s="321"/>
      <c r="F376" s="373" t="s">
        <v>733</v>
      </c>
      <c r="G376" s="373"/>
      <c r="H376" s="373"/>
      <c r="I376" s="373"/>
      <c r="J376" s="373"/>
      <c r="K376" s="374"/>
      <c r="L376" s="324" t="str">
        <f>+'BL2-SDAI-IND-R00'!K33</f>
        <v>UN</v>
      </c>
      <c r="M376" s="318">
        <f>+'BL2-SDAI-IND-R00'!L33</f>
        <v>0</v>
      </c>
      <c r="N376" s="318">
        <f>+'BL2-SDAI-IND-R00'!M33</f>
        <v>0</v>
      </c>
      <c r="O376" s="318">
        <f>+'BL2-SDAI-IND-R00'!N33</f>
        <v>0</v>
      </c>
      <c r="P376" s="20">
        <f t="shared" ref="P376:P392" si="30">SUM(M376:O376)</f>
        <v>0</v>
      </c>
      <c r="R376" s="43"/>
    </row>
    <row r="377" spans="1:19" s="8" customFormat="1" ht="24.95" customHeight="1" x14ac:dyDescent="0.25">
      <c r="A377" s="47"/>
      <c r="B377" s="325"/>
      <c r="C377" s="320"/>
      <c r="D377" s="321"/>
      <c r="E377" s="321"/>
      <c r="F377" s="373" t="s">
        <v>734</v>
      </c>
      <c r="G377" s="373"/>
      <c r="H377" s="373"/>
      <c r="I377" s="373"/>
      <c r="J377" s="373"/>
      <c r="K377" s="374"/>
      <c r="L377" s="324" t="str">
        <f>+'BL2-SDAI-IND-R00'!K34</f>
        <v>UN</v>
      </c>
      <c r="M377" s="318">
        <f>+'BL2-SDAI-IND-R00'!L34</f>
        <v>0</v>
      </c>
      <c r="N377" s="318">
        <f>+'BL2-SDAI-IND-R00'!M34</f>
        <v>0</v>
      </c>
      <c r="O377" s="318">
        <f>+'BL2-SDAI-IND-R00'!N34</f>
        <v>0</v>
      </c>
      <c r="P377" s="20">
        <f t="shared" si="30"/>
        <v>0</v>
      </c>
      <c r="R377" s="43"/>
    </row>
    <row r="378" spans="1:19" s="8" customFormat="1" ht="24.95" customHeight="1" x14ac:dyDescent="0.25">
      <c r="A378" s="47"/>
      <c r="B378" s="325"/>
      <c r="C378" s="320"/>
      <c r="D378" s="321"/>
      <c r="E378" s="321"/>
      <c r="F378" s="373" t="s">
        <v>735</v>
      </c>
      <c r="G378" s="373"/>
      <c r="H378" s="373"/>
      <c r="I378" s="373"/>
      <c r="J378" s="373"/>
      <c r="K378" s="374"/>
      <c r="L378" s="324" t="str">
        <f>+'BL2-SDAI-IND-R00'!K35</f>
        <v>UN</v>
      </c>
      <c r="M378" s="318">
        <f>+'BL2-SDAI-IND-R00'!L35</f>
        <v>0</v>
      </c>
      <c r="N378" s="318">
        <f>+'BL2-SDAI-IND-R00'!M35</f>
        <v>0</v>
      </c>
      <c r="O378" s="318">
        <f>+'BL2-SDAI-IND-R00'!N35</f>
        <v>0</v>
      </c>
      <c r="P378" s="20">
        <f t="shared" si="30"/>
        <v>0</v>
      </c>
      <c r="R378" s="43"/>
    </row>
    <row r="379" spans="1:19" s="8" customFormat="1" ht="24.95" customHeight="1" x14ac:dyDescent="0.25">
      <c r="A379" s="47"/>
      <c r="B379" s="325"/>
      <c r="C379" s="320"/>
      <c r="D379" s="321"/>
      <c r="E379" s="321"/>
      <c r="F379" s="373" t="s">
        <v>447</v>
      </c>
      <c r="G379" s="373"/>
      <c r="H379" s="373"/>
      <c r="I379" s="373"/>
      <c r="J379" s="373"/>
      <c r="K379" s="374"/>
      <c r="L379" s="324" t="str">
        <f>+'BL2-SDAI-IND-R00'!K36</f>
        <v>UN</v>
      </c>
      <c r="M379" s="318">
        <f>+'BL2-SDAI-IND-R00'!L36</f>
        <v>0</v>
      </c>
      <c r="N379" s="318">
        <f>+'BL2-SDAI-IND-R00'!M36</f>
        <v>0</v>
      </c>
      <c r="O379" s="318">
        <f>+'BL2-SDAI-IND-R00'!N36</f>
        <v>0</v>
      </c>
      <c r="P379" s="20">
        <f t="shared" si="30"/>
        <v>0</v>
      </c>
      <c r="R379" s="43"/>
    </row>
    <row r="380" spans="1:19" s="8" customFormat="1" ht="24.95" customHeight="1" x14ac:dyDescent="0.25">
      <c r="A380" s="47"/>
      <c r="B380" s="325"/>
      <c r="C380" s="320"/>
      <c r="D380" s="321"/>
      <c r="E380" s="321"/>
      <c r="F380" s="373" t="s">
        <v>736</v>
      </c>
      <c r="G380" s="373"/>
      <c r="H380" s="373"/>
      <c r="I380" s="373"/>
      <c r="J380" s="373"/>
      <c r="K380" s="374"/>
      <c r="L380" s="324" t="str">
        <f>+'BL2-SDAI-IND-R00'!K37</f>
        <v>UN</v>
      </c>
      <c r="M380" s="318">
        <f>+'BL2-SDAI-IND-R00'!L37</f>
        <v>0</v>
      </c>
      <c r="N380" s="318">
        <f>+'BL2-SDAI-IND-R00'!M37</f>
        <v>0</v>
      </c>
      <c r="O380" s="318">
        <f>+'BL2-SDAI-IND-R00'!N37</f>
        <v>0</v>
      </c>
      <c r="P380" s="20">
        <f t="shared" si="30"/>
        <v>0</v>
      </c>
      <c r="R380" s="43"/>
    </row>
    <row r="381" spans="1:19" s="8" customFormat="1" ht="24.95" customHeight="1" x14ac:dyDescent="0.25">
      <c r="A381" s="47"/>
      <c r="B381" s="325"/>
      <c r="C381" s="320"/>
      <c r="D381" s="321"/>
      <c r="E381" s="321"/>
      <c r="F381" s="373" t="s">
        <v>502</v>
      </c>
      <c r="G381" s="373"/>
      <c r="H381" s="373"/>
      <c r="I381" s="373"/>
      <c r="J381" s="373"/>
      <c r="K381" s="374"/>
      <c r="L381" s="324" t="str">
        <f>+'BL2-SDAI-IND-R00'!K38</f>
        <v>UN</v>
      </c>
      <c r="M381" s="318">
        <f>+'BL2-SDAI-IND-R00'!L38</f>
        <v>1</v>
      </c>
      <c r="N381" s="318">
        <f>+'BL2-SDAI-IND-R00'!M38</f>
        <v>1</v>
      </c>
      <c r="O381" s="318">
        <f>+'BL2-SDAI-IND-R00'!N38</f>
        <v>0</v>
      </c>
      <c r="P381" s="20">
        <f t="shared" si="30"/>
        <v>2</v>
      </c>
      <c r="R381" s="43"/>
      <c r="S381" s="8">
        <v>3</v>
      </c>
    </row>
    <row r="382" spans="1:19" s="8" customFormat="1" ht="24.95" customHeight="1" x14ac:dyDescent="0.25">
      <c r="A382" s="47"/>
      <c r="B382" s="325"/>
      <c r="C382" s="320"/>
      <c r="D382" s="321"/>
      <c r="E382" s="321"/>
      <c r="F382" s="373" t="s">
        <v>503</v>
      </c>
      <c r="G382" s="373"/>
      <c r="H382" s="373"/>
      <c r="I382" s="373"/>
      <c r="J382" s="373"/>
      <c r="K382" s="374"/>
      <c r="L382" s="324" t="str">
        <f>+'BL2-SDAI-IND-R00'!K39</f>
        <v>UN</v>
      </c>
      <c r="M382" s="318">
        <f>+'BL2-SDAI-IND-R00'!L39</f>
        <v>1</v>
      </c>
      <c r="N382" s="318">
        <f>+'BL2-SDAI-IND-R00'!M39</f>
        <v>0</v>
      </c>
      <c r="O382" s="318">
        <f>+'BL2-SDAI-IND-R00'!N39</f>
        <v>0</v>
      </c>
      <c r="P382" s="20">
        <f t="shared" si="30"/>
        <v>1</v>
      </c>
      <c r="R382" s="43"/>
      <c r="S382" s="8">
        <v>1</v>
      </c>
    </row>
    <row r="383" spans="1:19" s="8" customFormat="1" ht="24.95" customHeight="1" x14ac:dyDescent="0.25">
      <c r="A383" s="47"/>
      <c r="B383" s="325"/>
      <c r="C383" s="320"/>
      <c r="D383" s="321"/>
      <c r="E383" s="321"/>
      <c r="F383" s="373" t="s">
        <v>504</v>
      </c>
      <c r="G383" s="373"/>
      <c r="H383" s="373"/>
      <c r="I383" s="373"/>
      <c r="J383" s="373"/>
      <c r="K383" s="374"/>
      <c r="L383" s="324" t="str">
        <f>+'BL2-SDAI-IND-R00'!K40</f>
        <v>UN</v>
      </c>
      <c r="M383" s="318">
        <f>+'BL2-SDAI-IND-R00'!L40</f>
        <v>1</v>
      </c>
      <c r="N383" s="318">
        <f>+'BL2-SDAI-IND-R00'!M40</f>
        <v>0</v>
      </c>
      <c r="O383" s="318">
        <f>+'BL2-SDAI-IND-R00'!N40</f>
        <v>0</v>
      </c>
      <c r="P383" s="20">
        <f t="shared" si="30"/>
        <v>1</v>
      </c>
      <c r="R383" s="43"/>
      <c r="S383" s="8">
        <v>3</v>
      </c>
    </row>
    <row r="384" spans="1:19" s="8" customFormat="1" ht="24.95" customHeight="1" x14ac:dyDescent="0.25">
      <c r="A384" s="47"/>
      <c r="B384" s="325"/>
      <c r="C384" s="320"/>
      <c r="D384" s="321"/>
      <c r="E384" s="321"/>
      <c r="F384" s="375" t="s">
        <v>505</v>
      </c>
      <c r="G384" s="375"/>
      <c r="H384" s="375"/>
      <c r="I384" s="375"/>
      <c r="J384" s="375"/>
      <c r="K384" s="376"/>
      <c r="L384" s="329" t="str">
        <f>+'BL2-SDAI-IND-R00'!K41</f>
        <v>UN</v>
      </c>
      <c r="M384" s="330">
        <f>+'BL2-SDAI-IND-R00'!L41</f>
        <v>2</v>
      </c>
      <c r="N384" s="330">
        <f>+'BL2-SDAI-IND-R00'!M41</f>
        <v>1</v>
      </c>
      <c r="O384" s="330">
        <f>+'BL2-SDAI-IND-R00'!N41</f>
        <v>0</v>
      </c>
      <c r="P384" s="20">
        <f t="shared" si="30"/>
        <v>3</v>
      </c>
      <c r="R384" s="43"/>
    </row>
    <row r="385" spans="1:18" s="8" customFormat="1" ht="24.95" customHeight="1" x14ac:dyDescent="0.25">
      <c r="A385" s="47"/>
      <c r="B385" s="325"/>
      <c r="C385" s="320"/>
      <c r="D385" s="321"/>
      <c r="E385" s="321"/>
      <c r="F385" s="375" t="s">
        <v>506</v>
      </c>
      <c r="G385" s="375"/>
      <c r="H385" s="375"/>
      <c r="I385" s="375"/>
      <c r="J385" s="375"/>
      <c r="K385" s="376"/>
      <c r="L385" s="329" t="str">
        <f>+'BL2-SDAI-IND-R00'!K42</f>
        <v>UN</v>
      </c>
      <c r="M385" s="330">
        <f>+'BL2-SDAI-IND-R00'!L42</f>
        <v>5</v>
      </c>
      <c r="N385" s="330">
        <f>+'BL2-SDAI-IND-R00'!M42</f>
        <v>0</v>
      </c>
      <c r="O385" s="330">
        <f>+'BL2-SDAI-IND-R00'!N42</f>
        <v>0</v>
      </c>
      <c r="P385" s="20">
        <f t="shared" si="30"/>
        <v>5</v>
      </c>
      <c r="R385" s="43"/>
    </row>
    <row r="386" spans="1:18" s="8" customFormat="1" ht="24.95" customHeight="1" x14ac:dyDescent="0.25">
      <c r="A386" s="47"/>
      <c r="B386" s="325"/>
      <c r="C386" s="320"/>
      <c r="D386" s="321"/>
      <c r="E386" s="321"/>
      <c r="F386" s="375" t="s">
        <v>508</v>
      </c>
      <c r="G386" s="375"/>
      <c r="H386" s="375"/>
      <c r="I386" s="375"/>
      <c r="J386" s="375"/>
      <c r="K386" s="376"/>
      <c r="L386" s="329" t="str">
        <f>+'BL2-SDAI-IND-R00'!K43</f>
        <v>UN</v>
      </c>
      <c r="M386" s="330">
        <f>+'BL2-SDAI-IND-R00'!L43</f>
        <v>2</v>
      </c>
      <c r="N386" s="330">
        <f>+'BL2-SDAI-IND-R00'!M43</f>
        <v>1</v>
      </c>
      <c r="O386" s="330">
        <f>+'BL2-SDAI-IND-R00'!N43</f>
        <v>0</v>
      </c>
      <c r="P386" s="20">
        <f t="shared" si="30"/>
        <v>3</v>
      </c>
      <c r="R386" s="43"/>
    </row>
    <row r="387" spans="1:18" s="8" customFormat="1" ht="24.95" customHeight="1" x14ac:dyDescent="0.25">
      <c r="A387" s="47"/>
      <c r="B387" s="325"/>
      <c r="C387" s="320"/>
      <c r="D387" s="321"/>
      <c r="E387" s="321"/>
      <c r="F387" s="375" t="s">
        <v>509</v>
      </c>
      <c r="G387" s="375"/>
      <c r="H387" s="375"/>
      <c r="I387" s="375"/>
      <c r="J387" s="375"/>
      <c r="K387" s="376"/>
      <c r="L387" s="329" t="str">
        <f>+'BL2-SDAI-IND-R00'!K44</f>
        <v>UN</v>
      </c>
      <c r="M387" s="330">
        <f>+'BL2-SDAI-IND-R00'!L44</f>
        <v>3</v>
      </c>
      <c r="N387" s="330">
        <f>+'BL2-SDAI-IND-R00'!M44</f>
        <v>3</v>
      </c>
      <c r="O387" s="330">
        <f>+'BL2-SDAI-IND-R00'!N44</f>
        <v>0</v>
      </c>
      <c r="P387" s="20">
        <f t="shared" si="30"/>
        <v>6</v>
      </c>
      <c r="R387" s="43"/>
    </row>
    <row r="388" spans="1:18" s="8" customFormat="1" ht="24.95" customHeight="1" x14ac:dyDescent="0.25">
      <c r="A388" s="47"/>
      <c r="B388" s="325"/>
      <c r="C388" s="320"/>
      <c r="D388" s="321"/>
      <c r="E388" s="321"/>
      <c r="F388" s="375" t="s">
        <v>510</v>
      </c>
      <c r="G388" s="375"/>
      <c r="H388" s="375"/>
      <c r="I388" s="375"/>
      <c r="J388" s="375"/>
      <c r="K388" s="376"/>
      <c r="L388" s="329" t="str">
        <f>+'BL2-SDAI-IND-R00'!K45</f>
        <v>UN</v>
      </c>
      <c r="M388" s="330">
        <f>+'BL2-SDAI-IND-R00'!L45</f>
        <v>1</v>
      </c>
      <c r="N388" s="330">
        <f>+'BL2-SDAI-IND-R00'!M45</f>
        <v>0</v>
      </c>
      <c r="O388" s="330">
        <f>+'BL2-SDAI-IND-R00'!N45</f>
        <v>0</v>
      </c>
      <c r="P388" s="20">
        <f t="shared" si="30"/>
        <v>1</v>
      </c>
      <c r="R388" s="43"/>
    </row>
    <row r="389" spans="1:18" s="8" customFormat="1" ht="24.95" customHeight="1" x14ac:dyDescent="0.25">
      <c r="A389" s="47"/>
      <c r="B389" s="325"/>
      <c r="C389" s="320"/>
      <c r="D389" s="321"/>
      <c r="E389" s="321"/>
      <c r="F389" s="375" t="s">
        <v>511</v>
      </c>
      <c r="G389" s="375"/>
      <c r="H389" s="375"/>
      <c r="I389" s="375"/>
      <c r="J389" s="375"/>
      <c r="K389" s="376"/>
      <c r="L389" s="329" t="str">
        <f>+'BL2-SDAI-IND-R00'!K46</f>
        <v>M</v>
      </c>
      <c r="M389" s="330">
        <f>+'BL2-SDAI-IND-R00'!L46</f>
        <v>32.299999999999997</v>
      </c>
      <c r="N389" s="330">
        <f>+'BL2-SDAI-IND-R00'!M46</f>
        <v>20.97</v>
      </c>
      <c r="O389" s="330">
        <f>+'BL2-SDAI-IND-R00'!N46</f>
        <v>0</v>
      </c>
      <c r="P389" s="20">
        <f t="shared" si="30"/>
        <v>53.269999999999996</v>
      </c>
      <c r="R389" s="43"/>
    </row>
    <row r="390" spans="1:18" s="8" customFormat="1" ht="24.95" customHeight="1" x14ac:dyDescent="0.25">
      <c r="A390" s="47"/>
      <c r="B390" s="325"/>
      <c r="C390" s="320"/>
      <c r="D390" s="321"/>
      <c r="E390" s="321"/>
      <c r="F390" s="375" t="s">
        <v>512</v>
      </c>
      <c r="G390" s="375"/>
      <c r="H390" s="375"/>
      <c r="I390" s="375"/>
      <c r="J390" s="375"/>
      <c r="K390" s="376"/>
      <c r="L390" s="329" t="str">
        <f>+'BL2-SDAI-IND-R00'!K47</f>
        <v>M</v>
      </c>
      <c r="M390" s="330">
        <f>+'BL2-SDAI-IND-R00'!L47</f>
        <v>21.88</v>
      </c>
      <c r="N390" s="330">
        <f>+'BL2-SDAI-IND-R00'!M47</f>
        <v>20.97</v>
      </c>
      <c r="O390" s="330">
        <f>+'BL2-SDAI-IND-R00'!N47</f>
        <v>0</v>
      </c>
      <c r="P390" s="20">
        <f t="shared" si="30"/>
        <v>42.849999999999994</v>
      </c>
      <c r="R390" s="43"/>
    </row>
    <row r="391" spans="1:18" s="8" customFormat="1" ht="24.95" customHeight="1" x14ac:dyDescent="0.25">
      <c r="A391" s="47"/>
      <c r="B391" s="325"/>
      <c r="C391" s="320"/>
      <c r="D391" s="321"/>
      <c r="E391" s="321"/>
      <c r="F391" s="375" t="s">
        <v>515</v>
      </c>
      <c r="G391" s="375"/>
      <c r="H391" s="375"/>
      <c r="I391" s="375"/>
      <c r="J391" s="375"/>
      <c r="K391" s="376"/>
      <c r="L391" s="329" t="str">
        <f>+'BL2-SDAI-IND-R00'!K48</f>
        <v>M</v>
      </c>
      <c r="M391" s="330">
        <f>+'BL2-SDAI-IND-R00'!L48</f>
        <v>10.419999999999998</v>
      </c>
      <c r="N391" s="330">
        <f>+'BL2-SDAI-IND-R00'!M48</f>
        <v>0</v>
      </c>
      <c r="O391" s="330">
        <f>+'BL2-SDAI-IND-R00'!N48</f>
        <v>0</v>
      </c>
      <c r="P391" s="20">
        <f t="shared" si="30"/>
        <v>10.419999999999998</v>
      </c>
      <c r="R391" s="43"/>
    </row>
    <row r="392" spans="1:18" s="8" customFormat="1" ht="24.95" customHeight="1" x14ac:dyDescent="0.25">
      <c r="A392" s="47"/>
      <c r="B392" s="325"/>
      <c r="C392" s="320"/>
      <c r="D392" s="321"/>
      <c r="E392" s="321"/>
      <c r="F392" s="375" t="s">
        <v>518</v>
      </c>
      <c r="G392" s="375"/>
      <c r="H392" s="375"/>
      <c r="I392" s="375"/>
      <c r="J392" s="375"/>
      <c r="K392" s="376"/>
      <c r="L392" s="329" t="str">
        <f>+'BL2-SDAI-IND-R00'!K49</f>
        <v>UN</v>
      </c>
      <c r="M392" s="330">
        <f>+'BL2-SDAI-IND-R00'!L49</f>
        <v>1</v>
      </c>
      <c r="N392" s="330">
        <f>+'BL2-SDAI-IND-R00'!M49</f>
        <v>1</v>
      </c>
      <c r="O392" s="330">
        <f>+'BL2-SDAI-IND-R00'!N49</f>
        <v>0</v>
      </c>
      <c r="P392" s="20">
        <f t="shared" si="30"/>
        <v>2</v>
      </c>
      <c r="R392" s="43"/>
    </row>
    <row r="393" spans="1:18" s="8" customFormat="1" ht="24.95" customHeight="1" x14ac:dyDescent="0.25">
      <c r="A393" s="47"/>
      <c r="B393" s="325"/>
      <c r="C393" s="320"/>
      <c r="D393" s="321"/>
      <c r="E393" s="321"/>
      <c r="F393" s="375" t="s">
        <v>519</v>
      </c>
      <c r="G393" s="375"/>
      <c r="H393" s="375"/>
      <c r="I393" s="375"/>
      <c r="J393" s="375"/>
      <c r="K393" s="376"/>
      <c r="L393" s="329" t="str">
        <f>+'BL2-SDAI-IND-R00'!K50</f>
        <v>UN</v>
      </c>
      <c r="M393" s="330">
        <f>+'BL2-SDAI-IND-R00'!L50</f>
        <v>4</v>
      </c>
      <c r="N393" s="330">
        <f>+'BL2-SDAI-IND-R00'!M50</f>
        <v>2</v>
      </c>
      <c r="O393" s="330">
        <f>+'BL2-SDAI-IND-R00'!N50</f>
        <v>0</v>
      </c>
      <c r="P393" s="20">
        <f t="shared" si="29"/>
        <v>6</v>
      </c>
      <c r="R393" s="43"/>
    </row>
    <row r="394" spans="1:18" s="8" customFormat="1" ht="24.95" customHeight="1" x14ac:dyDescent="0.25">
      <c r="A394" s="47"/>
      <c r="B394" s="325"/>
      <c r="C394" s="320"/>
      <c r="D394" s="321"/>
      <c r="E394" s="321"/>
      <c r="F394" s="375" t="s">
        <v>520</v>
      </c>
      <c r="G394" s="375"/>
      <c r="H394" s="375"/>
      <c r="I394" s="375"/>
      <c r="J394" s="375"/>
      <c r="K394" s="376"/>
      <c r="L394" s="329" t="str">
        <f>+'BL2-SDAI-IND-R00'!K51</f>
        <v>UN</v>
      </c>
      <c r="M394" s="330">
        <f>+'BL2-SDAI-IND-R00'!L51</f>
        <v>0</v>
      </c>
      <c r="N394" s="330">
        <f>+'BL2-SDAI-IND-R00'!M51</f>
        <v>0</v>
      </c>
      <c r="O394" s="330">
        <f>+'BL2-SDAI-IND-R00'!N51</f>
        <v>0</v>
      </c>
      <c r="P394" s="20">
        <f t="shared" si="29"/>
        <v>0</v>
      </c>
      <c r="R394" s="43"/>
    </row>
    <row r="395" spans="1:18" s="8" customFormat="1" ht="24.95" customHeight="1" x14ac:dyDescent="0.25">
      <c r="A395" s="47"/>
      <c r="B395" s="325"/>
      <c r="C395" s="320"/>
      <c r="D395" s="321"/>
      <c r="E395" s="321"/>
      <c r="F395" s="375" t="s">
        <v>521</v>
      </c>
      <c r="G395" s="375"/>
      <c r="H395" s="375"/>
      <c r="I395" s="375"/>
      <c r="J395" s="375"/>
      <c r="K395" s="376"/>
      <c r="L395" s="329" t="str">
        <f>+'BL2-SDAI-IND-R00'!K52</f>
        <v>UN</v>
      </c>
      <c r="M395" s="330">
        <f>+'BL2-SDAI-IND-R00'!L52</f>
        <v>4</v>
      </c>
      <c r="N395" s="330">
        <f>+'BL2-SDAI-IND-R00'!M52</f>
        <v>5</v>
      </c>
      <c r="O395" s="330">
        <f>+'BL2-SDAI-IND-R00'!N52</f>
        <v>0</v>
      </c>
      <c r="P395" s="20">
        <f t="shared" si="29"/>
        <v>9</v>
      </c>
      <c r="R395" s="43"/>
    </row>
    <row r="396" spans="1:18" s="8" customFormat="1" ht="24.95" customHeight="1" x14ac:dyDescent="0.25">
      <c r="A396" s="47"/>
      <c r="B396" s="325"/>
      <c r="C396" s="320"/>
      <c r="D396" s="321"/>
      <c r="E396" s="321"/>
      <c r="F396" s="375" t="s">
        <v>594</v>
      </c>
      <c r="G396" s="375"/>
      <c r="H396" s="375"/>
      <c r="I396" s="375"/>
      <c r="J396" s="375"/>
      <c r="K396" s="376"/>
      <c r="L396" s="329" t="str">
        <f>+'BL2-SDAI-IND-R00'!K53</f>
        <v>M</v>
      </c>
      <c r="M396" s="330">
        <f>+'BL2-SDAI-IND-R00'!L53</f>
        <v>22.4</v>
      </c>
      <c r="N396" s="330">
        <f>+'BL2-SDAI-IND-R00'!M53</f>
        <v>14.7</v>
      </c>
      <c r="O396" s="330">
        <f>+'BL2-SDAI-IND-R00'!N53</f>
        <v>0</v>
      </c>
      <c r="P396" s="20">
        <f t="shared" ref="P396" si="31">SUM(M396:O396)</f>
        <v>37.099999999999994</v>
      </c>
      <c r="R396" s="43"/>
    </row>
    <row r="397" spans="1:18" s="8" customFormat="1" ht="24.95" customHeight="1" x14ac:dyDescent="0.25">
      <c r="A397" s="46"/>
      <c r="B397" s="313"/>
      <c r="C397" s="314"/>
      <c r="D397" s="315" t="s">
        <v>41</v>
      </c>
      <c r="E397" s="315"/>
      <c r="F397" s="315"/>
      <c r="G397" s="315"/>
      <c r="H397" s="315"/>
      <c r="I397" s="315"/>
      <c r="J397" s="315"/>
      <c r="K397" s="316"/>
      <c r="L397" s="317"/>
      <c r="M397" s="318"/>
      <c r="N397" s="318"/>
      <c r="O397" s="318"/>
      <c r="P397" s="20">
        <f t="shared" ref="P397:P417" si="32">SUM(M397:O397)</f>
        <v>0</v>
      </c>
      <c r="R397" s="43"/>
    </row>
    <row r="398" spans="1:18" s="8" customFormat="1" ht="24.95" customHeight="1" x14ac:dyDescent="0.25">
      <c r="A398" s="46"/>
      <c r="B398" s="313"/>
      <c r="C398" s="314"/>
      <c r="D398" s="315"/>
      <c r="E398" s="315" t="s">
        <v>360</v>
      </c>
      <c r="F398" s="315"/>
      <c r="G398" s="315"/>
      <c r="H398" s="315"/>
      <c r="I398" s="315"/>
      <c r="J398" s="315"/>
      <c r="K398" s="316"/>
      <c r="L398" s="317"/>
      <c r="M398" s="318"/>
      <c r="N398" s="318"/>
      <c r="O398" s="318"/>
      <c r="P398" s="20">
        <f t="shared" si="32"/>
        <v>0</v>
      </c>
      <c r="R398" s="43"/>
    </row>
    <row r="399" spans="1:18" s="8" customFormat="1" ht="24.95" customHeight="1" x14ac:dyDescent="0.25">
      <c r="A399" s="47"/>
      <c r="B399" s="325"/>
      <c r="C399" s="320"/>
      <c r="D399" s="321"/>
      <c r="E399" s="321"/>
      <c r="F399" s="373" t="s">
        <v>699</v>
      </c>
      <c r="G399" s="373"/>
      <c r="H399" s="373"/>
      <c r="I399" s="373"/>
      <c r="J399" s="373"/>
      <c r="K399" s="374"/>
      <c r="L399" s="324" t="str">
        <f>'BL2-AGF-IND-R00'!L11</f>
        <v xml:space="preserve">UN </v>
      </c>
      <c r="M399" s="318">
        <f>'BL2-AGF-IND-R00'!M11</f>
        <v>0</v>
      </c>
      <c r="N399" s="318">
        <f>'BL2-AGF-IND-R00'!N11</f>
        <v>2</v>
      </c>
      <c r="O399" s="318"/>
      <c r="P399" s="20">
        <f t="shared" si="32"/>
        <v>2</v>
      </c>
      <c r="R399" s="43"/>
    </row>
    <row r="400" spans="1:18" s="8" customFormat="1" ht="24.95" customHeight="1" x14ac:dyDescent="0.25">
      <c r="A400" s="47"/>
      <c r="B400" s="325"/>
      <c r="C400" s="320"/>
      <c r="D400" s="321"/>
      <c r="E400" s="321"/>
      <c r="F400" s="373" t="s">
        <v>700</v>
      </c>
      <c r="G400" s="373"/>
      <c r="H400" s="373"/>
      <c r="I400" s="373"/>
      <c r="J400" s="373"/>
      <c r="K400" s="374"/>
      <c r="L400" s="324" t="str">
        <f>'BL2-AGF-IND-R00'!L12</f>
        <v xml:space="preserve">UN </v>
      </c>
      <c r="M400" s="318">
        <f>'BL2-AGF-IND-R00'!M12</f>
        <v>0</v>
      </c>
      <c r="N400" s="318">
        <f>'BL2-AGF-IND-R00'!N12</f>
        <v>2</v>
      </c>
      <c r="O400" s="318"/>
      <c r="P400" s="20">
        <f t="shared" si="32"/>
        <v>2</v>
      </c>
      <c r="R400" s="43"/>
    </row>
    <row r="401" spans="1:18" s="8" customFormat="1" ht="24.95" customHeight="1" x14ac:dyDescent="0.25">
      <c r="A401" s="47"/>
      <c r="B401" s="325"/>
      <c r="C401" s="320"/>
      <c r="D401" s="321"/>
      <c r="E401" s="321"/>
      <c r="F401" s="373" t="s">
        <v>701</v>
      </c>
      <c r="G401" s="373"/>
      <c r="H401" s="373"/>
      <c r="I401" s="373"/>
      <c r="J401" s="373"/>
      <c r="K401" s="374"/>
      <c r="L401" s="324" t="str">
        <f>'BL2-AGF-IND-R00'!L13</f>
        <v>M</v>
      </c>
      <c r="M401" s="318">
        <f>'BL2-AGF-IND-R00'!M13</f>
        <v>0</v>
      </c>
      <c r="N401" s="318">
        <f>'BL2-AGF-IND-R00'!N13</f>
        <v>16.53</v>
      </c>
      <c r="O401" s="318"/>
      <c r="P401" s="20">
        <f t="shared" si="32"/>
        <v>16.53</v>
      </c>
      <c r="R401" s="43"/>
    </row>
    <row r="402" spans="1:18" s="8" customFormat="1" ht="24.95" customHeight="1" x14ac:dyDescent="0.25">
      <c r="A402" s="47"/>
      <c r="B402" s="325"/>
      <c r="C402" s="320"/>
      <c r="D402" s="321"/>
      <c r="E402" s="321"/>
      <c r="F402" s="373" t="s">
        <v>695</v>
      </c>
      <c r="G402" s="373"/>
      <c r="H402" s="373"/>
      <c r="I402" s="373"/>
      <c r="J402" s="373"/>
      <c r="K402" s="374"/>
      <c r="L402" s="324" t="str">
        <f>'BL2-AGF-IND-R00'!L14</f>
        <v>M</v>
      </c>
      <c r="M402" s="318">
        <f>'BL2-AGF-IND-R00'!M14</f>
        <v>0</v>
      </c>
      <c r="N402" s="318">
        <f>'BL2-AGF-IND-R00'!N14</f>
        <v>66.39</v>
      </c>
      <c r="O402" s="318"/>
      <c r="P402" s="20">
        <f t="shared" si="32"/>
        <v>66.39</v>
      </c>
      <c r="R402" s="43"/>
    </row>
    <row r="403" spans="1:18" s="8" customFormat="1" ht="24.95" customHeight="1" x14ac:dyDescent="0.25">
      <c r="A403" s="47"/>
      <c r="B403" s="325"/>
      <c r="C403" s="320"/>
      <c r="D403" s="321"/>
      <c r="E403" s="321"/>
      <c r="F403" s="373" t="s">
        <v>702</v>
      </c>
      <c r="G403" s="373"/>
      <c r="H403" s="373"/>
      <c r="I403" s="373"/>
      <c r="J403" s="373"/>
      <c r="K403" s="374"/>
      <c r="L403" s="324" t="str">
        <f>'BL2-AGF-IND-R00'!L15</f>
        <v>M</v>
      </c>
      <c r="M403" s="318">
        <f>'BL2-AGF-IND-R00'!M15</f>
        <v>0</v>
      </c>
      <c r="N403" s="318">
        <f>'BL2-AGF-IND-R00'!N15</f>
        <v>21.47</v>
      </c>
      <c r="O403" s="318"/>
      <c r="P403" s="20">
        <f t="shared" si="32"/>
        <v>21.47</v>
      </c>
      <c r="R403" s="43"/>
    </row>
    <row r="404" spans="1:18" s="8" customFormat="1" ht="24.95" customHeight="1" x14ac:dyDescent="0.25">
      <c r="A404" s="47"/>
      <c r="B404" s="325"/>
      <c r="C404" s="320"/>
      <c r="D404" s="321"/>
      <c r="E404" s="321"/>
      <c r="F404" s="373" t="s">
        <v>703</v>
      </c>
      <c r="G404" s="373"/>
      <c r="H404" s="373"/>
      <c r="I404" s="373"/>
      <c r="J404" s="373"/>
      <c r="K404" s="374"/>
      <c r="L404" s="324" t="str">
        <f>'BL2-AGF-IND-R00'!L16</f>
        <v xml:space="preserve">UN </v>
      </c>
      <c r="M404" s="318">
        <f>'BL2-AGF-IND-R00'!M16</f>
        <v>0</v>
      </c>
      <c r="N404" s="318">
        <f>'BL2-AGF-IND-R00'!N16</f>
        <v>4</v>
      </c>
      <c r="O404" s="318"/>
      <c r="P404" s="20">
        <f t="shared" si="32"/>
        <v>4</v>
      </c>
      <c r="R404" s="43"/>
    </row>
    <row r="405" spans="1:18" s="8" customFormat="1" ht="24.95" customHeight="1" x14ac:dyDescent="0.25">
      <c r="A405" s="47"/>
      <c r="B405" s="325"/>
      <c r="C405" s="320"/>
      <c r="D405" s="321"/>
      <c r="E405" s="321"/>
      <c r="F405" s="373" t="s">
        <v>704</v>
      </c>
      <c r="G405" s="373"/>
      <c r="H405" s="373"/>
      <c r="I405" s="373"/>
      <c r="J405" s="373"/>
      <c r="K405" s="374"/>
      <c r="L405" s="324" t="str">
        <f>'BL2-AGF-IND-R00'!L17</f>
        <v xml:space="preserve">UN </v>
      </c>
      <c r="M405" s="318">
        <f>'BL2-AGF-IND-R00'!M17</f>
        <v>0</v>
      </c>
      <c r="N405" s="318">
        <f>'BL2-AGF-IND-R00'!N17</f>
        <v>4</v>
      </c>
      <c r="O405" s="318"/>
      <c r="P405" s="20">
        <f t="shared" si="32"/>
        <v>4</v>
      </c>
      <c r="R405" s="43"/>
    </row>
    <row r="406" spans="1:18" s="8" customFormat="1" ht="24.95" customHeight="1" x14ac:dyDescent="0.25">
      <c r="A406" s="47"/>
      <c r="B406" s="325"/>
      <c r="C406" s="320"/>
      <c r="D406" s="321"/>
      <c r="E406" s="321"/>
      <c r="F406" s="373" t="s">
        <v>705</v>
      </c>
      <c r="G406" s="373"/>
      <c r="H406" s="373"/>
      <c r="I406" s="373"/>
      <c r="J406" s="373"/>
      <c r="K406" s="374"/>
      <c r="L406" s="324" t="str">
        <f>'BL2-AGF-IND-R00'!L18</f>
        <v xml:space="preserve">UN </v>
      </c>
      <c r="M406" s="318">
        <f>'BL2-AGF-IND-R00'!M18</f>
        <v>0</v>
      </c>
      <c r="N406" s="318">
        <f>'BL2-AGF-IND-R00'!N18</f>
        <v>2</v>
      </c>
      <c r="O406" s="318"/>
      <c r="P406" s="20">
        <f t="shared" si="32"/>
        <v>2</v>
      </c>
      <c r="R406" s="43"/>
    </row>
    <row r="407" spans="1:18" s="8" customFormat="1" ht="24.95" customHeight="1" x14ac:dyDescent="0.25">
      <c r="A407" s="47"/>
      <c r="B407" s="325"/>
      <c r="C407" s="320"/>
      <c r="D407" s="321"/>
      <c r="E407" s="321"/>
      <c r="F407" s="373" t="s">
        <v>706</v>
      </c>
      <c r="G407" s="373"/>
      <c r="H407" s="373"/>
      <c r="I407" s="373"/>
      <c r="J407" s="373"/>
      <c r="K407" s="374"/>
      <c r="L407" s="324" t="str">
        <f>'BL2-AGF-IND-R00'!L19</f>
        <v xml:space="preserve">UN </v>
      </c>
      <c r="M407" s="318">
        <f>'BL2-AGF-IND-R00'!M19</f>
        <v>0</v>
      </c>
      <c r="N407" s="318">
        <f>'BL2-AGF-IND-R00'!N19</f>
        <v>1</v>
      </c>
      <c r="O407" s="318"/>
      <c r="P407" s="20">
        <f t="shared" si="32"/>
        <v>1</v>
      </c>
      <c r="R407" s="43"/>
    </row>
    <row r="408" spans="1:18" s="8" customFormat="1" ht="24.95" customHeight="1" x14ac:dyDescent="0.25">
      <c r="A408" s="47"/>
      <c r="B408" s="325"/>
      <c r="C408" s="320"/>
      <c r="D408" s="321"/>
      <c r="E408" s="321"/>
      <c r="F408" s="373" t="s">
        <v>707</v>
      </c>
      <c r="G408" s="373"/>
      <c r="H408" s="373"/>
      <c r="I408" s="373"/>
      <c r="J408" s="373"/>
      <c r="K408" s="374"/>
      <c r="L408" s="324" t="str">
        <f>'BL2-AGF-IND-R00'!L20</f>
        <v xml:space="preserve">UN </v>
      </c>
      <c r="M408" s="318">
        <f>'BL2-AGF-IND-R00'!M20</f>
        <v>0</v>
      </c>
      <c r="N408" s="318">
        <f>'BL2-AGF-IND-R00'!N20</f>
        <v>8</v>
      </c>
      <c r="O408" s="318"/>
      <c r="P408" s="20">
        <f t="shared" si="32"/>
        <v>8</v>
      </c>
      <c r="R408" s="43"/>
    </row>
    <row r="409" spans="1:18" s="8" customFormat="1" ht="24.95" customHeight="1" x14ac:dyDescent="0.25">
      <c r="A409" s="47"/>
      <c r="B409" s="325"/>
      <c r="C409" s="320"/>
      <c r="D409" s="321"/>
      <c r="E409" s="321"/>
      <c r="F409" s="373" t="s">
        <v>694</v>
      </c>
      <c r="G409" s="373"/>
      <c r="H409" s="373"/>
      <c r="I409" s="373"/>
      <c r="J409" s="373"/>
      <c r="K409" s="374"/>
      <c r="L409" s="324" t="str">
        <f>'BL2-AGF-IND-R00'!L21</f>
        <v xml:space="preserve">UN </v>
      </c>
      <c r="M409" s="318">
        <f>'BL2-AGF-IND-R00'!M21</f>
        <v>0</v>
      </c>
      <c r="N409" s="318">
        <f>'BL2-AGF-IND-R00'!N21</f>
        <v>14</v>
      </c>
      <c r="O409" s="318"/>
      <c r="P409" s="20">
        <f t="shared" si="32"/>
        <v>14</v>
      </c>
      <c r="R409" s="43"/>
    </row>
    <row r="410" spans="1:18" s="8" customFormat="1" ht="24.95" customHeight="1" x14ac:dyDescent="0.25">
      <c r="A410" s="47"/>
      <c r="B410" s="325"/>
      <c r="C410" s="320"/>
      <c r="D410" s="321"/>
      <c r="E410" s="321"/>
      <c r="F410" s="373" t="s">
        <v>708</v>
      </c>
      <c r="G410" s="373"/>
      <c r="H410" s="373"/>
      <c r="I410" s="373"/>
      <c r="J410" s="373"/>
      <c r="K410" s="374"/>
      <c r="L410" s="324" t="str">
        <f>'BL2-AGF-IND-R00'!L22</f>
        <v xml:space="preserve">UN </v>
      </c>
      <c r="M410" s="318">
        <f>'BL2-AGF-IND-R00'!M22</f>
        <v>0</v>
      </c>
      <c r="N410" s="318">
        <f>'BL2-AGF-IND-R00'!N22</f>
        <v>1</v>
      </c>
      <c r="O410" s="318"/>
      <c r="P410" s="20">
        <f t="shared" si="32"/>
        <v>1</v>
      </c>
      <c r="R410" s="43"/>
    </row>
    <row r="411" spans="1:18" s="8" customFormat="1" ht="24.95" customHeight="1" x14ac:dyDescent="0.25">
      <c r="A411" s="47"/>
      <c r="B411" s="325"/>
      <c r="C411" s="320"/>
      <c r="D411" s="321"/>
      <c r="E411" s="321"/>
      <c r="F411" s="373" t="s">
        <v>709</v>
      </c>
      <c r="G411" s="373"/>
      <c r="H411" s="373"/>
      <c r="I411" s="373"/>
      <c r="J411" s="373"/>
      <c r="K411" s="374"/>
      <c r="L411" s="324" t="str">
        <f>'BL2-AGF-IND-R00'!L23</f>
        <v xml:space="preserve">UN </v>
      </c>
      <c r="M411" s="318">
        <f>'BL2-AGF-IND-R00'!M23</f>
        <v>0</v>
      </c>
      <c r="N411" s="318">
        <f>'BL2-AGF-IND-R00'!N23</f>
        <v>2</v>
      </c>
      <c r="O411" s="318"/>
      <c r="P411" s="20">
        <f t="shared" si="32"/>
        <v>2</v>
      </c>
      <c r="R411" s="43"/>
    </row>
    <row r="412" spans="1:18" s="8" customFormat="1" ht="24.95" customHeight="1" x14ac:dyDescent="0.25">
      <c r="A412" s="47"/>
      <c r="B412" s="325"/>
      <c r="C412" s="320"/>
      <c r="D412" s="321"/>
      <c r="E412" s="321"/>
      <c r="F412" s="373" t="s">
        <v>710</v>
      </c>
      <c r="G412" s="373"/>
      <c r="H412" s="373"/>
      <c r="I412" s="373"/>
      <c r="J412" s="373"/>
      <c r="K412" s="374"/>
      <c r="L412" s="324" t="str">
        <f>'BL2-AGF-IND-R00'!L24</f>
        <v xml:space="preserve">UN </v>
      </c>
      <c r="M412" s="318">
        <f>'BL2-AGF-IND-R00'!M24</f>
        <v>0</v>
      </c>
      <c r="N412" s="318">
        <f>'BL2-AGF-IND-R00'!N24</f>
        <v>14</v>
      </c>
      <c r="O412" s="318"/>
      <c r="P412" s="20">
        <f t="shared" si="32"/>
        <v>14</v>
      </c>
      <c r="R412" s="43"/>
    </row>
    <row r="413" spans="1:18" s="8" customFormat="1" ht="24.95" customHeight="1" x14ac:dyDescent="0.25">
      <c r="A413" s="47"/>
      <c r="B413" s="325"/>
      <c r="C413" s="320"/>
      <c r="D413" s="321"/>
      <c r="E413" s="321"/>
      <c r="F413" s="373" t="s">
        <v>711</v>
      </c>
      <c r="G413" s="373"/>
      <c r="H413" s="373"/>
      <c r="I413" s="373"/>
      <c r="J413" s="373"/>
      <c r="K413" s="374"/>
      <c r="L413" s="324" t="str">
        <f>'BL2-AGF-IND-R00'!L25</f>
        <v xml:space="preserve">UN </v>
      </c>
      <c r="M413" s="318">
        <f>'BL2-AGF-IND-R00'!M25</f>
        <v>0</v>
      </c>
      <c r="N413" s="318">
        <f>'BL2-AGF-IND-R00'!N25</f>
        <v>0</v>
      </c>
      <c r="O413" s="318"/>
      <c r="P413" s="20">
        <f t="shared" si="32"/>
        <v>0</v>
      </c>
      <c r="R413" s="43"/>
    </row>
    <row r="414" spans="1:18" s="8" customFormat="1" ht="24.95" customHeight="1" x14ac:dyDescent="0.25">
      <c r="A414" s="47"/>
      <c r="B414" s="325"/>
      <c r="C414" s="320"/>
      <c r="D414" s="321"/>
      <c r="E414" s="321"/>
      <c r="F414" s="373" t="s">
        <v>628</v>
      </c>
      <c r="G414" s="373"/>
      <c r="H414" s="373"/>
      <c r="I414" s="373"/>
      <c r="J414" s="373"/>
      <c r="K414" s="374"/>
      <c r="L414" s="324" t="str">
        <f>'BL2-AGF-IND-R00'!L26</f>
        <v xml:space="preserve">UN </v>
      </c>
      <c r="M414" s="318">
        <f>'BL2-AGF-IND-R00'!M26</f>
        <v>0</v>
      </c>
      <c r="N414" s="318">
        <f>'BL2-AGF-IND-R00'!N26</f>
        <v>0</v>
      </c>
      <c r="O414" s="318"/>
      <c r="P414" s="20">
        <f t="shared" si="32"/>
        <v>0</v>
      </c>
      <c r="R414" s="43"/>
    </row>
    <row r="415" spans="1:18" s="8" customFormat="1" ht="24.95" customHeight="1" x14ac:dyDescent="0.25">
      <c r="A415" s="47"/>
      <c r="B415" s="325"/>
      <c r="C415" s="320"/>
      <c r="D415" s="321"/>
      <c r="E415" s="321"/>
      <c r="F415" s="373" t="s">
        <v>712</v>
      </c>
      <c r="G415" s="373"/>
      <c r="H415" s="373"/>
      <c r="I415" s="373"/>
      <c r="J415" s="373"/>
      <c r="K415" s="374"/>
      <c r="L415" s="324" t="str">
        <f>'BL2-AGF-IND-R00'!L27</f>
        <v xml:space="preserve">UN </v>
      </c>
      <c r="M415" s="318">
        <f>'BL2-AGF-IND-R00'!M27</f>
        <v>0</v>
      </c>
      <c r="N415" s="318">
        <f>'BL2-AGF-IND-R00'!N27</f>
        <v>3</v>
      </c>
      <c r="O415" s="318"/>
      <c r="P415" s="20">
        <f t="shared" si="32"/>
        <v>3</v>
      </c>
      <c r="R415" s="43"/>
    </row>
    <row r="416" spans="1:18" s="8" customFormat="1" ht="24.95" customHeight="1" x14ac:dyDescent="0.25">
      <c r="A416" s="47"/>
      <c r="B416" s="325"/>
      <c r="C416" s="320"/>
      <c r="D416" s="321"/>
      <c r="E416" s="321"/>
      <c r="F416" s="373" t="s">
        <v>629</v>
      </c>
      <c r="G416" s="373"/>
      <c r="H416" s="373"/>
      <c r="I416" s="373"/>
      <c r="J416" s="373"/>
      <c r="K416" s="374"/>
      <c r="L416" s="324" t="str">
        <f>'BL2-AGF-IND-R00'!L28</f>
        <v xml:space="preserve">UN </v>
      </c>
      <c r="M416" s="318">
        <f>'BL2-AGF-IND-R00'!M28</f>
        <v>1</v>
      </c>
      <c r="N416" s="318">
        <f>'BL2-AGF-IND-R00'!N28</f>
        <v>0</v>
      </c>
      <c r="O416" s="318"/>
      <c r="P416" s="20">
        <f t="shared" si="32"/>
        <v>1</v>
      </c>
      <c r="R416" s="43"/>
    </row>
    <row r="417" spans="1:18" s="8" customFormat="1" ht="24.95" customHeight="1" x14ac:dyDescent="0.25">
      <c r="A417" s="47"/>
      <c r="B417" s="325"/>
      <c r="C417" s="320"/>
      <c r="D417" s="321"/>
      <c r="E417" s="321"/>
      <c r="F417" s="375" t="s">
        <v>713</v>
      </c>
      <c r="G417" s="375"/>
      <c r="H417" s="375"/>
      <c r="I417" s="375"/>
      <c r="J417" s="375"/>
      <c r="K417" s="376"/>
      <c r="L417" s="329" t="str">
        <f>'BL2-AGF-IND-R00'!L29</f>
        <v xml:space="preserve">UN </v>
      </c>
      <c r="M417" s="330">
        <f>'BL2-AGF-IND-R00'!M29</f>
        <v>0</v>
      </c>
      <c r="N417" s="330">
        <f>'BL2-AGF-IND-R00'!N29</f>
        <v>2</v>
      </c>
      <c r="O417" s="330"/>
      <c r="P417" s="20">
        <f t="shared" si="32"/>
        <v>2</v>
      </c>
      <c r="R417" s="43"/>
    </row>
    <row r="418" spans="1:18" s="8" customFormat="1" ht="24.95" customHeight="1" x14ac:dyDescent="0.25">
      <c r="A418" s="46"/>
      <c r="B418" s="313"/>
      <c r="C418" s="314"/>
      <c r="D418" s="315"/>
      <c r="E418" s="315" t="s">
        <v>361</v>
      </c>
      <c r="F418" s="315"/>
      <c r="G418" s="315"/>
      <c r="H418" s="315"/>
      <c r="I418" s="315"/>
      <c r="J418" s="315"/>
      <c r="K418" s="316"/>
      <c r="L418" s="317"/>
      <c r="M418" s="318"/>
      <c r="N418" s="318"/>
      <c r="O418" s="318"/>
      <c r="P418" s="20">
        <f t="shared" ref="P418:P424" si="33">SUM(M418:O418)</f>
        <v>0</v>
      </c>
      <c r="R418" s="43"/>
    </row>
    <row r="419" spans="1:18" s="8" customFormat="1" ht="24.95" customHeight="1" x14ac:dyDescent="0.25">
      <c r="A419" s="47"/>
      <c r="B419" s="325"/>
      <c r="C419" s="320"/>
      <c r="D419" s="321"/>
      <c r="E419" s="321"/>
      <c r="F419" s="373" t="s">
        <v>336</v>
      </c>
      <c r="G419" s="373"/>
      <c r="H419" s="373"/>
      <c r="I419" s="373"/>
      <c r="J419" s="373"/>
      <c r="K419" s="374"/>
      <c r="L419" s="324" t="str">
        <f>'BL2-ESG-IND-R00'!L11</f>
        <v>M2</v>
      </c>
      <c r="M419" s="318">
        <f>+'BL2-ESG-IND-R00'!M11</f>
        <v>0</v>
      </c>
      <c r="N419" s="318">
        <f>+'BL2-ESG-IND-R00'!N11</f>
        <v>0</v>
      </c>
      <c r="O419" s="318"/>
      <c r="P419" s="20">
        <f t="shared" si="33"/>
        <v>0</v>
      </c>
      <c r="R419" s="43"/>
    </row>
    <row r="420" spans="1:18" s="8" customFormat="1" ht="24.95" customHeight="1" x14ac:dyDescent="0.25">
      <c r="A420" s="47"/>
      <c r="B420" s="325"/>
      <c r="C420" s="320"/>
      <c r="D420" s="321"/>
      <c r="E420" s="321"/>
      <c r="F420" s="373" t="s">
        <v>337</v>
      </c>
      <c r="G420" s="373"/>
      <c r="H420" s="373"/>
      <c r="I420" s="373"/>
      <c r="J420" s="373"/>
      <c r="K420" s="374"/>
      <c r="L420" s="324" t="str">
        <f>'BL2-ESG-IND-R00'!L12</f>
        <v xml:space="preserve">UN </v>
      </c>
      <c r="M420" s="318">
        <f>+'BL2-ESG-IND-R00'!M12</f>
        <v>0</v>
      </c>
      <c r="N420" s="318">
        <f>+'BL2-ESG-IND-R00'!N12</f>
        <v>9</v>
      </c>
      <c r="O420" s="318"/>
      <c r="P420" s="20">
        <f t="shared" si="33"/>
        <v>9</v>
      </c>
      <c r="R420" s="43"/>
    </row>
    <row r="421" spans="1:18" s="8" customFormat="1" ht="24.95" customHeight="1" x14ac:dyDescent="0.25">
      <c r="A421" s="47"/>
      <c r="B421" s="325"/>
      <c r="C421" s="320"/>
      <c r="D421" s="321"/>
      <c r="E421" s="321"/>
      <c r="F421" s="373" t="s">
        <v>338</v>
      </c>
      <c r="G421" s="373"/>
      <c r="H421" s="373"/>
      <c r="I421" s="373"/>
      <c r="J421" s="373"/>
      <c r="K421" s="374"/>
      <c r="L421" s="324" t="str">
        <f>'BL2-ESG-IND-R00'!L13</f>
        <v xml:space="preserve">UN </v>
      </c>
      <c r="M421" s="318">
        <f>+'BL2-ESG-IND-R00'!M13</f>
        <v>0</v>
      </c>
      <c r="N421" s="318">
        <f>+'BL2-ESG-IND-R00'!N13</f>
        <v>1</v>
      </c>
      <c r="O421" s="318"/>
      <c r="P421" s="20">
        <f t="shared" si="33"/>
        <v>1</v>
      </c>
      <c r="R421" s="43"/>
    </row>
    <row r="422" spans="1:18" s="8" customFormat="1" ht="24.95" customHeight="1" x14ac:dyDescent="0.25">
      <c r="A422" s="47"/>
      <c r="B422" s="325"/>
      <c r="C422" s="320"/>
      <c r="D422" s="321"/>
      <c r="E422" s="321"/>
      <c r="F422" s="373" t="s">
        <v>339</v>
      </c>
      <c r="G422" s="373"/>
      <c r="H422" s="373"/>
      <c r="I422" s="373"/>
      <c r="J422" s="373"/>
      <c r="K422" s="374"/>
      <c r="L422" s="324" t="str">
        <f>'BL2-ESG-IND-R00'!L14</f>
        <v xml:space="preserve">UN </v>
      </c>
      <c r="M422" s="318">
        <f>+'BL2-ESG-IND-R00'!M14</f>
        <v>0</v>
      </c>
      <c r="N422" s="318">
        <f>+'BL2-ESG-IND-R00'!N14</f>
        <v>12</v>
      </c>
      <c r="O422" s="318"/>
      <c r="P422" s="20">
        <f t="shared" si="33"/>
        <v>12</v>
      </c>
      <c r="R422" s="43"/>
    </row>
    <row r="423" spans="1:18" s="8" customFormat="1" ht="24.95" customHeight="1" x14ac:dyDescent="0.25">
      <c r="A423" s="47"/>
      <c r="B423" s="325"/>
      <c r="C423" s="320"/>
      <c r="D423" s="321"/>
      <c r="E423" s="321"/>
      <c r="F423" s="373" t="s">
        <v>340</v>
      </c>
      <c r="G423" s="373"/>
      <c r="H423" s="373"/>
      <c r="I423" s="373"/>
      <c r="J423" s="373"/>
      <c r="K423" s="374"/>
      <c r="L423" s="324" t="str">
        <f>'BL2-ESG-IND-R00'!L15</f>
        <v xml:space="preserve">UN </v>
      </c>
      <c r="M423" s="318">
        <f>+'BL2-ESG-IND-R00'!M15</f>
        <v>0</v>
      </c>
      <c r="N423" s="318">
        <f>+'BL2-ESG-IND-R00'!N15</f>
        <v>16</v>
      </c>
      <c r="O423" s="318"/>
      <c r="P423" s="20">
        <f t="shared" si="33"/>
        <v>16</v>
      </c>
      <c r="R423" s="43"/>
    </row>
    <row r="424" spans="1:18" s="8" customFormat="1" ht="24.95" customHeight="1" x14ac:dyDescent="0.25">
      <c r="A424" s="47"/>
      <c r="B424" s="325"/>
      <c r="C424" s="320"/>
      <c r="D424" s="321"/>
      <c r="E424" s="321"/>
      <c r="F424" s="373" t="s">
        <v>341</v>
      </c>
      <c r="G424" s="373"/>
      <c r="H424" s="373"/>
      <c r="I424" s="373"/>
      <c r="J424" s="373"/>
      <c r="K424" s="374"/>
      <c r="L424" s="324" t="str">
        <f>'BL2-ESG-IND-R00'!L16</f>
        <v xml:space="preserve">UN </v>
      </c>
      <c r="M424" s="318">
        <f>+'BL2-ESG-IND-R00'!M16</f>
        <v>0</v>
      </c>
      <c r="N424" s="318">
        <f>+'BL2-ESG-IND-R00'!N16</f>
        <v>8</v>
      </c>
      <c r="O424" s="318"/>
      <c r="P424" s="20">
        <f t="shared" si="33"/>
        <v>8</v>
      </c>
      <c r="R424" s="43"/>
    </row>
    <row r="425" spans="1:18" s="8" customFormat="1" ht="24.95" customHeight="1" x14ac:dyDescent="0.25">
      <c r="A425" s="47"/>
      <c r="B425" s="325"/>
      <c r="C425" s="320"/>
      <c r="D425" s="321"/>
      <c r="E425" s="321"/>
      <c r="F425" s="373" t="s">
        <v>342</v>
      </c>
      <c r="G425" s="373"/>
      <c r="H425" s="373"/>
      <c r="I425" s="373"/>
      <c r="J425" s="373"/>
      <c r="K425" s="374"/>
      <c r="L425" s="324" t="str">
        <f>'BL2-ESG-IND-R00'!L17</f>
        <v xml:space="preserve">UN </v>
      </c>
      <c r="M425" s="318">
        <f>+'BL2-ESG-IND-R00'!M17</f>
        <v>0</v>
      </c>
      <c r="N425" s="318">
        <f>+'BL2-ESG-IND-R00'!N17</f>
        <v>0</v>
      </c>
      <c r="O425" s="318"/>
      <c r="P425" s="20">
        <f t="shared" ref="P425:P444" si="34">SUM(M425:O425)</f>
        <v>0</v>
      </c>
      <c r="R425" s="43"/>
    </row>
    <row r="426" spans="1:18" s="8" customFormat="1" ht="24.95" customHeight="1" x14ac:dyDescent="0.25">
      <c r="A426" s="47"/>
      <c r="B426" s="325"/>
      <c r="C426" s="320"/>
      <c r="D426" s="321"/>
      <c r="E426" s="321"/>
      <c r="F426" s="373" t="s">
        <v>343</v>
      </c>
      <c r="G426" s="373"/>
      <c r="H426" s="373"/>
      <c r="I426" s="373"/>
      <c r="J426" s="373"/>
      <c r="K426" s="374"/>
      <c r="L426" s="324" t="str">
        <f>'BL2-ESG-IND-R00'!L18</f>
        <v xml:space="preserve">UN </v>
      </c>
      <c r="M426" s="318">
        <f>+'BL2-ESG-IND-R00'!M18</f>
        <v>0</v>
      </c>
      <c r="N426" s="318">
        <f>+'BL2-ESG-IND-R00'!N18</f>
        <v>4</v>
      </c>
      <c r="O426" s="318"/>
      <c r="P426" s="20">
        <f t="shared" si="34"/>
        <v>4</v>
      </c>
      <c r="R426" s="43"/>
    </row>
    <row r="427" spans="1:18" s="8" customFormat="1" ht="24.95" customHeight="1" x14ac:dyDescent="0.25">
      <c r="A427" s="47"/>
      <c r="B427" s="325"/>
      <c r="C427" s="320"/>
      <c r="D427" s="321"/>
      <c r="E427" s="321"/>
      <c r="F427" s="373" t="s">
        <v>344</v>
      </c>
      <c r="G427" s="373"/>
      <c r="H427" s="373"/>
      <c r="I427" s="373"/>
      <c r="J427" s="373"/>
      <c r="K427" s="374"/>
      <c r="L427" s="324" t="str">
        <f>'BL2-ESG-IND-R00'!L19</f>
        <v xml:space="preserve">UN </v>
      </c>
      <c r="M427" s="318">
        <f>+'BL2-ESG-IND-R00'!M19</f>
        <v>0</v>
      </c>
      <c r="N427" s="318">
        <f>+'BL2-ESG-IND-R00'!N19</f>
        <v>6</v>
      </c>
      <c r="O427" s="318"/>
      <c r="P427" s="20">
        <f t="shared" si="34"/>
        <v>6</v>
      </c>
      <c r="R427" s="43"/>
    </row>
    <row r="428" spans="1:18" s="8" customFormat="1" ht="24.95" customHeight="1" x14ac:dyDescent="0.25">
      <c r="A428" s="47"/>
      <c r="B428" s="325"/>
      <c r="C428" s="320"/>
      <c r="D428" s="321"/>
      <c r="E428" s="321"/>
      <c r="F428" s="373" t="s">
        <v>345</v>
      </c>
      <c r="G428" s="373"/>
      <c r="H428" s="373"/>
      <c r="I428" s="373"/>
      <c r="J428" s="373"/>
      <c r="K428" s="374"/>
      <c r="L428" s="324" t="str">
        <f>'BL2-ESG-IND-R00'!L20</f>
        <v xml:space="preserve">UN </v>
      </c>
      <c r="M428" s="318">
        <f>+'BL2-ESG-IND-R00'!M20</f>
        <v>0</v>
      </c>
      <c r="N428" s="318">
        <f>+'BL2-ESG-IND-R00'!N20</f>
        <v>2</v>
      </c>
      <c r="O428" s="318"/>
      <c r="P428" s="20">
        <f t="shared" si="34"/>
        <v>2</v>
      </c>
      <c r="R428" s="43"/>
    </row>
    <row r="429" spans="1:18" s="8" customFormat="1" ht="24.95" customHeight="1" x14ac:dyDescent="0.25">
      <c r="A429" s="47"/>
      <c r="B429" s="325"/>
      <c r="C429" s="320"/>
      <c r="D429" s="321"/>
      <c r="E429" s="321"/>
      <c r="F429" s="373" t="s">
        <v>346</v>
      </c>
      <c r="G429" s="373"/>
      <c r="H429" s="373"/>
      <c r="I429" s="373"/>
      <c r="J429" s="373"/>
      <c r="K429" s="374"/>
      <c r="L429" s="324" t="str">
        <f>'BL2-ESG-IND-R00'!L21</f>
        <v xml:space="preserve">UN </v>
      </c>
      <c r="M429" s="318">
        <f>+'BL2-ESG-IND-R00'!M21</f>
        <v>0</v>
      </c>
      <c r="N429" s="318">
        <f>+'BL2-ESG-IND-R00'!N21</f>
        <v>1</v>
      </c>
      <c r="O429" s="318"/>
      <c r="P429" s="20">
        <f t="shared" si="34"/>
        <v>1</v>
      </c>
      <c r="R429" s="43"/>
    </row>
    <row r="430" spans="1:18" s="8" customFormat="1" ht="24.95" customHeight="1" x14ac:dyDescent="0.25">
      <c r="A430" s="47"/>
      <c r="B430" s="325"/>
      <c r="C430" s="320"/>
      <c r="D430" s="321"/>
      <c r="E430" s="321"/>
      <c r="F430" s="373" t="s">
        <v>347</v>
      </c>
      <c r="G430" s="373"/>
      <c r="H430" s="373"/>
      <c r="I430" s="373"/>
      <c r="J430" s="373"/>
      <c r="K430" s="374"/>
      <c r="L430" s="324" t="str">
        <f>'BL2-ESG-IND-R00'!L22</f>
        <v xml:space="preserve">UN </v>
      </c>
      <c r="M430" s="318">
        <f>+'BL2-ESG-IND-R00'!M22</f>
        <v>0</v>
      </c>
      <c r="N430" s="318">
        <f>+'BL2-ESG-IND-R00'!N22</f>
        <v>30</v>
      </c>
      <c r="O430" s="318"/>
      <c r="P430" s="20">
        <f t="shared" si="34"/>
        <v>30</v>
      </c>
      <c r="R430" s="43"/>
    </row>
    <row r="431" spans="1:18" s="8" customFormat="1" ht="24.95" customHeight="1" x14ac:dyDescent="0.25">
      <c r="A431" s="47"/>
      <c r="B431" s="325"/>
      <c r="C431" s="320"/>
      <c r="D431" s="321"/>
      <c r="E431" s="321"/>
      <c r="F431" s="373" t="s">
        <v>348</v>
      </c>
      <c r="G431" s="373"/>
      <c r="H431" s="373"/>
      <c r="I431" s="373"/>
      <c r="J431" s="373"/>
      <c r="K431" s="374"/>
      <c r="L431" s="324" t="str">
        <f>'BL2-ESG-IND-R00'!L23</f>
        <v>M</v>
      </c>
      <c r="M431" s="318">
        <f>+'BL2-ESG-IND-R00'!M23</f>
        <v>0</v>
      </c>
      <c r="N431" s="318">
        <f>+'BL2-ESG-IND-R00'!N23</f>
        <v>13.61</v>
      </c>
      <c r="O431" s="318"/>
      <c r="P431" s="20">
        <f t="shared" si="34"/>
        <v>13.61</v>
      </c>
      <c r="R431" s="43"/>
    </row>
    <row r="432" spans="1:18" s="8" customFormat="1" ht="24.95" customHeight="1" x14ac:dyDescent="0.25">
      <c r="A432" s="47"/>
      <c r="B432" s="325"/>
      <c r="C432" s="320"/>
      <c r="D432" s="321"/>
      <c r="E432" s="321"/>
      <c r="F432" s="373" t="s">
        <v>349</v>
      </c>
      <c r="G432" s="373"/>
      <c r="H432" s="373"/>
      <c r="I432" s="373"/>
      <c r="J432" s="373"/>
      <c r="K432" s="374"/>
      <c r="L432" s="324" t="str">
        <f>'BL2-ESG-IND-R00'!L24</f>
        <v>M</v>
      </c>
      <c r="M432" s="318">
        <f>+'BL2-ESG-IND-R00'!M24</f>
        <v>0</v>
      </c>
      <c r="N432" s="318">
        <f>+'BL2-ESG-IND-R00'!N24</f>
        <v>1.1499999999999999</v>
      </c>
      <c r="O432" s="318"/>
      <c r="P432" s="20">
        <f t="shared" si="34"/>
        <v>1.1499999999999999</v>
      </c>
      <c r="R432" s="43"/>
    </row>
    <row r="433" spans="1:18" s="8" customFormat="1" ht="24.95" customHeight="1" x14ac:dyDescent="0.25">
      <c r="A433" s="47"/>
      <c r="B433" s="325"/>
      <c r="C433" s="320"/>
      <c r="D433" s="321"/>
      <c r="E433" s="321"/>
      <c r="F433" s="373" t="s">
        <v>350</v>
      </c>
      <c r="G433" s="373"/>
      <c r="H433" s="373"/>
      <c r="I433" s="373"/>
      <c r="J433" s="373"/>
      <c r="K433" s="374"/>
      <c r="L433" s="324" t="str">
        <f>'BL2-ESG-IND-R00'!L25</f>
        <v>M</v>
      </c>
      <c r="M433" s="318">
        <f>+'BL2-ESG-IND-R00'!M25</f>
        <v>0</v>
      </c>
      <c r="N433" s="318">
        <f>+'BL2-ESG-IND-R00'!N25</f>
        <v>18.77</v>
      </c>
      <c r="O433" s="318"/>
      <c r="P433" s="20">
        <f t="shared" si="34"/>
        <v>18.77</v>
      </c>
      <c r="R433" s="43"/>
    </row>
    <row r="434" spans="1:18" s="8" customFormat="1" ht="24.95" customHeight="1" x14ac:dyDescent="0.25">
      <c r="A434" s="47"/>
      <c r="B434" s="325"/>
      <c r="C434" s="320"/>
      <c r="D434" s="321"/>
      <c r="E434" s="321"/>
      <c r="F434" s="373" t="s">
        <v>351</v>
      </c>
      <c r="G434" s="373"/>
      <c r="H434" s="373"/>
      <c r="I434" s="373"/>
      <c r="J434" s="373"/>
      <c r="K434" s="374"/>
      <c r="L434" s="324" t="str">
        <f>'BL2-ESG-IND-R00'!L26</f>
        <v xml:space="preserve">UN </v>
      </c>
      <c r="M434" s="318">
        <f>+'BL2-ESG-IND-R00'!M26</f>
        <v>0</v>
      </c>
      <c r="N434" s="318">
        <f>+'BL2-ESG-IND-R00'!N26</f>
        <v>0</v>
      </c>
      <c r="O434" s="318"/>
      <c r="P434" s="20">
        <f t="shared" si="34"/>
        <v>0</v>
      </c>
      <c r="R434" s="43"/>
    </row>
    <row r="435" spans="1:18" s="8" customFormat="1" ht="24.95" customHeight="1" x14ac:dyDescent="0.25">
      <c r="A435" s="47"/>
      <c r="B435" s="325"/>
      <c r="C435" s="320"/>
      <c r="D435" s="321"/>
      <c r="E435" s="321"/>
      <c r="F435" s="373" t="s">
        <v>630</v>
      </c>
      <c r="G435" s="373"/>
      <c r="H435" s="373"/>
      <c r="I435" s="373"/>
      <c r="J435" s="373"/>
      <c r="K435" s="374"/>
      <c r="L435" s="324" t="str">
        <f>'BL2-ESG-IND-R00'!L27</f>
        <v xml:space="preserve">UN </v>
      </c>
      <c r="M435" s="318">
        <f>+'BL2-ESG-IND-R00'!M27</f>
        <v>0</v>
      </c>
      <c r="N435" s="318">
        <f>+'BL2-ESG-IND-R00'!N27</f>
        <v>2</v>
      </c>
      <c r="O435" s="318"/>
      <c r="P435" s="20">
        <f t="shared" si="34"/>
        <v>2</v>
      </c>
      <c r="R435" s="43"/>
    </row>
    <row r="436" spans="1:18" s="8" customFormat="1" ht="24.95" customHeight="1" x14ac:dyDescent="0.25">
      <c r="A436" s="47"/>
      <c r="B436" s="325"/>
      <c r="C436" s="320"/>
      <c r="D436" s="321"/>
      <c r="E436" s="321"/>
      <c r="F436" s="373" t="s">
        <v>631</v>
      </c>
      <c r="G436" s="373"/>
      <c r="H436" s="373"/>
      <c r="I436" s="373"/>
      <c r="J436" s="373"/>
      <c r="K436" s="374"/>
      <c r="L436" s="324" t="str">
        <f>'BL2-ESG-IND-R00'!L28</f>
        <v xml:space="preserve">UN </v>
      </c>
      <c r="M436" s="318">
        <f>+'BL2-ESG-IND-R00'!M28</f>
        <v>0</v>
      </c>
      <c r="N436" s="318">
        <f>+'BL2-ESG-IND-R00'!N28</f>
        <v>1</v>
      </c>
      <c r="O436" s="318"/>
      <c r="P436" s="20">
        <f t="shared" si="34"/>
        <v>1</v>
      </c>
      <c r="R436" s="43"/>
    </row>
    <row r="437" spans="1:18" s="8" customFormat="1" ht="24.95" customHeight="1" x14ac:dyDescent="0.25">
      <c r="A437" s="47"/>
      <c r="B437" s="325"/>
      <c r="C437" s="320"/>
      <c r="D437" s="321"/>
      <c r="E437" s="321"/>
      <c r="F437" s="375" t="s">
        <v>634</v>
      </c>
      <c r="G437" s="375"/>
      <c r="H437" s="375"/>
      <c r="I437" s="375"/>
      <c r="J437" s="375"/>
      <c r="K437" s="376"/>
      <c r="L437" s="329" t="str">
        <f>'BL2-ESG-IND-R00'!L29</f>
        <v xml:space="preserve">UN </v>
      </c>
      <c r="M437" s="330">
        <f>+'BL2-ESG-IND-R00'!M29</f>
        <v>0</v>
      </c>
      <c r="N437" s="330">
        <f>+'BL2-ESG-IND-R00'!N29</f>
        <v>4</v>
      </c>
      <c r="O437" s="330"/>
      <c r="P437" s="20">
        <f t="shared" si="34"/>
        <v>4</v>
      </c>
      <c r="R437" s="43"/>
    </row>
    <row r="438" spans="1:18" s="8" customFormat="1" ht="24.95" customHeight="1" x14ac:dyDescent="0.25">
      <c r="A438" s="47"/>
      <c r="B438" s="325"/>
      <c r="C438" s="320"/>
      <c r="D438" s="321"/>
      <c r="E438" s="321"/>
      <c r="F438" s="375" t="s">
        <v>352</v>
      </c>
      <c r="G438" s="375"/>
      <c r="H438" s="375"/>
      <c r="I438" s="375"/>
      <c r="J438" s="375"/>
      <c r="K438" s="376"/>
      <c r="L438" s="329" t="str">
        <f>'BL2-ESG-IND-R00'!L30</f>
        <v xml:space="preserve">UN </v>
      </c>
      <c r="M438" s="330">
        <f>+'BL2-ESG-IND-R00'!M30</f>
        <v>0</v>
      </c>
      <c r="N438" s="330">
        <f>+'BL2-ESG-IND-R00'!N30</f>
        <v>4</v>
      </c>
      <c r="O438" s="330"/>
      <c r="P438" s="20">
        <f t="shared" si="34"/>
        <v>4</v>
      </c>
      <c r="R438" s="43"/>
    </row>
    <row r="439" spans="1:18" s="8" customFormat="1" ht="24.95" customHeight="1" x14ac:dyDescent="0.25">
      <c r="A439" s="47"/>
      <c r="B439" s="325"/>
      <c r="C439" s="320"/>
      <c r="D439" s="321"/>
      <c r="E439" s="321"/>
      <c r="F439" s="375" t="s">
        <v>353</v>
      </c>
      <c r="G439" s="375"/>
      <c r="H439" s="375"/>
      <c r="I439" s="375"/>
      <c r="J439" s="375"/>
      <c r="K439" s="376"/>
      <c r="L439" s="329" t="str">
        <f>'BL2-ESG-IND-R00'!L31</f>
        <v xml:space="preserve">UN </v>
      </c>
      <c r="M439" s="330">
        <f>+'BL2-ESG-IND-R00'!M31</f>
        <v>0</v>
      </c>
      <c r="N439" s="330">
        <f>+'BL2-ESG-IND-R00'!N31</f>
        <v>4</v>
      </c>
      <c r="O439" s="330"/>
      <c r="P439" s="20">
        <f t="shared" si="34"/>
        <v>4</v>
      </c>
      <c r="R439" s="43"/>
    </row>
    <row r="440" spans="1:18" s="8" customFormat="1" ht="24.95" customHeight="1" x14ac:dyDescent="0.25">
      <c r="A440" s="47"/>
      <c r="B440" s="325"/>
      <c r="C440" s="320"/>
      <c r="D440" s="321"/>
      <c r="E440" s="321"/>
      <c r="F440" s="375" t="s">
        <v>354</v>
      </c>
      <c r="G440" s="375"/>
      <c r="H440" s="375"/>
      <c r="I440" s="375"/>
      <c r="J440" s="375"/>
      <c r="K440" s="376"/>
      <c r="L440" s="329" t="str">
        <f>'BL2-ESG-IND-R00'!L32</f>
        <v xml:space="preserve">UN </v>
      </c>
      <c r="M440" s="330">
        <f>+'BL2-ESG-IND-R00'!M32</f>
        <v>0</v>
      </c>
      <c r="N440" s="330">
        <f>+'BL2-ESG-IND-R00'!N32</f>
        <v>3</v>
      </c>
      <c r="O440" s="330"/>
      <c r="P440" s="20">
        <f t="shared" si="34"/>
        <v>3</v>
      </c>
      <c r="R440" s="43"/>
    </row>
    <row r="441" spans="1:18" s="8" customFormat="1" ht="24.95" customHeight="1" x14ac:dyDescent="0.25">
      <c r="A441" s="47"/>
      <c r="B441" s="325"/>
      <c r="C441" s="320"/>
      <c r="D441" s="321"/>
      <c r="E441" s="321"/>
      <c r="F441" s="375" t="s">
        <v>357</v>
      </c>
      <c r="G441" s="375"/>
      <c r="H441" s="375"/>
      <c r="I441" s="375"/>
      <c r="J441" s="375"/>
      <c r="K441" s="376"/>
      <c r="L441" s="329" t="str">
        <f>'BL2-ESG-IND-R00'!L33</f>
        <v xml:space="preserve">UN </v>
      </c>
      <c r="M441" s="330">
        <f>+'BL2-ESG-IND-R00'!M33</f>
        <v>0</v>
      </c>
      <c r="N441" s="330">
        <f>+'BL2-ESG-IND-R00'!N33</f>
        <v>6</v>
      </c>
      <c r="O441" s="330"/>
      <c r="P441" s="20">
        <f t="shared" si="34"/>
        <v>6</v>
      </c>
      <c r="R441" s="43"/>
    </row>
    <row r="442" spans="1:18" s="8" customFormat="1" ht="24.95" customHeight="1" x14ac:dyDescent="0.25">
      <c r="A442" s="47"/>
      <c r="B442" s="325"/>
      <c r="C442" s="320"/>
      <c r="D442" s="321"/>
      <c r="E442" s="321"/>
      <c r="F442" s="375" t="s">
        <v>358</v>
      </c>
      <c r="G442" s="375"/>
      <c r="H442" s="375"/>
      <c r="I442" s="375"/>
      <c r="J442" s="375"/>
      <c r="K442" s="376"/>
      <c r="L442" s="329" t="str">
        <f>'BL2-ESG-IND-R00'!L34</f>
        <v>M</v>
      </c>
      <c r="M442" s="330">
        <f>+'BL2-ESG-IND-R00'!M34</f>
        <v>0</v>
      </c>
      <c r="N442" s="330">
        <f>+'BL2-ESG-IND-R00'!N34</f>
        <v>10.67</v>
      </c>
      <c r="O442" s="330"/>
      <c r="P442" s="20">
        <f t="shared" si="34"/>
        <v>10.67</v>
      </c>
      <c r="R442" s="43"/>
    </row>
    <row r="443" spans="1:18" s="8" customFormat="1" ht="24.95" customHeight="1" x14ac:dyDescent="0.25">
      <c r="A443" s="47"/>
      <c r="B443" s="325"/>
      <c r="C443" s="320"/>
      <c r="D443" s="321"/>
      <c r="E443" s="321"/>
      <c r="F443" s="375" t="s">
        <v>632</v>
      </c>
      <c r="G443" s="375"/>
      <c r="H443" s="375"/>
      <c r="I443" s="375"/>
      <c r="J443" s="375"/>
      <c r="K443" s="376"/>
      <c r="L443" s="329" t="str">
        <f>'BL2-ESG-IND-R00'!L35</f>
        <v xml:space="preserve">UN </v>
      </c>
      <c r="M443" s="330">
        <f>+'BL2-ESG-IND-R00'!M35</f>
        <v>0</v>
      </c>
      <c r="N443" s="330">
        <f>+'BL2-ESG-IND-R00'!N35</f>
        <v>1</v>
      </c>
      <c r="O443" s="330"/>
      <c r="P443" s="20">
        <f t="shared" si="34"/>
        <v>1</v>
      </c>
      <c r="R443" s="43"/>
    </row>
    <row r="444" spans="1:18" s="8" customFormat="1" ht="30" customHeight="1" x14ac:dyDescent="0.25">
      <c r="A444" s="47"/>
      <c r="B444" s="325"/>
      <c r="C444" s="320"/>
      <c r="D444" s="321"/>
      <c r="E444" s="321"/>
      <c r="F444" s="375" t="s">
        <v>633</v>
      </c>
      <c r="G444" s="375"/>
      <c r="H444" s="375"/>
      <c r="I444" s="375"/>
      <c r="J444" s="375"/>
      <c r="K444" s="376"/>
      <c r="L444" s="329" t="str">
        <f>'BL2-ESG-IND-R00'!L36</f>
        <v xml:space="preserve">UN </v>
      </c>
      <c r="M444" s="330">
        <f>+'BL2-ESG-IND-R00'!M36</f>
        <v>0</v>
      </c>
      <c r="N444" s="330">
        <f>+'BL2-ESG-IND-R00'!N36</f>
        <v>1</v>
      </c>
      <c r="O444" s="330"/>
      <c r="P444" s="20">
        <f t="shared" si="34"/>
        <v>1</v>
      </c>
      <c r="R444" s="43"/>
    </row>
    <row r="445" spans="1:18" s="8" customFormat="1" ht="24.95" customHeight="1" x14ac:dyDescent="0.25">
      <c r="A445" s="46"/>
      <c r="B445" s="313"/>
      <c r="C445" s="314"/>
      <c r="D445" s="315"/>
      <c r="E445" s="315" t="s">
        <v>362</v>
      </c>
      <c r="F445" s="315"/>
      <c r="G445" s="315"/>
      <c r="H445" s="315"/>
      <c r="I445" s="315"/>
      <c r="J445" s="315"/>
      <c r="K445" s="316"/>
      <c r="L445" s="317"/>
      <c r="M445" s="318"/>
      <c r="N445" s="318"/>
      <c r="O445" s="318"/>
      <c r="P445" s="20">
        <f t="shared" ref="P445" si="35">SUM(M445:O445)</f>
        <v>0</v>
      </c>
      <c r="R445" s="43"/>
    </row>
    <row r="446" spans="1:18" s="8" customFormat="1" ht="24.95" customHeight="1" x14ac:dyDescent="0.25">
      <c r="A446" s="47"/>
      <c r="B446" s="325"/>
      <c r="C446" s="320"/>
      <c r="D446" s="321"/>
      <c r="E446" s="321"/>
      <c r="F446" s="373" t="s">
        <v>694</v>
      </c>
      <c r="G446" s="373"/>
      <c r="H446" s="373"/>
      <c r="I446" s="373"/>
      <c r="J446" s="373"/>
      <c r="K446" s="374"/>
      <c r="L446" s="324" t="s">
        <v>334</v>
      </c>
      <c r="M446" s="318">
        <v>6</v>
      </c>
      <c r="N446" s="318">
        <v>6</v>
      </c>
      <c r="O446" s="318"/>
      <c r="P446" s="20">
        <f t="shared" ref="P446:P452" si="36">SUM(M446:O446)</f>
        <v>12</v>
      </c>
      <c r="R446" s="43"/>
    </row>
    <row r="447" spans="1:18" s="8" customFormat="1" ht="24.95" customHeight="1" x14ac:dyDescent="0.25">
      <c r="A447" s="47"/>
      <c r="B447" s="325"/>
      <c r="C447" s="320"/>
      <c r="D447" s="321"/>
      <c r="E447" s="321"/>
      <c r="F447" s="373" t="s">
        <v>695</v>
      </c>
      <c r="G447" s="373"/>
      <c r="H447" s="373"/>
      <c r="I447" s="373"/>
      <c r="J447" s="373"/>
      <c r="K447" s="374"/>
      <c r="L447" s="324" t="s">
        <v>16</v>
      </c>
      <c r="M447" s="318">
        <v>9.17</v>
      </c>
      <c r="N447" s="318">
        <v>11.07</v>
      </c>
      <c r="O447" s="318"/>
      <c r="P447" s="20">
        <f>SUM(M447:O447)</f>
        <v>20.240000000000002</v>
      </c>
      <c r="R447" s="43"/>
    </row>
    <row r="448" spans="1:18" s="8" customFormat="1" ht="24.95" customHeight="1" x14ac:dyDescent="0.25">
      <c r="A448" s="47"/>
      <c r="B448" s="325"/>
      <c r="C448" s="320"/>
      <c r="D448" s="321"/>
      <c r="E448" s="321"/>
      <c r="F448" s="375" t="s">
        <v>696</v>
      </c>
      <c r="G448" s="375"/>
      <c r="H448" s="375"/>
      <c r="I448" s="375"/>
      <c r="J448" s="375"/>
      <c r="K448" s="376"/>
      <c r="L448" s="329" t="s">
        <v>334</v>
      </c>
      <c r="M448" s="330">
        <v>3</v>
      </c>
      <c r="N448" s="330">
        <v>1</v>
      </c>
      <c r="O448" s="330"/>
      <c r="P448" s="20">
        <f t="shared" si="36"/>
        <v>4</v>
      </c>
      <c r="R448" s="43">
        <v>81324</v>
      </c>
    </row>
    <row r="449" spans="1:18" s="8" customFormat="1" ht="24.95" customHeight="1" x14ac:dyDescent="0.25">
      <c r="A449" s="47"/>
      <c r="B449" s="325"/>
      <c r="C449" s="320"/>
      <c r="D449" s="321"/>
      <c r="E449" s="321"/>
      <c r="F449" s="375" t="s">
        <v>635</v>
      </c>
      <c r="G449" s="375"/>
      <c r="H449" s="375"/>
      <c r="I449" s="375"/>
      <c r="J449" s="375"/>
      <c r="K449" s="376"/>
      <c r="L449" s="329" t="s">
        <v>16</v>
      </c>
      <c r="M449" s="330">
        <v>33.119999999999997</v>
      </c>
      <c r="N449" s="330">
        <v>27.21</v>
      </c>
      <c r="O449" s="330"/>
      <c r="P449" s="20">
        <f t="shared" si="36"/>
        <v>60.33</v>
      </c>
      <c r="R449" s="43">
        <v>81006</v>
      </c>
    </row>
    <row r="450" spans="1:18" s="8" customFormat="1" ht="24.95" customHeight="1" x14ac:dyDescent="0.25">
      <c r="A450" s="47"/>
      <c r="B450" s="325"/>
      <c r="C450" s="320"/>
      <c r="D450" s="321"/>
      <c r="E450" s="321"/>
      <c r="F450" s="375" t="s">
        <v>697</v>
      </c>
      <c r="G450" s="375"/>
      <c r="H450" s="375"/>
      <c r="I450" s="375"/>
      <c r="J450" s="375"/>
      <c r="K450" s="376"/>
      <c r="L450" s="329" t="s">
        <v>334</v>
      </c>
      <c r="M450" s="330">
        <v>5</v>
      </c>
      <c r="N450" s="330">
        <v>5</v>
      </c>
      <c r="O450" s="330"/>
      <c r="P450" s="20">
        <f t="shared" si="36"/>
        <v>10</v>
      </c>
      <c r="R450" s="43">
        <v>81424</v>
      </c>
    </row>
    <row r="451" spans="1:18" s="8" customFormat="1" ht="24.95" customHeight="1" x14ac:dyDescent="0.25">
      <c r="A451" s="47"/>
      <c r="B451" s="325"/>
      <c r="C451" s="320"/>
      <c r="D451" s="321"/>
      <c r="E451" s="321"/>
      <c r="F451" s="375" t="s">
        <v>698</v>
      </c>
      <c r="G451" s="375"/>
      <c r="H451" s="375"/>
      <c r="I451" s="375"/>
      <c r="J451" s="375"/>
      <c r="K451" s="376"/>
      <c r="L451" s="329" t="s">
        <v>334</v>
      </c>
      <c r="M451" s="330">
        <v>1</v>
      </c>
      <c r="N451" s="330">
        <v>1</v>
      </c>
      <c r="O451" s="330"/>
      <c r="P451" s="20">
        <f t="shared" si="36"/>
        <v>2</v>
      </c>
      <c r="R451" s="43">
        <v>81179</v>
      </c>
    </row>
    <row r="452" spans="1:18" s="8" customFormat="1" ht="24.95" customHeight="1" x14ac:dyDescent="0.25">
      <c r="A452" s="46"/>
      <c r="B452" s="313"/>
      <c r="C452" s="314"/>
      <c r="D452" s="315"/>
      <c r="E452" s="315" t="s">
        <v>363</v>
      </c>
      <c r="F452" s="315"/>
      <c r="G452" s="315"/>
      <c r="H452" s="315"/>
      <c r="I452" s="315"/>
      <c r="J452" s="315"/>
      <c r="K452" s="316"/>
      <c r="L452" s="317"/>
      <c r="M452" s="318"/>
      <c r="N452" s="318"/>
      <c r="O452" s="318"/>
      <c r="P452" s="20">
        <f t="shared" si="36"/>
        <v>0</v>
      </c>
      <c r="R452" s="43"/>
    </row>
    <row r="453" spans="1:18" s="8" customFormat="1" ht="24.95" customHeight="1" x14ac:dyDescent="0.25">
      <c r="A453" s="47"/>
      <c r="B453" s="325"/>
      <c r="C453" s="320"/>
      <c r="D453" s="321"/>
      <c r="E453" s="321"/>
      <c r="F453" s="373" t="s">
        <v>365</v>
      </c>
      <c r="G453" s="373"/>
      <c r="H453" s="373"/>
      <c r="I453" s="373"/>
      <c r="J453" s="373"/>
      <c r="K453" s="374"/>
      <c r="L453" s="324" t="s">
        <v>334</v>
      </c>
      <c r="M453" s="318"/>
      <c r="N453" s="318"/>
      <c r="O453" s="318"/>
      <c r="P453" s="20">
        <v>5</v>
      </c>
      <c r="R453" s="43"/>
    </row>
    <row r="454" spans="1:18" s="8" customFormat="1" ht="24.95" customHeight="1" x14ac:dyDescent="0.25">
      <c r="A454" s="47"/>
      <c r="B454" s="325"/>
      <c r="C454" s="320"/>
      <c r="D454" s="321"/>
      <c r="E454" s="321"/>
      <c r="F454" s="373" t="s">
        <v>368</v>
      </c>
      <c r="G454" s="373"/>
      <c r="H454" s="373"/>
      <c r="I454" s="373"/>
      <c r="J454" s="373"/>
      <c r="K454" s="374"/>
      <c r="L454" s="324" t="s">
        <v>334</v>
      </c>
      <c r="M454" s="318"/>
      <c r="N454" s="318"/>
      <c r="O454" s="318"/>
      <c r="P454" s="20">
        <v>19</v>
      </c>
      <c r="R454" s="43"/>
    </row>
    <row r="455" spans="1:18" s="8" customFormat="1" ht="24.95" customHeight="1" x14ac:dyDescent="0.25">
      <c r="A455" s="47"/>
      <c r="B455" s="325"/>
      <c r="C455" s="320"/>
      <c r="D455" s="321"/>
      <c r="E455" s="321"/>
      <c r="F455" s="373" t="s">
        <v>370</v>
      </c>
      <c r="G455" s="373"/>
      <c r="H455" s="373"/>
      <c r="I455" s="373"/>
      <c r="J455" s="373"/>
      <c r="K455" s="374"/>
      <c r="L455" s="324" t="s">
        <v>334</v>
      </c>
      <c r="M455" s="318"/>
      <c r="N455" s="318"/>
      <c r="O455" s="318"/>
      <c r="P455" s="20">
        <v>2</v>
      </c>
      <c r="R455" s="43"/>
    </row>
    <row r="456" spans="1:18" s="8" customFormat="1" ht="24.95" customHeight="1" x14ac:dyDescent="0.25">
      <c r="A456" s="47"/>
      <c r="B456" s="325"/>
      <c r="C456" s="320"/>
      <c r="D456" s="321"/>
      <c r="E456" s="321"/>
      <c r="F456" s="373" t="s">
        <v>371</v>
      </c>
      <c r="G456" s="373"/>
      <c r="H456" s="373"/>
      <c r="I456" s="373"/>
      <c r="J456" s="373"/>
      <c r="K456" s="374"/>
      <c r="L456" s="324" t="s">
        <v>334</v>
      </c>
      <c r="M456" s="318"/>
      <c r="N456" s="318"/>
      <c r="O456" s="318"/>
      <c r="P456" s="20">
        <v>2</v>
      </c>
      <c r="R456" s="43"/>
    </row>
    <row r="457" spans="1:18" s="8" customFormat="1" ht="24.95" customHeight="1" x14ac:dyDescent="0.25">
      <c r="A457" s="47"/>
      <c r="B457" s="325"/>
      <c r="C457" s="320"/>
      <c r="D457" s="321"/>
      <c r="E457" s="321"/>
      <c r="F457" s="373" t="s">
        <v>372</v>
      </c>
      <c r="G457" s="373"/>
      <c r="H457" s="373"/>
      <c r="I457" s="373"/>
      <c r="J457" s="373"/>
      <c r="K457" s="374"/>
      <c r="L457" s="324" t="s">
        <v>334</v>
      </c>
      <c r="M457" s="318"/>
      <c r="N457" s="318"/>
      <c r="O457" s="318"/>
      <c r="P457" s="20">
        <v>2</v>
      </c>
      <c r="R457" s="43"/>
    </row>
    <row r="458" spans="1:18" s="8" customFormat="1" ht="24.95" customHeight="1" x14ac:dyDescent="0.25">
      <c r="A458" s="47"/>
      <c r="B458" s="325"/>
      <c r="C458" s="320"/>
      <c r="D458" s="321"/>
      <c r="E458" s="321"/>
      <c r="F458" s="373" t="s">
        <v>373</v>
      </c>
      <c r="G458" s="373"/>
      <c r="H458" s="373"/>
      <c r="I458" s="373"/>
      <c r="J458" s="373"/>
      <c r="K458" s="374"/>
      <c r="L458" s="324" t="s">
        <v>334</v>
      </c>
      <c r="M458" s="318"/>
      <c r="N458" s="318"/>
      <c r="O458" s="318"/>
      <c r="P458" s="20">
        <v>2</v>
      </c>
      <c r="R458" s="43"/>
    </row>
    <row r="459" spans="1:18" s="8" customFormat="1" ht="24.95" customHeight="1" x14ac:dyDescent="0.25">
      <c r="A459" s="47"/>
      <c r="B459" s="325"/>
      <c r="C459" s="320"/>
      <c r="D459" s="321"/>
      <c r="E459" s="321"/>
      <c r="F459" s="373" t="s">
        <v>367</v>
      </c>
      <c r="G459" s="373"/>
      <c r="H459" s="373"/>
      <c r="I459" s="373"/>
      <c r="J459" s="373"/>
      <c r="K459" s="374"/>
      <c r="L459" s="324" t="s">
        <v>364</v>
      </c>
      <c r="M459" s="318"/>
      <c r="N459" s="318"/>
      <c r="O459" s="318"/>
      <c r="P459" s="20">
        <v>4</v>
      </c>
      <c r="R459" s="43"/>
    </row>
    <row r="460" spans="1:18" s="8" customFormat="1" ht="24.95" customHeight="1" x14ac:dyDescent="0.25">
      <c r="A460" s="47"/>
      <c r="B460" s="325"/>
      <c r="C460" s="320"/>
      <c r="D460" s="321"/>
      <c r="E460" s="321"/>
      <c r="F460" s="373" t="s">
        <v>374</v>
      </c>
      <c r="G460" s="373"/>
      <c r="H460" s="373"/>
      <c r="I460" s="373"/>
      <c r="J460" s="373"/>
      <c r="K460" s="374"/>
      <c r="L460" s="324" t="s">
        <v>334</v>
      </c>
      <c r="M460" s="318"/>
      <c r="N460" s="318"/>
      <c r="O460" s="318"/>
      <c r="P460" s="20">
        <v>2</v>
      </c>
      <c r="R460" s="43"/>
    </row>
    <row r="461" spans="1:18" s="8" customFormat="1" ht="24.95" customHeight="1" x14ac:dyDescent="0.25">
      <c r="A461" s="47"/>
      <c r="B461" s="325"/>
      <c r="C461" s="320"/>
      <c r="D461" s="321"/>
      <c r="E461" s="321"/>
      <c r="F461" s="373" t="s">
        <v>366</v>
      </c>
      <c r="G461" s="373"/>
      <c r="H461" s="373"/>
      <c r="I461" s="373"/>
      <c r="J461" s="373"/>
      <c r="K461" s="374"/>
      <c r="L461" s="324" t="s">
        <v>16</v>
      </c>
      <c r="M461" s="318"/>
      <c r="N461" s="318"/>
      <c r="O461" s="318"/>
      <c r="P461" s="20">
        <f>4+27.6+2.4+4.7+3+3+4+4.9+0.4</f>
        <v>54</v>
      </c>
      <c r="R461" s="43"/>
    </row>
    <row r="462" spans="1:18" s="8" customFormat="1" ht="24.95" customHeight="1" x14ac:dyDescent="0.25">
      <c r="A462" s="47"/>
      <c r="B462" s="325"/>
      <c r="C462" s="320"/>
      <c r="D462" s="321"/>
      <c r="E462" s="321"/>
      <c r="F462" s="373" t="s">
        <v>369</v>
      </c>
      <c r="G462" s="373"/>
      <c r="H462" s="373"/>
      <c r="I462" s="373"/>
      <c r="J462" s="373"/>
      <c r="K462" s="374"/>
      <c r="L462" s="324" t="s">
        <v>334</v>
      </c>
      <c r="M462" s="318"/>
      <c r="N462" s="318"/>
      <c r="O462" s="318"/>
      <c r="P462" s="20">
        <v>8</v>
      </c>
      <c r="R462" s="43"/>
    </row>
    <row r="463" spans="1:18" s="8" customFormat="1" ht="24.95" customHeight="1" x14ac:dyDescent="0.25">
      <c r="A463" s="47"/>
      <c r="B463" s="325"/>
      <c r="C463" s="320"/>
      <c r="D463" s="321"/>
      <c r="E463" s="321"/>
      <c r="F463" s="373" t="s">
        <v>375</v>
      </c>
      <c r="G463" s="373"/>
      <c r="H463" s="373"/>
      <c r="I463" s="373"/>
      <c r="J463" s="373"/>
      <c r="K463" s="374"/>
      <c r="L463" s="324" t="s">
        <v>334</v>
      </c>
      <c r="M463" s="318"/>
      <c r="N463" s="318"/>
      <c r="O463" s="318"/>
      <c r="P463" s="20">
        <v>2</v>
      </c>
      <c r="R463" s="43"/>
    </row>
    <row r="464" spans="1:18" s="8" customFormat="1" ht="24.95" customHeight="1" x14ac:dyDescent="0.25">
      <c r="A464" s="47"/>
      <c r="B464" s="325"/>
      <c r="C464" s="320"/>
      <c r="D464" s="321"/>
      <c r="E464" s="321"/>
      <c r="F464" s="373" t="s">
        <v>376</v>
      </c>
      <c r="G464" s="373"/>
      <c r="H464" s="373"/>
      <c r="I464" s="373"/>
      <c r="J464" s="373"/>
      <c r="K464" s="374"/>
      <c r="L464" s="324" t="s">
        <v>334</v>
      </c>
      <c r="M464" s="318"/>
      <c r="N464" s="318"/>
      <c r="O464" s="318"/>
      <c r="P464" s="20">
        <v>5</v>
      </c>
      <c r="R464" s="43">
        <v>71706</v>
      </c>
    </row>
    <row r="465" spans="1:20" s="8" customFormat="1" ht="24.95" customHeight="1" x14ac:dyDescent="0.25">
      <c r="A465" s="47"/>
      <c r="B465" s="325"/>
      <c r="C465" s="320"/>
      <c r="D465" s="321"/>
      <c r="E465" s="321"/>
      <c r="F465" s="373" t="s">
        <v>377</v>
      </c>
      <c r="G465" s="373"/>
      <c r="H465" s="373"/>
      <c r="I465" s="373"/>
      <c r="J465" s="373"/>
      <c r="K465" s="374"/>
      <c r="L465" s="324" t="s">
        <v>334</v>
      </c>
      <c r="M465" s="318"/>
      <c r="N465" s="318"/>
      <c r="O465" s="318"/>
      <c r="P465" s="20">
        <v>2</v>
      </c>
      <c r="R465" s="43">
        <v>101914</v>
      </c>
      <c r="S465" s="60" t="s">
        <v>184</v>
      </c>
    </row>
    <row r="466" spans="1:20" s="8" customFormat="1" ht="24.95" customHeight="1" x14ac:dyDescent="0.25">
      <c r="A466" s="47"/>
      <c r="B466" s="325"/>
      <c r="C466" s="320"/>
      <c r="D466" s="321"/>
      <c r="E466" s="321"/>
      <c r="F466" s="373" t="s">
        <v>378</v>
      </c>
      <c r="G466" s="373"/>
      <c r="H466" s="373"/>
      <c r="I466" s="373"/>
      <c r="J466" s="373"/>
      <c r="K466" s="374"/>
      <c r="L466" s="324" t="s">
        <v>334</v>
      </c>
      <c r="M466" s="318"/>
      <c r="N466" s="318"/>
      <c r="O466" s="318"/>
      <c r="P466" s="20">
        <v>2</v>
      </c>
      <c r="R466" s="210" t="s">
        <v>379</v>
      </c>
      <c r="S466" s="60" t="s">
        <v>331</v>
      </c>
    </row>
    <row r="467" spans="1:20" s="8" customFormat="1" ht="24.95" customHeight="1" x14ac:dyDescent="0.25">
      <c r="A467" s="47"/>
      <c r="B467" s="325"/>
      <c r="C467" s="320"/>
      <c r="D467" s="321"/>
      <c r="E467" s="321"/>
      <c r="F467" s="373" t="s">
        <v>380</v>
      </c>
      <c r="G467" s="373"/>
      <c r="H467" s="373"/>
      <c r="I467" s="373"/>
      <c r="J467" s="373"/>
      <c r="K467" s="374"/>
      <c r="L467" s="324" t="s">
        <v>334</v>
      </c>
      <c r="M467" s="318"/>
      <c r="N467" s="318"/>
      <c r="O467" s="318"/>
      <c r="P467" s="20">
        <v>2</v>
      </c>
      <c r="R467" s="43">
        <v>85035</v>
      </c>
    </row>
    <row r="468" spans="1:20" s="8" customFormat="1" ht="24.95" customHeight="1" x14ac:dyDescent="0.25">
      <c r="A468" s="47"/>
      <c r="B468" s="325"/>
      <c r="C468" s="320"/>
      <c r="D468" s="321"/>
      <c r="E468" s="321"/>
      <c r="F468" s="373" t="str">
        <f>'[2]BLOCO 2'!$D363</f>
        <v>BRACADEIRA METALICA TIPO "U" DIAM. 2.1/2"</v>
      </c>
      <c r="G468" s="373"/>
      <c r="H468" s="373"/>
      <c r="I468" s="373"/>
      <c r="J468" s="373"/>
      <c r="K468" s="374"/>
      <c r="L468" s="324" t="s">
        <v>334</v>
      </c>
      <c r="M468" s="318"/>
      <c r="N468" s="318"/>
      <c r="O468" s="318"/>
      <c r="P468" s="20">
        <v>8</v>
      </c>
      <c r="R468" s="43"/>
    </row>
    <row r="469" spans="1:20" s="8" customFormat="1" ht="24.95" customHeight="1" x14ac:dyDescent="0.25">
      <c r="A469" s="47"/>
      <c r="B469" s="325"/>
      <c r="C469" s="320"/>
      <c r="D469" s="321"/>
      <c r="E469" s="321"/>
      <c r="F469" s="373" t="str">
        <f>'[2]BLOCO 2'!$D364</f>
        <v>BRACADEIRA METALICA TIPO "D" DIAM. 2.1/2"</v>
      </c>
      <c r="G469" s="373"/>
      <c r="H469" s="373"/>
      <c r="I469" s="373"/>
      <c r="J469" s="373"/>
      <c r="K469" s="374"/>
      <c r="L469" s="324" t="s">
        <v>334</v>
      </c>
      <c r="M469" s="318"/>
      <c r="N469" s="318"/>
      <c r="O469" s="318"/>
      <c r="P469" s="20">
        <v>8</v>
      </c>
      <c r="R469" s="43"/>
    </row>
    <row r="470" spans="1:20" s="8" customFormat="1" ht="24.95" customHeight="1" x14ac:dyDescent="0.25">
      <c r="A470" s="47"/>
      <c r="B470" s="325"/>
      <c r="C470" s="320"/>
      <c r="D470" s="321"/>
      <c r="E470" s="321"/>
      <c r="F470" s="373" t="str">
        <f>'[2]BLOCO 2'!$D365</f>
        <v>VERGALHAO ROSCA TOTAL D=5/16"</v>
      </c>
      <c r="G470" s="373"/>
      <c r="H470" s="373"/>
      <c r="I470" s="373"/>
      <c r="J470" s="373"/>
      <c r="K470" s="374"/>
      <c r="L470" s="324" t="s">
        <v>16</v>
      </c>
      <c r="M470" s="318"/>
      <c r="N470" s="318"/>
      <c r="O470" s="318"/>
      <c r="P470" s="20">
        <v>4.8</v>
      </c>
      <c r="R470" s="43"/>
    </row>
    <row r="471" spans="1:20" s="8" customFormat="1" ht="24.95" customHeight="1" x14ac:dyDescent="0.25">
      <c r="A471" s="47"/>
      <c r="B471" s="325"/>
      <c r="C471" s="320"/>
      <c r="D471" s="321"/>
      <c r="E471" s="321"/>
      <c r="F471" s="373"/>
      <c r="G471" s="373"/>
      <c r="H471" s="373"/>
      <c r="I471" s="373"/>
      <c r="J471" s="373"/>
      <c r="K471" s="374"/>
      <c r="L471" s="324"/>
      <c r="M471" s="318"/>
      <c r="N471" s="318"/>
      <c r="O471" s="318"/>
      <c r="P471" s="20"/>
      <c r="R471" s="43"/>
    </row>
    <row r="472" spans="1:20" s="8" customFormat="1" ht="24.95" customHeight="1" x14ac:dyDescent="0.25">
      <c r="A472" s="46"/>
      <c r="B472" s="313"/>
      <c r="C472" s="314"/>
      <c r="D472" s="315"/>
      <c r="E472" s="315" t="s">
        <v>549</v>
      </c>
      <c r="F472" s="315"/>
      <c r="G472" s="315"/>
      <c r="H472" s="315"/>
      <c r="I472" s="315"/>
      <c r="J472" s="315"/>
      <c r="K472" s="316"/>
      <c r="L472" s="317"/>
      <c r="M472" s="318"/>
      <c r="N472" s="318"/>
      <c r="O472" s="318"/>
      <c r="P472" s="20">
        <f t="shared" ref="P472:P490" si="37">SUM(M472:O472)</f>
        <v>0</v>
      </c>
      <c r="R472" s="43"/>
    </row>
    <row r="473" spans="1:20" s="8" customFormat="1" ht="24.95" customHeight="1" x14ac:dyDescent="0.25">
      <c r="A473" s="47"/>
      <c r="B473" s="325"/>
      <c r="C473" s="320"/>
      <c r="D473" s="321"/>
      <c r="E473" s="321"/>
      <c r="F473" s="373" t="s">
        <v>550</v>
      </c>
      <c r="G473" s="373"/>
      <c r="H473" s="373"/>
      <c r="I473" s="373"/>
      <c r="J473" s="373"/>
      <c r="K473" s="374"/>
      <c r="L473" s="324" t="s">
        <v>11</v>
      </c>
      <c r="M473" s="318"/>
      <c r="N473" s="318"/>
      <c r="O473" s="318"/>
      <c r="P473" s="20">
        <f t="shared" si="37"/>
        <v>0</v>
      </c>
      <c r="R473" s="43"/>
    </row>
    <row r="474" spans="1:20" s="8" customFormat="1" ht="24.95" customHeight="1" x14ac:dyDescent="0.25">
      <c r="A474" s="47"/>
      <c r="B474" s="325"/>
      <c r="C474" s="320"/>
      <c r="D474" s="321"/>
      <c r="E474" s="321"/>
      <c r="F474" s="373" t="s">
        <v>551</v>
      </c>
      <c r="G474" s="373"/>
      <c r="H474" s="373"/>
      <c r="I474" s="373"/>
      <c r="J474" s="373"/>
      <c r="K474" s="374"/>
      <c r="L474" s="324" t="s">
        <v>11</v>
      </c>
      <c r="M474" s="318"/>
      <c r="N474" s="318"/>
      <c r="O474" s="318"/>
      <c r="P474" s="20">
        <f t="shared" si="37"/>
        <v>0</v>
      </c>
      <c r="R474" s="43"/>
    </row>
    <row r="475" spans="1:20" s="8" customFormat="1" ht="24.95" customHeight="1" x14ac:dyDescent="0.25">
      <c r="A475" s="47"/>
      <c r="B475" s="325"/>
      <c r="C475" s="320"/>
      <c r="D475" s="321"/>
      <c r="E475" s="321"/>
      <c r="F475" s="373" t="s">
        <v>552</v>
      </c>
      <c r="G475" s="373"/>
      <c r="H475" s="373"/>
      <c r="I475" s="373"/>
      <c r="J475" s="373"/>
      <c r="K475" s="374"/>
      <c r="L475" s="324" t="s">
        <v>11</v>
      </c>
      <c r="M475" s="318"/>
      <c r="N475" s="318"/>
      <c r="O475" s="318"/>
      <c r="P475" s="20">
        <f t="shared" si="37"/>
        <v>0</v>
      </c>
      <c r="R475" s="43"/>
    </row>
    <row r="476" spans="1:20" s="8" customFormat="1" ht="24.95" customHeight="1" x14ac:dyDescent="0.25">
      <c r="A476" s="47"/>
      <c r="B476" s="325"/>
      <c r="C476" s="320"/>
      <c r="D476" s="321"/>
      <c r="E476" s="321"/>
      <c r="F476" s="373" t="s">
        <v>553</v>
      </c>
      <c r="G476" s="373"/>
      <c r="H476" s="373"/>
      <c r="I476" s="373"/>
      <c r="J476" s="373"/>
      <c r="K476" s="374"/>
      <c r="L476" s="324" t="s">
        <v>11</v>
      </c>
      <c r="M476" s="318"/>
      <c r="N476" s="318"/>
      <c r="O476" s="318"/>
      <c r="P476" s="20">
        <f t="shared" si="37"/>
        <v>0</v>
      </c>
      <c r="R476" s="43"/>
    </row>
    <row r="477" spans="1:20" s="8" customFormat="1" ht="24.95" customHeight="1" x14ac:dyDescent="0.25">
      <c r="A477" s="47"/>
      <c r="B477" s="325"/>
      <c r="C477" s="320"/>
      <c r="D477" s="321"/>
      <c r="E477" s="321"/>
      <c r="F477" s="373" t="s">
        <v>554</v>
      </c>
      <c r="G477" s="373"/>
      <c r="H477" s="373"/>
      <c r="I477" s="373"/>
      <c r="J477" s="373"/>
      <c r="K477" s="374"/>
      <c r="L477" s="324" t="s">
        <v>11</v>
      </c>
      <c r="M477" s="318">
        <v>1</v>
      </c>
      <c r="N477" s="318">
        <v>2</v>
      </c>
      <c r="O477" s="318"/>
      <c r="P477" s="20">
        <f t="shared" si="37"/>
        <v>3</v>
      </c>
      <c r="R477" s="43"/>
    </row>
    <row r="478" spans="1:20" s="8" customFormat="1" ht="39.950000000000003" customHeight="1" x14ac:dyDescent="0.25">
      <c r="A478" s="47"/>
      <c r="B478" s="325"/>
      <c r="C478" s="320"/>
      <c r="D478" s="321"/>
      <c r="E478" s="321"/>
      <c r="F478" s="373" t="s">
        <v>564</v>
      </c>
      <c r="G478" s="373"/>
      <c r="H478" s="373"/>
      <c r="I478" s="373"/>
      <c r="J478" s="373"/>
      <c r="K478" s="374"/>
      <c r="L478" s="324" t="s">
        <v>225</v>
      </c>
      <c r="M478" s="318"/>
      <c r="N478" s="318"/>
      <c r="O478" s="318"/>
      <c r="P478" s="20">
        <f t="shared" si="37"/>
        <v>0</v>
      </c>
      <c r="R478" s="43"/>
    </row>
    <row r="479" spans="1:20" s="8" customFormat="1" ht="24.95" customHeight="1" x14ac:dyDescent="0.25">
      <c r="A479" s="47"/>
      <c r="B479" s="325"/>
      <c r="C479" s="320"/>
      <c r="D479" s="321"/>
      <c r="E479" s="321"/>
      <c r="F479" s="373" t="s">
        <v>555</v>
      </c>
      <c r="G479" s="373"/>
      <c r="H479" s="373"/>
      <c r="I479" s="373"/>
      <c r="J479" s="373"/>
      <c r="K479" s="374"/>
      <c r="L479" s="324" t="s">
        <v>11</v>
      </c>
      <c r="M479" s="318">
        <v>20</v>
      </c>
      <c r="N479" s="318">
        <v>18</v>
      </c>
      <c r="O479" s="318"/>
      <c r="P479" s="20">
        <f t="shared" si="37"/>
        <v>38</v>
      </c>
      <c r="R479" s="43"/>
    </row>
    <row r="480" spans="1:20" s="8" customFormat="1" ht="24.95" customHeight="1" x14ac:dyDescent="0.25">
      <c r="A480" s="47"/>
      <c r="B480" s="325"/>
      <c r="C480" s="320"/>
      <c r="D480" s="321"/>
      <c r="E480" s="321"/>
      <c r="F480" s="373" t="s">
        <v>563</v>
      </c>
      <c r="G480" s="373"/>
      <c r="H480" s="373"/>
      <c r="I480" s="373"/>
      <c r="J480" s="373"/>
      <c r="K480" s="374"/>
      <c r="L480" s="324" t="s">
        <v>11</v>
      </c>
      <c r="M480" s="318">
        <v>1</v>
      </c>
      <c r="N480" s="318">
        <v>1</v>
      </c>
      <c r="O480" s="318"/>
      <c r="P480" s="20">
        <f t="shared" si="37"/>
        <v>2</v>
      </c>
      <c r="R480" s="43"/>
      <c r="T480" s="8">
        <f>0.15*0.15</f>
        <v>2.2499999999999999E-2</v>
      </c>
    </row>
    <row r="481" spans="1:20" s="8" customFormat="1" ht="24.95" customHeight="1" x14ac:dyDescent="0.25">
      <c r="A481" s="47"/>
      <c r="B481" s="325"/>
      <c r="C481" s="320"/>
      <c r="D481" s="321"/>
      <c r="E481" s="321"/>
      <c r="F481" s="373" t="s">
        <v>562</v>
      </c>
      <c r="G481" s="373"/>
      <c r="H481" s="373"/>
      <c r="I481" s="373"/>
      <c r="J481" s="373"/>
      <c r="K481" s="374"/>
      <c r="L481" s="324" t="s">
        <v>11</v>
      </c>
      <c r="M481" s="318">
        <v>2</v>
      </c>
      <c r="N481" s="318"/>
      <c r="O481" s="318"/>
      <c r="P481" s="20">
        <f t="shared" ref="P481" si="38">SUM(M481:O481)</f>
        <v>2</v>
      </c>
      <c r="R481" s="43"/>
      <c r="T481" s="8">
        <f>0.35*0.2</f>
        <v>6.9999999999999993E-2</v>
      </c>
    </row>
    <row r="482" spans="1:20" s="8" customFormat="1" ht="24.95" customHeight="1" x14ac:dyDescent="0.25">
      <c r="A482" s="47"/>
      <c r="B482" s="325"/>
      <c r="C482" s="320"/>
      <c r="D482" s="321"/>
      <c r="E482" s="321"/>
      <c r="F482" s="373" t="s">
        <v>565</v>
      </c>
      <c r="G482" s="373"/>
      <c r="H482" s="373"/>
      <c r="I482" s="373"/>
      <c r="J482" s="373"/>
      <c r="K482" s="374"/>
      <c r="L482" s="324" t="s">
        <v>16</v>
      </c>
      <c r="M482" s="318">
        <f>+M483+M484</f>
        <v>4.41</v>
      </c>
      <c r="N482" s="318">
        <f>+N483+N484</f>
        <v>28.600000000000009</v>
      </c>
      <c r="O482" s="318"/>
      <c r="P482" s="20">
        <f t="shared" ref="P482" si="39">SUM(M482:O482)</f>
        <v>33.010000000000005</v>
      </c>
      <c r="R482" s="43"/>
      <c r="T482" s="8">
        <f>0.35*0.2</f>
        <v>6.9999999999999993E-2</v>
      </c>
    </row>
    <row r="483" spans="1:20" s="8" customFormat="1" ht="24.95" customHeight="1" x14ac:dyDescent="0.25">
      <c r="A483" s="47"/>
      <c r="B483" s="325"/>
      <c r="C483" s="320"/>
      <c r="D483" s="321"/>
      <c r="E483" s="321"/>
      <c r="F483" s="373" t="s">
        <v>566</v>
      </c>
      <c r="G483" s="373"/>
      <c r="H483" s="373"/>
      <c r="I483" s="373"/>
      <c r="J483" s="373"/>
      <c r="K483" s="374"/>
      <c r="L483" s="324" t="s">
        <v>16</v>
      </c>
      <c r="M483" s="318"/>
      <c r="N483" s="318">
        <f>0.18+0.61+0.3+2.92+2.84+0.22+0.17+0.21+0.13+7.7+2.49+0.3+0.6+0.18+0.23+0.44+0.27+0.22+0.37+0.27+0.17+0.17+0.21+2.57+0.3+0.58+0.35</f>
        <v>25.000000000000007</v>
      </c>
      <c r="O483" s="318"/>
      <c r="P483" s="20">
        <f t="shared" ref="P483" si="40">SUM(M483:O483)</f>
        <v>25.000000000000007</v>
      </c>
      <c r="R483" s="43"/>
      <c r="T483" s="8">
        <f>0.35*0.2</f>
        <v>6.9999999999999993E-2</v>
      </c>
    </row>
    <row r="484" spans="1:20" s="8" customFormat="1" ht="30" customHeight="1" x14ac:dyDescent="0.25">
      <c r="A484" s="47"/>
      <c r="B484" s="325"/>
      <c r="C484" s="320"/>
      <c r="D484" s="321"/>
      <c r="E484" s="321"/>
      <c r="F484" s="375" t="s">
        <v>556</v>
      </c>
      <c r="G484" s="375"/>
      <c r="H484" s="375"/>
      <c r="I484" s="375"/>
      <c r="J484" s="375"/>
      <c r="K484" s="376"/>
      <c r="L484" s="329" t="s">
        <v>16</v>
      </c>
      <c r="M484" s="330">
        <f>0.2*2+0.51+0.29*4+0.06+0.62+0.11+0.21+0.5+0.1+0.22+0.45+0.07</f>
        <v>4.41</v>
      </c>
      <c r="N484" s="330">
        <f>0.11+0.17+0.21+2.11+0.3+0.52+0.18</f>
        <v>3.5999999999999996</v>
      </c>
      <c r="O484" s="330"/>
      <c r="P484" s="20">
        <f t="shared" si="37"/>
        <v>8.01</v>
      </c>
      <c r="R484" s="43"/>
      <c r="T484" s="8">
        <f>0.4*0.2</f>
        <v>8.0000000000000016E-2</v>
      </c>
    </row>
    <row r="485" spans="1:20" s="8" customFormat="1" ht="30" customHeight="1" x14ac:dyDescent="0.25">
      <c r="A485" s="47"/>
      <c r="B485" s="325"/>
      <c r="C485" s="320"/>
      <c r="D485" s="321"/>
      <c r="E485" s="321"/>
      <c r="F485" s="375" t="s">
        <v>561</v>
      </c>
      <c r="G485" s="375"/>
      <c r="H485" s="375"/>
      <c r="I485" s="375"/>
      <c r="J485" s="375"/>
      <c r="K485" s="376"/>
      <c r="L485" s="329" t="s">
        <v>334</v>
      </c>
      <c r="M485" s="330"/>
      <c r="N485" s="330">
        <v>5</v>
      </c>
      <c r="O485" s="330"/>
      <c r="P485" s="20">
        <f t="shared" ref="P485" si="41">SUM(M485:O485)</f>
        <v>5</v>
      </c>
      <c r="R485" s="43"/>
      <c r="T485" s="8">
        <f>0.6*0.3</f>
        <v>0.18</v>
      </c>
    </row>
    <row r="486" spans="1:20" s="8" customFormat="1" ht="30" customHeight="1" x14ac:dyDescent="0.25">
      <c r="A486" s="47"/>
      <c r="B486" s="325"/>
      <c r="C486" s="320"/>
      <c r="D486" s="321"/>
      <c r="E486" s="321"/>
      <c r="F486" s="375" t="s">
        <v>557</v>
      </c>
      <c r="G486" s="375"/>
      <c r="H486" s="375"/>
      <c r="I486" s="375"/>
      <c r="J486" s="375"/>
      <c r="K486" s="376"/>
      <c r="L486" s="329" t="s">
        <v>334</v>
      </c>
      <c r="M486" s="330">
        <v>4</v>
      </c>
      <c r="N486" s="330">
        <v>1</v>
      </c>
      <c r="O486" s="330"/>
      <c r="P486" s="20">
        <f t="shared" si="37"/>
        <v>5</v>
      </c>
      <c r="R486" s="43"/>
      <c r="T486" s="8">
        <f>0.25+0.2</f>
        <v>0.45</v>
      </c>
    </row>
    <row r="487" spans="1:20" s="8" customFormat="1" ht="30" customHeight="1" x14ac:dyDescent="0.25">
      <c r="A487" s="47"/>
      <c r="B487" s="325"/>
      <c r="C487" s="320"/>
      <c r="D487" s="321"/>
      <c r="E487" s="321"/>
      <c r="F487" s="375" t="s">
        <v>558</v>
      </c>
      <c r="G487" s="375"/>
      <c r="H487" s="375"/>
      <c r="I487" s="375"/>
      <c r="J487" s="375"/>
      <c r="K487" s="376"/>
      <c r="L487" s="329" t="s">
        <v>186</v>
      </c>
      <c r="M487" s="330">
        <f>0.45*0.3</f>
        <v>0.13500000000000001</v>
      </c>
      <c r="N487" s="330"/>
      <c r="O487" s="330"/>
      <c r="P487" s="20">
        <f t="shared" si="37"/>
        <v>0.13500000000000001</v>
      </c>
      <c r="R487" s="43"/>
    </row>
    <row r="488" spans="1:20" s="8" customFormat="1" ht="30" customHeight="1" x14ac:dyDescent="0.25">
      <c r="A488" s="47"/>
      <c r="B488" s="325"/>
      <c r="C488" s="320"/>
      <c r="D488" s="321"/>
      <c r="E488" s="321"/>
      <c r="F488" s="375" t="s">
        <v>559</v>
      </c>
      <c r="G488" s="375"/>
      <c r="H488" s="375"/>
      <c r="I488" s="375"/>
      <c r="J488" s="375"/>
      <c r="K488" s="376"/>
      <c r="L488" s="329" t="s">
        <v>186</v>
      </c>
      <c r="M488" s="330">
        <f>+'BL2-CLI-DUT-TER-R00'!H71</f>
        <v>43.623000000000005</v>
      </c>
      <c r="N488" s="330">
        <f>+'BL2-CLI-DUT-1 PAV-R00'!H58</f>
        <v>9.4089999999999989</v>
      </c>
      <c r="O488" s="330"/>
      <c r="P488" s="20">
        <f t="shared" si="37"/>
        <v>53.032000000000004</v>
      </c>
      <c r="R488" s="43"/>
    </row>
    <row r="489" spans="1:20" s="8" customFormat="1" ht="30" customHeight="1" x14ac:dyDescent="0.25">
      <c r="A489" s="47"/>
      <c r="B489" s="325"/>
      <c r="C489" s="320"/>
      <c r="D489" s="321"/>
      <c r="E489" s="321"/>
      <c r="F489" s="375" t="s">
        <v>560</v>
      </c>
      <c r="G489" s="375"/>
      <c r="H489" s="375"/>
      <c r="I489" s="375"/>
      <c r="J489" s="375"/>
      <c r="K489" s="376"/>
      <c r="L489" s="329" t="s">
        <v>186</v>
      </c>
      <c r="M489" s="330">
        <f>+'BL2-CLI-DUT-TER-R00'!H72</f>
        <v>39.301600000000001</v>
      </c>
      <c r="N489" s="330">
        <f>+'BL2-CLI-DUT-1 PAV-R00'!H59</f>
        <v>41.238800000000019</v>
      </c>
      <c r="O489" s="330"/>
      <c r="P489" s="20">
        <f t="shared" si="37"/>
        <v>80.54040000000002</v>
      </c>
      <c r="R489" s="43"/>
    </row>
    <row r="490" spans="1:20" s="8" customFormat="1" ht="30" customHeight="1" x14ac:dyDescent="0.25">
      <c r="A490" s="47"/>
      <c r="B490" s="325"/>
      <c r="C490" s="320"/>
      <c r="D490" s="321"/>
      <c r="E490" s="321"/>
      <c r="F490" s="375" t="s">
        <v>567</v>
      </c>
      <c r="G490" s="375"/>
      <c r="H490" s="375"/>
      <c r="I490" s="375"/>
      <c r="J490" s="375"/>
      <c r="K490" s="376"/>
      <c r="L490" s="329" t="s">
        <v>11</v>
      </c>
      <c r="M490" s="330">
        <v>1</v>
      </c>
      <c r="N490" s="330"/>
      <c r="O490" s="330"/>
      <c r="P490" s="20">
        <f t="shared" si="37"/>
        <v>1</v>
      </c>
      <c r="R490" s="43"/>
    </row>
    <row r="491" spans="1:20" s="8" customFormat="1" ht="24.95" customHeight="1" x14ac:dyDescent="0.25">
      <c r="A491" s="46"/>
      <c r="B491" s="319"/>
      <c r="C491" s="314"/>
      <c r="D491" s="315"/>
      <c r="E491" s="326"/>
      <c r="F491" s="315"/>
      <c r="G491" s="315"/>
      <c r="H491" s="315"/>
      <c r="I491" s="315"/>
      <c r="J491" s="326"/>
      <c r="K491" s="316"/>
      <c r="L491" s="317"/>
      <c r="M491" s="318"/>
      <c r="N491" s="318"/>
      <c r="O491" s="318"/>
      <c r="P491" s="20">
        <f t="shared" ref="P491:P495" si="42">SUM(M491:O491)</f>
        <v>0</v>
      </c>
      <c r="R491" s="43"/>
    </row>
    <row r="492" spans="1:20" s="8" customFormat="1" ht="24.95" customHeight="1" x14ac:dyDescent="0.25">
      <c r="A492" s="46"/>
      <c r="B492" s="313"/>
      <c r="C492" s="314"/>
      <c r="D492" s="315" t="s">
        <v>51</v>
      </c>
      <c r="E492" s="315"/>
      <c r="F492" s="315"/>
      <c r="G492" s="315"/>
      <c r="H492" s="315"/>
      <c r="I492" s="315"/>
      <c r="J492" s="315"/>
      <c r="K492" s="316"/>
      <c r="L492" s="317"/>
      <c r="M492" s="318"/>
      <c r="N492" s="318"/>
      <c r="O492" s="318"/>
      <c r="P492" s="20">
        <f t="shared" si="42"/>
        <v>0</v>
      </c>
      <c r="R492" s="43"/>
    </row>
    <row r="493" spans="1:20" s="8" customFormat="1" ht="24.95" customHeight="1" x14ac:dyDescent="0.25">
      <c r="A493" s="47"/>
      <c r="B493" s="325"/>
      <c r="C493" s="320"/>
      <c r="D493" s="321"/>
      <c r="E493" s="321"/>
      <c r="F493" s="373" t="s">
        <v>538</v>
      </c>
      <c r="G493" s="373"/>
      <c r="H493" s="373"/>
      <c r="I493" s="373"/>
      <c r="J493" s="373"/>
      <c r="K493" s="374"/>
      <c r="L493" s="324" t="s">
        <v>186</v>
      </c>
      <c r="M493" s="318">
        <f>1.7*0.6*2+0.8*0.6</f>
        <v>2.52</v>
      </c>
      <c r="N493" s="318">
        <f>1.8*0.6*2+0.8*0.6*2</f>
        <v>3.12</v>
      </c>
      <c r="O493" s="318"/>
      <c r="P493" s="20">
        <f t="shared" si="42"/>
        <v>5.6400000000000006</v>
      </c>
      <c r="R493" s="43"/>
    </row>
    <row r="494" spans="1:20" s="8" customFormat="1" ht="24.95" customHeight="1" x14ac:dyDescent="0.25">
      <c r="A494" s="47"/>
      <c r="B494" s="325"/>
      <c r="C494" s="320"/>
      <c r="D494" s="321"/>
      <c r="E494" s="321"/>
      <c r="F494" s="373" t="s">
        <v>539</v>
      </c>
      <c r="G494" s="373"/>
      <c r="H494" s="373"/>
      <c r="I494" s="373"/>
      <c r="J494" s="373"/>
      <c r="K494" s="374"/>
      <c r="L494" s="324" t="s">
        <v>186</v>
      </c>
      <c r="M494" s="331">
        <f>+(0.2*0.4)*7+(0.25*0.25)*5</f>
        <v>0.87250000000000005</v>
      </c>
      <c r="N494" s="331">
        <f>+(0.2*0.4)*5+(0.25*0.25)*6</f>
        <v>0.77500000000000013</v>
      </c>
      <c r="O494" s="318"/>
      <c r="P494" s="20">
        <f t="shared" si="42"/>
        <v>1.6475000000000002</v>
      </c>
      <c r="R494" s="43"/>
    </row>
    <row r="495" spans="1:20" s="8" customFormat="1" ht="24.95" customHeight="1" x14ac:dyDescent="0.25">
      <c r="A495" s="47"/>
      <c r="B495" s="325"/>
      <c r="C495" s="320"/>
      <c r="D495" s="321"/>
      <c r="E495" s="321"/>
      <c r="F495" s="373" t="s">
        <v>540</v>
      </c>
      <c r="G495" s="373"/>
      <c r="H495" s="373"/>
      <c r="I495" s="373"/>
      <c r="J495" s="373"/>
      <c r="K495" s="374"/>
      <c r="L495" s="324" t="s">
        <v>186</v>
      </c>
      <c r="M495" s="318">
        <f>36.5*10</f>
        <v>365</v>
      </c>
      <c r="N495" s="318">
        <f>36.5*10</f>
        <v>365</v>
      </c>
      <c r="O495" s="318"/>
      <c r="P495" s="20">
        <f t="shared" si="42"/>
        <v>730</v>
      </c>
      <c r="R495" s="43"/>
    </row>
    <row r="496" spans="1:20" s="8" customFormat="1" ht="24.95" customHeight="1" thickBot="1" x14ac:dyDescent="0.3">
      <c r="A496" s="47"/>
      <c r="B496" s="332"/>
      <c r="C496" s="333"/>
      <c r="D496" s="334"/>
      <c r="E496" s="334"/>
      <c r="F496" s="379"/>
      <c r="G496" s="379"/>
      <c r="H496" s="379"/>
      <c r="I496" s="379"/>
      <c r="J496" s="379"/>
      <c r="K496" s="380"/>
      <c r="L496" s="335"/>
      <c r="M496" s="336"/>
      <c r="N496" s="336"/>
      <c r="O496" s="336"/>
      <c r="P496" s="27"/>
      <c r="R496" s="43"/>
    </row>
    <row r="497" spans="1:18" s="8" customFormat="1" ht="30" hidden="1" customHeight="1" thickBot="1" x14ac:dyDescent="0.3">
      <c r="A497" s="46"/>
      <c r="B497" s="337"/>
      <c r="C497" s="338"/>
      <c r="D497" s="339"/>
      <c r="E497" s="340"/>
      <c r="F497" s="339"/>
      <c r="G497" s="339"/>
      <c r="H497" s="339"/>
      <c r="I497" s="339"/>
      <c r="J497" s="340"/>
      <c r="K497" s="341"/>
      <c r="L497" s="342"/>
      <c r="M497" s="343"/>
      <c r="N497" s="343"/>
      <c r="O497" s="343"/>
      <c r="P497" s="55">
        <f>+SUM(O497:O497)</f>
        <v>0</v>
      </c>
      <c r="R497" s="43"/>
    </row>
    <row r="498" spans="1:18" s="8" customFormat="1" ht="30" hidden="1" customHeight="1" x14ac:dyDescent="0.25">
      <c r="A498" s="46"/>
      <c r="B498" s="313"/>
      <c r="C498" s="314"/>
      <c r="D498" s="315" t="s">
        <v>51</v>
      </c>
      <c r="E498" s="315"/>
      <c r="F498" s="315"/>
      <c r="G498" s="315"/>
      <c r="H498" s="315"/>
      <c r="I498" s="315"/>
      <c r="J498" s="315"/>
      <c r="K498" s="316"/>
      <c r="L498" s="317"/>
      <c r="M498" s="318"/>
      <c r="N498" s="318"/>
      <c r="O498" s="318"/>
      <c r="P498" s="20">
        <f>+SUM(O498:O498)</f>
        <v>0</v>
      </c>
      <c r="R498" s="43"/>
    </row>
    <row r="499" spans="1:18" s="8" customFormat="1" ht="39.950000000000003" hidden="1" customHeight="1" x14ac:dyDescent="0.25">
      <c r="A499" s="47"/>
      <c r="B499" s="325"/>
      <c r="C499" s="320"/>
      <c r="D499" s="321"/>
      <c r="E499" s="321"/>
      <c r="F499" s="373" t="s">
        <v>52</v>
      </c>
      <c r="G499" s="373"/>
      <c r="H499" s="373"/>
      <c r="I499" s="373"/>
      <c r="J499" s="373"/>
      <c r="K499" s="374"/>
      <c r="L499" s="324" t="s">
        <v>16</v>
      </c>
      <c r="M499" s="318"/>
      <c r="N499" s="318"/>
      <c r="O499" s="318"/>
      <c r="P499" s="20">
        <f>+SUM(O499:O499)</f>
        <v>0</v>
      </c>
      <c r="R499" s="43"/>
    </row>
    <row r="500" spans="1:18" s="8" customFormat="1" ht="39.950000000000003" hidden="1" customHeight="1" x14ac:dyDescent="0.25">
      <c r="A500" s="47"/>
      <c r="B500" s="332"/>
      <c r="C500" s="333"/>
      <c r="D500" s="334"/>
      <c r="E500" s="334"/>
      <c r="F500" s="379" t="s">
        <v>53</v>
      </c>
      <c r="G500" s="379"/>
      <c r="H500" s="379"/>
      <c r="I500" s="379"/>
      <c r="J500" s="379"/>
      <c r="K500" s="380"/>
      <c r="L500" s="335" t="s">
        <v>16</v>
      </c>
      <c r="M500" s="336"/>
      <c r="N500" s="336"/>
      <c r="O500" s="336"/>
      <c r="P500" s="27">
        <f>+SUM(O500:O500)</f>
        <v>0</v>
      </c>
      <c r="R500" s="43"/>
    </row>
    <row r="501" spans="1:18" x14ac:dyDescent="0.25"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344"/>
      <c r="N501" s="344"/>
      <c r="O501" s="345"/>
    </row>
    <row r="502" spans="1:18" x14ac:dyDescent="0.25"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1"/>
      <c r="M502" s="344"/>
      <c r="N502" s="344"/>
      <c r="O502" s="345"/>
    </row>
    <row r="503" spans="1:18" x14ac:dyDescent="0.25"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344"/>
      <c r="N503" s="344"/>
      <c r="O503" s="345"/>
    </row>
    <row r="504" spans="1:18" x14ac:dyDescent="0.25"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344"/>
      <c r="N504" s="344"/>
      <c r="O504" s="345"/>
    </row>
    <row r="505" spans="1:18" x14ac:dyDescent="0.25"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1"/>
      <c r="M505" s="344"/>
      <c r="N505" s="344"/>
      <c r="O505" s="345"/>
    </row>
  </sheetData>
  <mergeCells count="420">
    <mergeCell ref="F327:K327"/>
    <mergeCell ref="F27:K27"/>
    <mergeCell ref="F28:K28"/>
    <mergeCell ref="F29:K29"/>
    <mergeCell ref="F30:K30"/>
    <mergeCell ref="F31:K31"/>
    <mergeCell ref="F396:K396"/>
    <mergeCell ref="F287:K287"/>
    <mergeCell ref="F280:K280"/>
    <mergeCell ref="F281:K281"/>
    <mergeCell ref="F282:K282"/>
    <mergeCell ref="F283:K283"/>
    <mergeCell ref="F284:K284"/>
    <mergeCell ref="F285:K285"/>
    <mergeCell ref="F286:K286"/>
    <mergeCell ref="F271:K271"/>
    <mergeCell ref="F272:K272"/>
    <mergeCell ref="F273:K273"/>
    <mergeCell ref="F274:K274"/>
    <mergeCell ref="F275:K275"/>
    <mergeCell ref="F276:K276"/>
    <mergeCell ref="F277:K277"/>
    <mergeCell ref="F278:K278"/>
    <mergeCell ref="F262:K262"/>
    <mergeCell ref="F263:K263"/>
    <mergeCell ref="F264:K264"/>
    <mergeCell ref="F265:K265"/>
    <mergeCell ref="F266:K266"/>
    <mergeCell ref="F267:K267"/>
    <mergeCell ref="F268:K268"/>
    <mergeCell ref="F269:K269"/>
    <mergeCell ref="F270:K270"/>
    <mergeCell ref="F254:K254"/>
    <mergeCell ref="F255:K255"/>
    <mergeCell ref="F256:K256"/>
    <mergeCell ref="F257:K257"/>
    <mergeCell ref="F258:K258"/>
    <mergeCell ref="F259:K259"/>
    <mergeCell ref="F260:K260"/>
    <mergeCell ref="F261:K261"/>
    <mergeCell ref="F431:K431"/>
    <mergeCell ref="F359:K359"/>
    <mergeCell ref="F360:K360"/>
    <mergeCell ref="F361:K361"/>
    <mergeCell ref="F362:K362"/>
    <mergeCell ref="F363:K363"/>
    <mergeCell ref="F364:K364"/>
    <mergeCell ref="F365:K365"/>
    <mergeCell ref="F370:K370"/>
    <mergeCell ref="F371:K371"/>
    <mergeCell ref="F372:K372"/>
    <mergeCell ref="F373:K373"/>
    <mergeCell ref="F374:K374"/>
    <mergeCell ref="F366:K366"/>
    <mergeCell ref="F367:K367"/>
    <mergeCell ref="F416:K416"/>
    <mergeCell ref="F221:K221"/>
    <mergeCell ref="F222:K222"/>
    <mergeCell ref="F223:K223"/>
    <mergeCell ref="F224:K224"/>
    <mergeCell ref="F225:K225"/>
    <mergeCell ref="F226:K226"/>
    <mergeCell ref="F227:K227"/>
    <mergeCell ref="F228:K228"/>
    <mergeCell ref="F229:K229"/>
    <mergeCell ref="F230:K230"/>
    <mergeCell ref="F231:K231"/>
    <mergeCell ref="F232:K232"/>
    <mergeCell ref="F233:K233"/>
    <mergeCell ref="F234:K234"/>
    <mergeCell ref="F235:K235"/>
    <mergeCell ref="F236:K236"/>
    <mergeCell ref="F237:K237"/>
    <mergeCell ref="F238:K238"/>
    <mergeCell ref="F239:K239"/>
    <mergeCell ref="F240:K240"/>
    <mergeCell ref="F241:K241"/>
    <mergeCell ref="F242:K242"/>
    <mergeCell ref="F243:K243"/>
    <mergeCell ref="F368:K368"/>
    <mergeCell ref="F369:K369"/>
    <mergeCell ref="F469:K469"/>
    <mergeCell ref="F470:K470"/>
    <mergeCell ref="F386:K386"/>
    <mergeCell ref="F387:K387"/>
    <mergeCell ref="F388:K388"/>
    <mergeCell ref="F389:K389"/>
    <mergeCell ref="F390:K390"/>
    <mergeCell ref="F382:K382"/>
    <mergeCell ref="F383:K383"/>
    <mergeCell ref="F384:K384"/>
    <mergeCell ref="F385:K385"/>
    <mergeCell ref="F417:K417"/>
    <mergeCell ref="F433:K433"/>
    <mergeCell ref="F434:K434"/>
    <mergeCell ref="F422:K422"/>
    <mergeCell ref="F435:K435"/>
    <mergeCell ref="F436:K436"/>
    <mergeCell ref="F437:K437"/>
    <mergeCell ref="F438:K438"/>
    <mergeCell ref="F439:K439"/>
    <mergeCell ref="F440:K440"/>
    <mergeCell ref="F192:K192"/>
    <mergeCell ref="F209:K209"/>
    <mergeCell ref="F86:K86"/>
    <mergeCell ref="F88:K88"/>
    <mergeCell ref="F322:K322"/>
    <mergeCell ref="F118:K118"/>
    <mergeCell ref="F179:K179"/>
    <mergeCell ref="F178:K178"/>
    <mergeCell ref="F180:K180"/>
    <mergeCell ref="F207:K207"/>
    <mergeCell ref="F208:K208"/>
    <mergeCell ref="F202:K202"/>
    <mergeCell ref="F203:K203"/>
    <mergeCell ref="F204:K204"/>
    <mergeCell ref="F244:K244"/>
    <mergeCell ref="F245:K245"/>
    <mergeCell ref="F246:K246"/>
    <mergeCell ref="F247:K247"/>
    <mergeCell ref="F248:K248"/>
    <mergeCell ref="F249:K249"/>
    <mergeCell ref="F250:K250"/>
    <mergeCell ref="F251:K251"/>
    <mergeCell ref="F252:K252"/>
    <mergeCell ref="F253:K253"/>
    <mergeCell ref="F405:K405"/>
    <mergeCell ref="F406:K406"/>
    <mergeCell ref="F407:K407"/>
    <mergeCell ref="F415:K415"/>
    <mergeCell ref="F375:K375"/>
    <mergeCell ref="F377:K377"/>
    <mergeCell ref="F378:K378"/>
    <mergeCell ref="F379:K379"/>
    <mergeCell ref="F380:K380"/>
    <mergeCell ref="F381:K381"/>
    <mergeCell ref="F355:K355"/>
    <mergeCell ref="F356:K356"/>
    <mergeCell ref="F357:K357"/>
    <mergeCell ref="F358:K358"/>
    <mergeCell ref="F393:K393"/>
    <mergeCell ref="F394:K394"/>
    <mergeCell ref="F395:K395"/>
    <mergeCell ref="F376:K376"/>
    <mergeCell ref="F391:K391"/>
    <mergeCell ref="F392:K392"/>
    <mergeCell ref="F190:K190"/>
    <mergeCell ref="F191:K191"/>
    <mergeCell ref="F194:K194"/>
    <mergeCell ref="F340:K340"/>
    <mergeCell ref="F341:K341"/>
    <mergeCell ref="F342:K342"/>
    <mergeCell ref="F332:K332"/>
    <mergeCell ref="F333:K333"/>
    <mergeCell ref="F334:K334"/>
    <mergeCell ref="F335:K335"/>
    <mergeCell ref="F337:K337"/>
    <mergeCell ref="F338:K338"/>
    <mergeCell ref="F317:K317"/>
    <mergeCell ref="F318:K318"/>
    <mergeCell ref="F319:K319"/>
    <mergeCell ref="F320:K320"/>
    <mergeCell ref="F321:K321"/>
    <mergeCell ref="F201:K201"/>
    <mergeCell ref="F196:K196"/>
    <mergeCell ref="F198:K198"/>
    <mergeCell ref="F199:K199"/>
    <mergeCell ref="F200:K200"/>
    <mergeCell ref="F195:K195"/>
    <mergeCell ref="F197:K197"/>
    <mergeCell ref="F126:K126"/>
    <mergeCell ref="F168:K168"/>
    <mergeCell ref="F154:K154"/>
    <mergeCell ref="F156:K156"/>
    <mergeCell ref="F137:K137"/>
    <mergeCell ref="F130:K130"/>
    <mergeCell ref="F131:K131"/>
    <mergeCell ref="F125:K125"/>
    <mergeCell ref="F174:K174"/>
    <mergeCell ref="F127:K127"/>
    <mergeCell ref="F135:K135"/>
    <mergeCell ref="F136:K136"/>
    <mergeCell ref="F132:K132"/>
    <mergeCell ref="F142:K142"/>
    <mergeCell ref="F148:K148"/>
    <mergeCell ref="F150:K150"/>
    <mergeCell ref="F172:K172"/>
    <mergeCell ref="F139:K139"/>
    <mergeCell ref="F169:K169"/>
    <mergeCell ref="F149:K149"/>
    <mergeCell ref="F160:K160"/>
    <mergeCell ref="F141:K141"/>
    <mergeCell ref="F140:K140"/>
    <mergeCell ref="F188:K188"/>
    <mergeCell ref="F187:K187"/>
    <mergeCell ref="F177:K177"/>
    <mergeCell ref="F182:K182"/>
    <mergeCell ref="F175:K175"/>
    <mergeCell ref="F186:K186"/>
    <mergeCell ref="F57:K57"/>
    <mergeCell ref="F56:K56"/>
    <mergeCell ref="F49:K49"/>
    <mergeCell ref="F96:K96"/>
    <mergeCell ref="F85:K85"/>
    <mergeCell ref="F87:K87"/>
    <mergeCell ref="F94:K94"/>
    <mergeCell ref="F93:K93"/>
    <mergeCell ref="F95:K95"/>
    <mergeCell ref="F92:K92"/>
    <mergeCell ref="F91:K91"/>
    <mergeCell ref="F78:K78"/>
    <mergeCell ref="F122:K122"/>
    <mergeCell ref="F121:K121"/>
    <mergeCell ref="F103:K103"/>
    <mergeCell ref="F109:K109"/>
    <mergeCell ref="F158:K158"/>
    <mergeCell ref="F159:K159"/>
    <mergeCell ref="F36:K36"/>
    <mergeCell ref="F82:K82"/>
    <mergeCell ref="F65:K65"/>
    <mergeCell ref="F54:K54"/>
    <mergeCell ref="F59:K59"/>
    <mergeCell ref="F53:K53"/>
    <mergeCell ref="F58:K58"/>
    <mergeCell ref="F77:K77"/>
    <mergeCell ref="F66:K66"/>
    <mergeCell ref="F50:K50"/>
    <mergeCell ref="F63:K63"/>
    <mergeCell ref="F70:K70"/>
    <mergeCell ref="F64:K64"/>
    <mergeCell ref="F74:K74"/>
    <mergeCell ref="F60:K60"/>
    <mergeCell ref="F61:K61"/>
    <mergeCell ref="F62:K62"/>
    <mergeCell ref="F52:K52"/>
    <mergeCell ref="F51:K51"/>
    <mergeCell ref="F41:K41"/>
    <mergeCell ref="F42:K42"/>
    <mergeCell ref="F81:K81"/>
    <mergeCell ref="F75:K75"/>
    <mergeCell ref="F76:K76"/>
    <mergeCell ref="B1:P6"/>
    <mergeCell ref="B14:B15"/>
    <mergeCell ref="C14:K15"/>
    <mergeCell ref="L14:L15"/>
    <mergeCell ref="O14:O15"/>
    <mergeCell ref="P14:P15"/>
    <mergeCell ref="M14:M15"/>
    <mergeCell ref="N14:N15"/>
    <mergeCell ref="F48:K48"/>
    <mergeCell ref="F38:K38"/>
    <mergeCell ref="F35:K35"/>
    <mergeCell ref="F47:K47"/>
    <mergeCell ref="F17:K17"/>
    <mergeCell ref="F24:K24"/>
    <mergeCell ref="F34:K34"/>
    <mergeCell ref="F37:K37"/>
    <mergeCell ref="F18:K18"/>
    <mergeCell ref="F19:K19"/>
    <mergeCell ref="F20:K20"/>
    <mergeCell ref="F21:K21"/>
    <mergeCell ref="F22:K22"/>
    <mergeCell ref="F23:K23"/>
    <mergeCell ref="F25:K25"/>
    <mergeCell ref="F26:K26"/>
    <mergeCell ref="F496:K496"/>
    <mergeCell ref="F499:K499"/>
    <mergeCell ref="F500:K500"/>
    <mergeCell ref="F494:K494"/>
    <mergeCell ref="F453:K453"/>
    <mergeCell ref="F220:K220"/>
    <mergeCell ref="F336:K336"/>
    <mergeCell ref="F493:K493"/>
    <mergeCell ref="F443:K443"/>
    <mergeCell ref="F426:K426"/>
    <mergeCell ref="F427:K427"/>
    <mergeCell ref="F428:K428"/>
    <mergeCell ref="F495:K495"/>
    <mergeCell ref="F432:K432"/>
    <mergeCell ref="F441:K441"/>
    <mergeCell ref="F442:K442"/>
    <mergeCell ref="F423:K423"/>
    <mergeCell ref="F424:K424"/>
    <mergeCell ref="F421:K421"/>
    <mergeCell ref="F420:K420"/>
    <mergeCell ref="F444:K444"/>
    <mergeCell ref="F425:K425"/>
    <mergeCell ref="F429:K429"/>
    <mergeCell ref="F430:K430"/>
    <mergeCell ref="F213:K213"/>
    <mergeCell ref="F419:K419"/>
    <mergeCell ref="F399:K399"/>
    <mergeCell ref="F400:K400"/>
    <mergeCell ref="F401:K401"/>
    <mergeCell ref="F402:K402"/>
    <mergeCell ref="F408:K408"/>
    <mergeCell ref="F409:K409"/>
    <mergeCell ref="F410:K410"/>
    <mergeCell ref="F411:K411"/>
    <mergeCell ref="F412:K412"/>
    <mergeCell ref="F413:K413"/>
    <mergeCell ref="F414:K414"/>
    <mergeCell ref="F403:K403"/>
    <mergeCell ref="F404:K404"/>
    <mergeCell ref="F214:K214"/>
    <mergeCell ref="F354:K354"/>
    <mergeCell ref="F326:K326"/>
    <mergeCell ref="F315:K315"/>
    <mergeCell ref="F316:K316"/>
    <mergeCell ref="F312:K312"/>
    <mergeCell ref="F313:K313"/>
    <mergeCell ref="F314:K314"/>
    <mergeCell ref="F346:K346"/>
    <mergeCell ref="F211:K211"/>
    <mergeCell ref="F212:K212"/>
    <mergeCell ref="F111:K111"/>
    <mergeCell ref="F112:K112"/>
    <mergeCell ref="F114:K114"/>
    <mergeCell ref="F115:K115"/>
    <mergeCell ref="F110:K110"/>
    <mergeCell ref="F99:K99"/>
    <mergeCell ref="F100:K100"/>
    <mergeCell ref="F206:K206"/>
    <mergeCell ref="F107:K107"/>
    <mergeCell ref="F119:K119"/>
    <mergeCell ref="F120:K120"/>
    <mergeCell ref="F113:K113"/>
    <mergeCell ref="F108:K108"/>
    <mergeCell ref="F106:K106"/>
    <mergeCell ref="F189:K189"/>
    <mergeCell ref="F167:K167"/>
    <mergeCell ref="F171:K171"/>
    <mergeCell ref="F161:K161"/>
    <mergeCell ref="F162:K162"/>
    <mergeCell ref="F166:K166"/>
    <mergeCell ref="F152:K152"/>
    <mergeCell ref="F138:K138"/>
    <mergeCell ref="F205:K205"/>
    <mergeCell ref="F143:K143"/>
    <mergeCell ref="F144:K144"/>
    <mergeCell ref="F339:K339"/>
    <mergeCell ref="F343:K343"/>
    <mergeCell ref="F344:K344"/>
    <mergeCell ref="F345:K345"/>
    <mergeCell ref="F308:K308"/>
    <mergeCell ref="F309:K309"/>
    <mergeCell ref="F310:K310"/>
    <mergeCell ref="F330:K330"/>
    <mergeCell ref="F329:K329"/>
    <mergeCell ref="F331:K331"/>
    <mergeCell ref="F323:K323"/>
    <mergeCell ref="F324:K324"/>
    <mergeCell ref="F325:K325"/>
    <mergeCell ref="F289:K289"/>
    <mergeCell ref="F290:K290"/>
    <mergeCell ref="F291:K291"/>
    <mergeCell ref="F292:K292"/>
    <mergeCell ref="F293:K293"/>
    <mergeCell ref="F294:K294"/>
    <mergeCell ref="F295:K295"/>
    <mergeCell ref="F296:K296"/>
    <mergeCell ref="F466:K466"/>
    <mergeCell ref="F458:K458"/>
    <mergeCell ref="F460:K460"/>
    <mergeCell ref="F463:K463"/>
    <mergeCell ref="F461:K461"/>
    <mergeCell ref="F459:K459"/>
    <mergeCell ref="F454:K454"/>
    <mergeCell ref="F462:K462"/>
    <mergeCell ref="F455:K455"/>
    <mergeCell ref="F456:K456"/>
    <mergeCell ref="F457:K457"/>
    <mergeCell ref="F307:K307"/>
    <mergeCell ref="F467:K467"/>
    <mergeCell ref="F471:K471"/>
    <mergeCell ref="F487:K487"/>
    <mergeCell ref="F488:K488"/>
    <mergeCell ref="F489:K489"/>
    <mergeCell ref="F490:K490"/>
    <mergeCell ref="F479:K479"/>
    <mergeCell ref="F484:K484"/>
    <mergeCell ref="F486:K486"/>
    <mergeCell ref="F485:K485"/>
    <mergeCell ref="F468:K468"/>
    <mergeCell ref="F481:K481"/>
    <mergeCell ref="F480:K480"/>
    <mergeCell ref="F482:K482"/>
    <mergeCell ref="F483:K483"/>
    <mergeCell ref="F450:K450"/>
    <mergeCell ref="F451:K451"/>
    <mergeCell ref="F446:K446"/>
    <mergeCell ref="F448:K448"/>
    <mergeCell ref="F447:K447"/>
    <mergeCell ref="F449:K449"/>
    <mergeCell ref="F464:K464"/>
    <mergeCell ref="F465:K465"/>
    <mergeCell ref="F311:K311"/>
    <mergeCell ref="F297:K297"/>
    <mergeCell ref="F216:K216"/>
    <mergeCell ref="F473:K473"/>
    <mergeCell ref="F474:K474"/>
    <mergeCell ref="F475:K475"/>
    <mergeCell ref="F476:K476"/>
    <mergeCell ref="F477:K477"/>
    <mergeCell ref="F478:K478"/>
    <mergeCell ref="F347:K347"/>
    <mergeCell ref="F348:K348"/>
    <mergeCell ref="F349:K349"/>
    <mergeCell ref="F350:K350"/>
    <mergeCell ref="F351:K351"/>
    <mergeCell ref="F352:K352"/>
    <mergeCell ref="F298:K298"/>
    <mergeCell ref="F299:K299"/>
    <mergeCell ref="F300:K300"/>
    <mergeCell ref="F301:K301"/>
    <mergeCell ref="F302:K302"/>
    <mergeCell ref="F303:K303"/>
    <mergeCell ref="F304:K304"/>
    <mergeCell ref="F305:K305"/>
    <mergeCell ref="F306:K306"/>
  </mergeCells>
  <phoneticPr fontId="50" type="noConversion"/>
  <printOptions horizontalCentered="1"/>
  <pageMargins left="0.39370078740157483" right="0.39370078740157483" top="0.78740157480314965" bottom="0.59055118110236227" header="0.31496062992125984" footer="0.31496062992125984"/>
  <pageSetup paperSize="9" scale="37" orientation="portrait" r:id="rId1"/>
  <headerFooter>
    <oddFooter>&amp;L&amp;"Arial Narrow,Normal"&amp;10&amp;A
&amp;F&amp;R&amp;"Arial Narrow,Normal"&amp;10Página &amp;P de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4C105-B0CD-400E-8DFE-9A6762171293}">
  <sheetPr>
    <tabColor rgb="FF009999"/>
  </sheetPr>
  <dimension ref="B1:T40"/>
  <sheetViews>
    <sheetView showGridLines="0" showZeros="0" view="pageBreakPreview" zoomScaleNormal="100" zoomScaleSheetLayoutView="100" workbookViewId="0">
      <selection activeCell="L31" sqref="L31"/>
    </sheetView>
  </sheetViews>
  <sheetFormatPr defaultColWidth="9.140625" defaultRowHeight="13.5" x14ac:dyDescent="0.25"/>
  <cols>
    <col min="1" max="1" width="1.7109375" style="81" customWidth="1"/>
    <col min="2" max="2" width="9.140625" style="81" customWidth="1"/>
    <col min="3" max="3" width="11" style="81" customWidth="1"/>
    <col min="4" max="8" width="8.7109375" style="81" customWidth="1"/>
    <col min="9" max="12" width="15" style="81" customWidth="1"/>
    <col min="13" max="13" width="14.140625" style="81" customWidth="1"/>
    <col min="14" max="14" width="14.140625" style="83" customWidth="1"/>
    <col min="15" max="15" width="1.7109375" style="81" customWidth="1"/>
    <col min="16" max="16" width="9.140625" style="81" customWidth="1"/>
    <col min="17" max="19" width="9.140625" style="307"/>
    <col min="20" max="16384" width="9.140625" style="81"/>
  </cols>
  <sheetData>
    <row r="1" spans="2:20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Q1" s="303"/>
      <c r="R1" s="303"/>
      <c r="S1" s="303"/>
    </row>
    <row r="2" spans="2:20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Q2" s="303"/>
      <c r="R2" s="303"/>
      <c r="S2" s="303"/>
    </row>
    <row r="3" spans="2:20" s="61" customFormat="1" ht="20.100000000000001" customHeight="1" x14ac:dyDescent="0.25">
      <c r="Q3" s="303"/>
      <c r="R3" s="303"/>
      <c r="S3" s="303"/>
    </row>
    <row r="4" spans="2:20" s="5" customFormat="1" ht="20.100000000000001" customHeight="1" x14ac:dyDescent="0.25">
      <c r="B4" s="1" t="s">
        <v>19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20</v>
      </c>
      <c r="N4" s="220" t="str">
        <f>+'DADOS DA OBRA'!$N$25</f>
        <v>09/11/2025</v>
      </c>
      <c r="Q4" s="304"/>
      <c r="R4" s="304"/>
      <c r="S4" s="305"/>
      <c r="T4" s="32"/>
    </row>
    <row r="5" spans="2:20" s="5" customFormat="1" ht="20.100000000000001" customHeight="1" x14ac:dyDescent="0.25">
      <c r="B5" s="1" t="s">
        <v>39</v>
      </c>
      <c r="C5" s="2" t="str">
        <f>'DADOS DA OBRA'!$B$16</f>
        <v>CONSTRUÇÃO DE ESCOLA DE ARTES BASILEU FRANÇA</v>
      </c>
      <c r="M5" s="3" t="s">
        <v>21</v>
      </c>
      <c r="N5" s="4" t="str">
        <f>'DADOS DA OBRA'!$N$28</f>
        <v>00</v>
      </c>
      <c r="Q5" s="49"/>
      <c r="R5" s="49"/>
      <c r="S5" s="49"/>
    </row>
    <row r="6" spans="2:20" s="5" customFormat="1" ht="20.100000000000001" customHeight="1" x14ac:dyDescent="0.25">
      <c r="B6" s="1" t="s">
        <v>22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  <c r="Q6" s="49"/>
      <c r="R6" s="49"/>
      <c r="S6" s="49"/>
    </row>
    <row r="7" spans="2:20" s="5" customFormat="1" ht="20.100000000000001" customHeight="1" x14ac:dyDescent="0.25">
      <c r="B7" s="1" t="s">
        <v>23</v>
      </c>
      <c r="C7" s="39" t="s">
        <v>660</v>
      </c>
      <c r="J7" s="3"/>
      <c r="K7" s="3" t="s">
        <v>178</v>
      </c>
      <c r="L7" s="267" t="s">
        <v>381</v>
      </c>
      <c r="M7" s="3" t="s">
        <v>24</v>
      </c>
      <c r="N7" s="56" t="s">
        <v>79</v>
      </c>
      <c r="Q7" s="49"/>
      <c r="R7" s="49"/>
      <c r="S7" s="49"/>
    </row>
    <row r="8" spans="2:20" s="60" customFormat="1" ht="20.100000000000001" customHeight="1" thickBot="1" x14ac:dyDescent="0.3">
      <c r="B8" s="50"/>
      <c r="C8" s="51"/>
      <c r="D8" s="12"/>
      <c r="E8" s="9"/>
      <c r="F8" s="9"/>
      <c r="G8" s="9"/>
      <c r="H8" s="12"/>
      <c r="I8" s="12"/>
      <c r="J8" s="12"/>
      <c r="K8" s="12"/>
      <c r="L8" s="12"/>
      <c r="M8" s="12"/>
      <c r="Q8" s="210"/>
      <c r="R8" s="210"/>
      <c r="S8" s="210"/>
    </row>
    <row r="9" spans="2:20" s="80" customFormat="1" ht="20.100000000000001" customHeight="1" x14ac:dyDescent="0.25">
      <c r="B9" s="400" t="s">
        <v>124</v>
      </c>
      <c r="C9" s="401"/>
      <c r="D9" s="406" t="s">
        <v>55</v>
      </c>
      <c r="E9" s="411" t="s">
        <v>146</v>
      </c>
      <c r="F9" s="412"/>
      <c r="G9" s="413"/>
      <c r="H9" s="406" t="s">
        <v>147</v>
      </c>
      <c r="I9" s="409" t="s">
        <v>647</v>
      </c>
      <c r="J9" s="409" t="s">
        <v>648</v>
      </c>
      <c r="K9" s="409" t="s">
        <v>149</v>
      </c>
      <c r="L9" s="409" t="s">
        <v>150</v>
      </c>
      <c r="M9" s="409" t="s">
        <v>148</v>
      </c>
      <c r="N9" s="414" t="s">
        <v>129</v>
      </c>
      <c r="Q9" s="306"/>
      <c r="R9" s="306"/>
      <c r="S9" s="306"/>
    </row>
    <row r="10" spans="2:20" s="80" customFormat="1" ht="20.100000000000001" customHeight="1" x14ac:dyDescent="0.25">
      <c r="B10" s="402"/>
      <c r="C10" s="403"/>
      <c r="D10" s="407"/>
      <c r="E10" s="398" t="s">
        <v>143</v>
      </c>
      <c r="F10" s="398" t="s">
        <v>144</v>
      </c>
      <c r="G10" s="398" t="s">
        <v>145</v>
      </c>
      <c r="H10" s="407"/>
      <c r="I10" s="410"/>
      <c r="J10" s="410"/>
      <c r="K10" s="410"/>
      <c r="L10" s="410"/>
      <c r="M10" s="410"/>
      <c r="N10" s="415"/>
      <c r="Q10" s="306"/>
      <c r="R10" s="306"/>
      <c r="S10" s="306"/>
    </row>
    <row r="11" spans="2:20" s="80" customFormat="1" ht="20.100000000000001" customHeight="1" thickBot="1" x14ac:dyDescent="0.3">
      <c r="B11" s="404"/>
      <c r="C11" s="405"/>
      <c r="D11" s="408"/>
      <c r="E11" s="399"/>
      <c r="F11" s="399"/>
      <c r="G11" s="399"/>
      <c r="H11" s="408"/>
      <c r="I11" s="91" t="s">
        <v>153</v>
      </c>
      <c r="J11" s="91" t="s">
        <v>128</v>
      </c>
      <c r="K11" s="91" t="s">
        <v>128</v>
      </c>
      <c r="L11" s="91" t="s">
        <v>128</v>
      </c>
      <c r="M11" s="91" t="s">
        <v>128</v>
      </c>
      <c r="N11" s="101" t="s">
        <v>130</v>
      </c>
      <c r="Q11" s="306"/>
      <c r="R11" s="306"/>
      <c r="S11" s="306"/>
    </row>
    <row r="12" spans="2:20" s="80" customFormat="1" ht="20.100000000000001" customHeight="1" x14ac:dyDescent="0.25">
      <c r="B12" s="396" t="s">
        <v>661</v>
      </c>
      <c r="C12" s="397"/>
      <c r="D12" s="86">
        <v>1</v>
      </c>
      <c r="E12" s="105"/>
      <c r="F12" s="105"/>
      <c r="G12" s="105"/>
      <c r="H12" s="105"/>
      <c r="I12" s="105"/>
      <c r="J12" s="105"/>
      <c r="K12" s="105"/>
      <c r="L12" s="105">
        <f>'BL2-CON-EST-R00'!H15</f>
        <v>2.0099999999999998</v>
      </c>
      <c r="M12" s="105"/>
      <c r="N12" s="107">
        <f>'BL2-CON-EST-R00'!I15</f>
        <v>2.61</v>
      </c>
      <c r="Q12" s="306"/>
      <c r="R12" s="306"/>
      <c r="S12" s="306"/>
    </row>
    <row r="13" spans="2:20" s="80" customFormat="1" ht="20.100000000000001" customHeight="1" x14ac:dyDescent="0.25">
      <c r="B13" s="416" t="s">
        <v>662</v>
      </c>
      <c r="C13" s="417"/>
      <c r="D13" s="86">
        <v>1</v>
      </c>
      <c r="E13" s="105"/>
      <c r="F13" s="105"/>
      <c r="G13" s="105"/>
      <c r="H13" s="105"/>
      <c r="I13" s="105">
        <f>'BL2-CON-LAJ-R00'!K22</f>
        <v>25.668399999999998</v>
      </c>
      <c r="J13" s="105">
        <f>+'[3]BL3-CON-LAJ-R00'!H40</f>
        <v>0</v>
      </c>
      <c r="K13" s="105">
        <f>'BL2-CON-LAJ-R00'!I22</f>
        <v>37.469439999999999</v>
      </c>
      <c r="L13" s="105">
        <f>'BL2-CON-LAJ-R00'!J22</f>
        <v>12.551439999999998</v>
      </c>
      <c r="M13" s="105">
        <f>'BL2-CON-LAJ-R00'!AD22</f>
        <v>24.918000000000003</v>
      </c>
      <c r="N13" s="107">
        <f>'BL2-CON-LAJ-R00'!AE22</f>
        <v>16.316871999999996</v>
      </c>
      <c r="Q13" s="306"/>
      <c r="R13" s="306"/>
      <c r="S13" s="306"/>
    </row>
    <row r="14" spans="2:20" s="80" customFormat="1" ht="20.100000000000001" customHeight="1" x14ac:dyDescent="0.25">
      <c r="B14" s="416" t="s">
        <v>663</v>
      </c>
      <c r="C14" s="417"/>
      <c r="D14" s="86">
        <v>1</v>
      </c>
      <c r="E14" s="105">
        <f>'BL2-SPDA-IND-R00'!Q14</f>
        <v>100.9</v>
      </c>
      <c r="F14" s="105">
        <v>0.3</v>
      </c>
      <c r="G14" s="105">
        <v>0.5</v>
      </c>
      <c r="H14" s="105"/>
      <c r="I14" s="105">
        <f>+E14*F14</f>
        <v>30.27</v>
      </c>
      <c r="J14" s="105">
        <f>+E14*F14*G14</f>
        <v>15.135</v>
      </c>
      <c r="K14" s="105"/>
      <c r="L14" s="105"/>
      <c r="M14" s="105">
        <f>+K14</f>
        <v>0</v>
      </c>
      <c r="N14" s="107"/>
      <c r="Q14" s="306"/>
      <c r="R14" s="306"/>
      <c r="S14" s="306"/>
    </row>
    <row r="15" spans="2:20" s="80" customFormat="1" ht="20.100000000000001" customHeight="1" thickBot="1" x14ac:dyDescent="0.3">
      <c r="B15" s="418" t="s">
        <v>664</v>
      </c>
      <c r="C15" s="419"/>
      <c r="D15" s="419"/>
      <c r="E15" s="419"/>
      <c r="F15" s="419"/>
      <c r="G15" s="419"/>
      <c r="H15" s="419"/>
      <c r="I15" s="419"/>
      <c r="J15" s="419"/>
      <c r="K15" s="419"/>
      <c r="L15" s="419"/>
      <c r="M15" s="420"/>
      <c r="N15" s="346">
        <v>20</v>
      </c>
      <c r="Q15" s="306"/>
      <c r="R15" s="306"/>
      <c r="S15" s="306"/>
    </row>
    <row r="16" spans="2:20" s="80" customFormat="1" ht="30" customHeight="1" thickBot="1" x14ac:dyDescent="0.3">
      <c r="B16" s="421" t="s">
        <v>142</v>
      </c>
      <c r="C16" s="422"/>
      <c r="D16" s="422"/>
      <c r="E16" s="422"/>
      <c r="F16" s="422"/>
      <c r="G16" s="422"/>
      <c r="H16" s="423"/>
      <c r="I16" s="98">
        <f>SUM(I12:I14)</f>
        <v>55.938400000000001</v>
      </c>
      <c r="J16" s="98">
        <f>SUM(J12:J14)</f>
        <v>15.135</v>
      </c>
      <c r="K16" s="98">
        <f>SUM(K12:K14)</f>
        <v>37.469439999999999</v>
      </c>
      <c r="L16" s="98">
        <f>SUM(L12:L14)</f>
        <v>14.561439999999997</v>
      </c>
      <c r="M16" s="98">
        <f>SUM(M12:M14)</f>
        <v>24.918000000000003</v>
      </c>
      <c r="N16" s="100">
        <f>SUM(N12:N14)*N15</f>
        <v>378.53743999999995</v>
      </c>
      <c r="Q16" s="306"/>
      <c r="R16" s="306"/>
      <c r="S16" s="306"/>
    </row>
    <row r="17" spans="2:19" s="80" customFormat="1" ht="30" customHeight="1" x14ac:dyDescent="0.25">
      <c r="B17" s="424"/>
      <c r="C17" s="424"/>
      <c r="D17" s="9"/>
      <c r="E17" s="9"/>
      <c r="F17" s="9"/>
      <c r="G17" s="9"/>
      <c r="H17" s="9"/>
      <c r="I17" s="9"/>
      <c r="J17" s="9"/>
      <c r="K17" s="9"/>
      <c r="L17" s="9"/>
      <c r="M17" s="9"/>
      <c r="Q17" s="306"/>
      <c r="R17" s="306"/>
      <c r="S17" s="306"/>
    </row>
    <row r="18" spans="2:19" x14ac:dyDescent="0.25">
      <c r="N18" s="82"/>
    </row>
    <row r="19" spans="2:19" x14ac:dyDescent="0.25">
      <c r="N19" s="82"/>
    </row>
    <row r="20" spans="2:19" x14ac:dyDescent="0.25">
      <c r="N20" s="82"/>
    </row>
    <row r="21" spans="2:19" x14ac:dyDescent="0.25">
      <c r="N21" s="82"/>
    </row>
    <row r="22" spans="2:19" x14ac:dyDescent="0.25">
      <c r="N22" s="82"/>
    </row>
    <row r="23" spans="2:19" x14ac:dyDescent="0.25">
      <c r="N23" s="82"/>
    </row>
    <row r="24" spans="2:19" x14ac:dyDescent="0.25">
      <c r="N24" s="82"/>
    </row>
    <row r="25" spans="2:19" x14ac:dyDescent="0.25">
      <c r="N25" s="82"/>
    </row>
    <row r="26" spans="2:19" x14ac:dyDescent="0.25">
      <c r="N26" s="82"/>
    </row>
    <row r="27" spans="2:19" x14ac:dyDescent="0.25">
      <c r="N27" s="82"/>
    </row>
    <row r="28" spans="2:19" x14ac:dyDescent="0.25">
      <c r="N28" s="82"/>
    </row>
    <row r="29" spans="2:19" x14ac:dyDescent="0.25">
      <c r="N29" s="82"/>
    </row>
    <row r="30" spans="2:19" x14ac:dyDescent="0.25">
      <c r="N30" s="82"/>
    </row>
    <row r="31" spans="2:19" x14ac:dyDescent="0.25">
      <c r="N31" s="82"/>
    </row>
    <row r="32" spans="2:19" x14ac:dyDescent="0.25">
      <c r="N32" s="82"/>
    </row>
    <row r="33" spans="14:14" x14ac:dyDescent="0.25">
      <c r="N33" s="82"/>
    </row>
    <row r="34" spans="14:14" x14ac:dyDescent="0.25">
      <c r="N34" s="82"/>
    </row>
    <row r="35" spans="14:14" x14ac:dyDescent="0.25">
      <c r="N35" s="82"/>
    </row>
    <row r="36" spans="14:14" x14ac:dyDescent="0.25">
      <c r="N36" s="82"/>
    </row>
    <row r="37" spans="14:14" x14ac:dyDescent="0.25">
      <c r="N37" s="82"/>
    </row>
    <row r="38" spans="14:14" x14ac:dyDescent="0.25">
      <c r="N38" s="82"/>
    </row>
    <row r="39" spans="14:14" x14ac:dyDescent="0.25">
      <c r="N39" s="82"/>
    </row>
    <row r="40" spans="14:14" x14ac:dyDescent="0.25">
      <c r="N40" s="82"/>
    </row>
  </sheetData>
  <mergeCells count="20">
    <mergeCell ref="B14:C14"/>
    <mergeCell ref="B15:M15"/>
    <mergeCell ref="B16:H16"/>
    <mergeCell ref="B17:C17"/>
    <mergeCell ref="B13:C13"/>
    <mergeCell ref="B1:O2"/>
    <mergeCell ref="E9:G9"/>
    <mergeCell ref="H9:H11"/>
    <mergeCell ref="J9:J10"/>
    <mergeCell ref="K9:K10"/>
    <mergeCell ref="L9:L10"/>
    <mergeCell ref="M9:M10"/>
    <mergeCell ref="E10:E11"/>
    <mergeCell ref="F10:F11"/>
    <mergeCell ref="N9:N10"/>
    <mergeCell ref="B12:C12"/>
    <mergeCell ref="G10:G11"/>
    <mergeCell ref="B9:C11"/>
    <mergeCell ref="D9:D11"/>
    <mergeCell ref="I9:I10"/>
  </mergeCells>
  <printOptions horizontalCentered="1"/>
  <pageMargins left="0.51181102362204722" right="0.51181102362204722" top="0.78740157480314965" bottom="0.78740157480314965" header="0.31496062992125984" footer="0.39370078740157483"/>
  <pageSetup paperSize="9" scale="59" orientation="portrait" r:id="rId1"/>
  <headerFooter>
    <oddFooter>&amp;L&amp;"Arial Narrow,Normal"&amp;10&amp;A
&amp;F&amp;R&amp;"Arial Narrow,Normal"&amp;10&amp;P de &amp;N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B9142-0DAD-414F-B767-01CE40C81708}">
  <sheetPr>
    <tabColor rgb="FF009999"/>
  </sheetPr>
  <dimension ref="B1:U51"/>
  <sheetViews>
    <sheetView showGridLines="0" showZeros="0" view="pageBreakPreview" zoomScaleNormal="100" zoomScaleSheetLayoutView="100" workbookViewId="0">
      <selection activeCell="O4" sqref="O4:O5"/>
    </sheetView>
  </sheetViews>
  <sheetFormatPr defaultColWidth="9.140625" defaultRowHeight="13.5" x14ac:dyDescent="0.25"/>
  <cols>
    <col min="1" max="1" width="1.7109375" style="81" customWidth="1"/>
    <col min="2" max="2" width="9.140625" style="81" customWidth="1"/>
    <col min="3" max="3" width="11" style="81" customWidth="1"/>
    <col min="4" max="4" width="9.7109375" style="81" bestFit="1" customWidth="1"/>
    <col min="5" max="5" width="9.7109375" style="81" customWidth="1"/>
    <col min="6" max="14" width="10.7109375" style="81" customWidth="1"/>
    <col min="15" max="15" width="10.7109375" style="83" customWidth="1"/>
    <col min="16" max="16" width="1.7109375" style="81" customWidth="1"/>
    <col min="17" max="16384" width="9.140625" style="81"/>
  </cols>
  <sheetData>
    <row r="1" spans="2:21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2:21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2:21" s="61" customFormat="1" ht="20.100000000000001" customHeight="1" x14ac:dyDescent="0.25"/>
    <row r="4" spans="2:21" s="5" customFormat="1" ht="20.100000000000001" customHeight="1" x14ac:dyDescent="0.25">
      <c r="B4" s="1" t="s">
        <v>19</v>
      </c>
      <c r="C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20</v>
      </c>
      <c r="O4" s="220" t="str">
        <f>+'DADOS DA OBRA'!$N$25</f>
        <v>09/11/2025</v>
      </c>
      <c r="R4" s="31"/>
      <c r="S4" s="31"/>
      <c r="T4" s="32"/>
      <c r="U4" s="32"/>
    </row>
    <row r="5" spans="2:21" s="5" customFormat="1" ht="20.100000000000001" customHeight="1" x14ac:dyDescent="0.25">
      <c r="B5" s="1" t="s">
        <v>39</v>
      </c>
      <c r="C5" s="2" t="str">
        <f>'DADOS DA OBRA'!$B$16</f>
        <v>CONSTRUÇÃO DE ESCOLA DE ARTES BASILEU FRANÇA</v>
      </c>
      <c r="N5" s="3" t="s">
        <v>21</v>
      </c>
      <c r="O5" s="4" t="str">
        <f>'DADOS DA OBRA'!$N$28</f>
        <v>00</v>
      </c>
    </row>
    <row r="6" spans="2:21" s="5" customFormat="1" ht="20.100000000000001" customHeight="1" x14ac:dyDescent="0.25">
      <c r="B6" s="1" t="s">
        <v>22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1" s="5" customFormat="1" ht="20.100000000000001" customHeight="1" x14ac:dyDescent="0.25">
      <c r="B7" s="1" t="s">
        <v>23</v>
      </c>
      <c r="C7" s="39" t="s">
        <v>649</v>
      </c>
      <c r="L7" s="3" t="s">
        <v>178</v>
      </c>
      <c r="M7" s="267" t="s">
        <v>381</v>
      </c>
      <c r="N7" s="3" t="s">
        <v>24</v>
      </c>
      <c r="O7" s="56" t="s">
        <v>79</v>
      </c>
    </row>
    <row r="8" spans="2:21" s="60" customFormat="1" ht="20.100000000000001" customHeight="1" thickBot="1" x14ac:dyDescent="0.3">
      <c r="B8" s="50"/>
      <c r="C8" s="51"/>
      <c r="D8" s="9"/>
      <c r="E8" s="9"/>
      <c r="F8" s="9"/>
      <c r="G8" s="9"/>
      <c r="H8" s="12"/>
      <c r="I8" s="12"/>
      <c r="J8" s="12"/>
      <c r="K8" s="9"/>
      <c r="N8" s="12"/>
    </row>
    <row r="9" spans="2:21" s="80" customFormat="1" ht="20.100000000000001" customHeight="1" x14ac:dyDescent="0.25">
      <c r="B9" s="400" t="s">
        <v>124</v>
      </c>
      <c r="C9" s="401"/>
      <c r="D9" s="401" t="s">
        <v>68</v>
      </c>
      <c r="E9" s="427" t="s">
        <v>636</v>
      </c>
      <c r="F9" s="428" t="s">
        <v>125</v>
      </c>
      <c r="G9" s="429"/>
      <c r="H9" s="409" t="s">
        <v>127</v>
      </c>
      <c r="I9" s="409" t="s">
        <v>129</v>
      </c>
      <c r="J9" s="432" t="s">
        <v>135</v>
      </c>
      <c r="K9" s="432"/>
      <c r="L9" s="432"/>
      <c r="M9" s="432"/>
      <c r="N9" s="409" t="s">
        <v>141</v>
      </c>
      <c r="O9" s="433" t="s">
        <v>134</v>
      </c>
    </row>
    <row r="10" spans="2:21" s="80" customFormat="1" ht="20.100000000000001" customHeight="1" x14ac:dyDescent="0.25">
      <c r="B10" s="402"/>
      <c r="C10" s="403"/>
      <c r="D10" s="403"/>
      <c r="E10" s="403"/>
      <c r="F10" s="430"/>
      <c r="G10" s="431"/>
      <c r="H10" s="410"/>
      <c r="I10" s="410"/>
      <c r="J10" s="436" t="s">
        <v>155</v>
      </c>
      <c r="K10" s="436"/>
      <c r="L10" s="436" t="s">
        <v>132</v>
      </c>
      <c r="M10" s="436"/>
      <c r="N10" s="410"/>
      <c r="O10" s="434"/>
    </row>
    <row r="11" spans="2:21" s="80" customFormat="1" ht="20.100000000000001" customHeight="1" thickBot="1" x14ac:dyDescent="0.3">
      <c r="B11" s="404"/>
      <c r="C11" s="405"/>
      <c r="D11" s="405"/>
      <c r="E11" s="405"/>
      <c r="F11" s="90" t="s">
        <v>136</v>
      </c>
      <c r="G11" s="90" t="s">
        <v>137</v>
      </c>
      <c r="H11" s="91" t="s">
        <v>128</v>
      </c>
      <c r="I11" s="91" t="s">
        <v>130</v>
      </c>
      <c r="J11" s="91" t="s">
        <v>139</v>
      </c>
      <c r="K11" s="91" t="s">
        <v>140</v>
      </c>
      <c r="L11" s="91" t="s">
        <v>138</v>
      </c>
      <c r="M11" s="91" t="s">
        <v>133</v>
      </c>
      <c r="N11" s="91" t="s">
        <v>126</v>
      </c>
      <c r="O11" s="435"/>
    </row>
    <row r="12" spans="2:21" s="80" customFormat="1" ht="30" customHeight="1" x14ac:dyDescent="0.25">
      <c r="B12" s="396"/>
      <c r="C12" s="397"/>
      <c r="D12" s="84">
        <v>4</v>
      </c>
      <c r="E12" s="102">
        <v>0.4</v>
      </c>
      <c r="F12" s="85">
        <v>4</v>
      </c>
      <c r="G12" s="85">
        <f>+D12*F12</f>
        <v>16</v>
      </c>
      <c r="H12" s="85">
        <f>+ROUND(((3.1416*E12^2)/4)*G12,2)</f>
        <v>2.0099999999999998</v>
      </c>
      <c r="I12" s="85">
        <f>+ROUND(H12*1.3,2)</f>
        <v>2.61</v>
      </c>
      <c r="J12" s="85">
        <v>103.2</v>
      </c>
      <c r="K12" s="85">
        <f>+J12*0.617</f>
        <v>63.674399999999999</v>
      </c>
      <c r="L12" s="92">
        <v>116.86</v>
      </c>
      <c r="M12" s="92">
        <f>+L12*0.154</f>
        <v>17.99644</v>
      </c>
      <c r="N12" s="85">
        <f>+H12*1.1</f>
        <v>2.2109999999999999</v>
      </c>
      <c r="O12" s="93"/>
    </row>
    <row r="13" spans="2:21" s="80" customFormat="1" ht="30" customHeight="1" x14ac:dyDescent="0.25">
      <c r="B13" s="416"/>
      <c r="C13" s="417"/>
      <c r="D13" s="86"/>
      <c r="E13" s="105"/>
      <c r="F13" s="87"/>
      <c r="G13" s="87">
        <f>+D13*F13</f>
        <v>0</v>
      </c>
      <c r="H13" s="87">
        <f>+ROUND(((3.1416*E13^2)/4)*G13,2)</f>
        <v>0</v>
      </c>
      <c r="I13" s="87">
        <f>+ROUND(H13*1.3,2)</f>
        <v>0</v>
      </c>
      <c r="J13" s="87">
        <f>(20.82)*D13</f>
        <v>0</v>
      </c>
      <c r="K13" s="87">
        <f>+J13*0.963</f>
        <v>0</v>
      </c>
      <c r="L13" s="94">
        <f>(9.72)*D13</f>
        <v>0</v>
      </c>
      <c r="M13" s="94">
        <f>+L13*0.154</f>
        <v>0</v>
      </c>
      <c r="N13" s="87">
        <f>+H13*1.1</f>
        <v>0</v>
      </c>
      <c r="O13" s="95"/>
    </row>
    <row r="14" spans="2:21" s="80" customFormat="1" ht="30" customHeight="1" thickBot="1" x14ac:dyDescent="0.3">
      <c r="B14" s="425"/>
      <c r="C14" s="426"/>
      <c r="D14" s="88"/>
      <c r="E14" s="88"/>
      <c r="F14" s="89"/>
      <c r="G14" s="89">
        <f>+D14*F14</f>
        <v>0</v>
      </c>
      <c r="H14" s="89">
        <f>+ROUND(((3.1416*0.5^2)/4)*G14,2)</f>
        <v>0</v>
      </c>
      <c r="I14" s="89">
        <f>+ROUND(H14*1.3,2)</f>
        <v>0</v>
      </c>
      <c r="J14" s="89"/>
      <c r="K14" s="89"/>
      <c r="L14" s="96"/>
      <c r="M14" s="96"/>
      <c r="N14" s="89">
        <f>+H14*1.3</f>
        <v>0</v>
      </c>
      <c r="O14" s="97">
        <f>+D14</f>
        <v>0</v>
      </c>
    </row>
    <row r="15" spans="2:21" s="80" customFormat="1" ht="30" customHeight="1" thickBot="1" x14ac:dyDescent="0.3">
      <c r="B15" s="421" t="s">
        <v>142</v>
      </c>
      <c r="C15" s="422"/>
      <c r="D15" s="422"/>
      <c r="E15" s="422"/>
      <c r="F15" s="423"/>
      <c r="G15" s="98">
        <f t="shared" ref="G15:O15" si="0">SUM(G12:G14)</f>
        <v>16</v>
      </c>
      <c r="H15" s="98">
        <f t="shared" si="0"/>
        <v>2.0099999999999998</v>
      </c>
      <c r="I15" s="98">
        <f t="shared" si="0"/>
        <v>2.61</v>
      </c>
      <c r="J15" s="245">
        <f t="shared" si="0"/>
        <v>103.2</v>
      </c>
      <c r="K15" s="98">
        <f t="shared" si="0"/>
        <v>63.674399999999999</v>
      </c>
      <c r="L15" s="246">
        <f t="shared" si="0"/>
        <v>116.86</v>
      </c>
      <c r="M15" s="99">
        <f t="shared" si="0"/>
        <v>17.99644</v>
      </c>
      <c r="N15" s="98">
        <f t="shared" si="0"/>
        <v>2.2109999999999999</v>
      </c>
      <c r="O15" s="100">
        <f t="shared" si="0"/>
        <v>0</v>
      </c>
    </row>
    <row r="16" spans="2:21" s="80" customFormat="1" ht="30" customHeight="1" x14ac:dyDescent="0.25">
      <c r="B16" s="424"/>
      <c r="C16" s="424"/>
      <c r="D16" s="9"/>
      <c r="E16" s="9"/>
      <c r="F16" s="9"/>
      <c r="G16" s="9"/>
      <c r="H16" s="9"/>
      <c r="I16" s="9"/>
      <c r="J16" s="9"/>
      <c r="K16" s="9"/>
      <c r="N16" s="9"/>
    </row>
    <row r="17" spans="14:15" x14ac:dyDescent="0.25">
      <c r="O17" s="82"/>
    </row>
    <row r="18" spans="14:15" x14ac:dyDescent="0.25">
      <c r="O18" s="82"/>
    </row>
    <row r="19" spans="14:15" x14ac:dyDescent="0.25">
      <c r="N19" s="81">
        <f>+N15/G15</f>
        <v>0.13818749999999999</v>
      </c>
      <c r="O19" s="82"/>
    </row>
    <row r="20" spans="14:15" x14ac:dyDescent="0.25">
      <c r="O20" s="82"/>
    </row>
    <row r="21" spans="14:15" x14ac:dyDescent="0.25">
      <c r="O21" s="82"/>
    </row>
    <row r="22" spans="14:15" x14ac:dyDescent="0.25">
      <c r="O22" s="82"/>
    </row>
    <row r="23" spans="14:15" x14ac:dyDescent="0.25">
      <c r="O23" s="82"/>
    </row>
    <row r="24" spans="14:15" x14ac:dyDescent="0.25">
      <c r="O24" s="82"/>
    </row>
    <row r="25" spans="14:15" x14ac:dyDescent="0.25">
      <c r="O25" s="82"/>
    </row>
    <row r="26" spans="14:15" x14ac:dyDescent="0.25">
      <c r="O26" s="82"/>
    </row>
    <row r="27" spans="14:15" x14ac:dyDescent="0.25">
      <c r="O27" s="82"/>
    </row>
    <row r="28" spans="14:15" x14ac:dyDescent="0.25">
      <c r="O28" s="82"/>
    </row>
    <row r="29" spans="14:15" x14ac:dyDescent="0.25">
      <c r="O29" s="82"/>
    </row>
    <row r="30" spans="14:15" x14ac:dyDescent="0.25">
      <c r="O30" s="82"/>
    </row>
    <row r="31" spans="14:15" x14ac:dyDescent="0.25">
      <c r="O31" s="82"/>
    </row>
    <row r="32" spans="14:15" x14ac:dyDescent="0.25">
      <c r="O32" s="82"/>
    </row>
    <row r="33" spans="15:15" x14ac:dyDescent="0.25">
      <c r="O33" s="82"/>
    </row>
    <row r="34" spans="15:15" x14ac:dyDescent="0.25">
      <c r="O34" s="82"/>
    </row>
    <row r="35" spans="15:15" x14ac:dyDescent="0.25">
      <c r="O35" s="82"/>
    </row>
    <row r="36" spans="15:15" x14ac:dyDescent="0.25">
      <c r="O36" s="82"/>
    </row>
    <row r="37" spans="15:15" x14ac:dyDescent="0.25">
      <c r="O37" s="82"/>
    </row>
    <row r="38" spans="15:15" x14ac:dyDescent="0.25">
      <c r="O38" s="82"/>
    </row>
    <row r="39" spans="15:15" x14ac:dyDescent="0.25">
      <c r="O39" s="82"/>
    </row>
    <row r="40" spans="15:15" x14ac:dyDescent="0.25">
      <c r="O40" s="82"/>
    </row>
    <row r="41" spans="15:15" x14ac:dyDescent="0.25">
      <c r="O41" s="82"/>
    </row>
    <row r="42" spans="15:15" x14ac:dyDescent="0.25">
      <c r="O42" s="82"/>
    </row>
    <row r="43" spans="15:15" x14ac:dyDescent="0.25">
      <c r="O43" s="82"/>
    </row>
    <row r="44" spans="15:15" x14ac:dyDescent="0.25">
      <c r="O44" s="82"/>
    </row>
    <row r="45" spans="15:15" x14ac:dyDescent="0.25">
      <c r="O45" s="82"/>
    </row>
    <row r="46" spans="15:15" x14ac:dyDescent="0.25">
      <c r="O46" s="82"/>
    </row>
    <row r="47" spans="15:15" x14ac:dyDescent="0.25">
      <c r="O47" s="82"/>
    </row>
    <row r="48" spans="15:15" x14ac:dyDescent="0.25">
      <c r="O48" s="82"/>
    </row>
    <row r="49" spans="15:15" x14ac:dyDescent="0.25">
      <c r="O49" s="82"/>
    </row>
    <row r="50" spans="15:15" x14ac:dyDescent="0.25">
      <c r="O50" s="82"/>
    </row>
    <row r="51" spans="15:15" x14ac:dyDescent="0.25">
      <c r="O51" s="82"/>
    </row>
  </sheetData>
  <mergeCells count="17">
    <mergeCell ref="B1:P2"/>
    <mergeCell ref="E9:E11"/>
    <mergeCell ref="F9:G10"/>
    <mergeCell ref="I9:I10"/>
    <mergeCell ref="J9:M9"/>
    <mergeCell ref="N9:N10"/>
    <mergeCell ref="O9:O11"/>
    <mergeCell ref="J10:K10"/>
    <mergeCell ref="L10:M10"/>
    <mergeCell ref="B16:C16"/>
    <mergeCell ref="B9:C11"/>
    <mergeCell ref="H9:H10"/>
    <mergeCell ref="D9:D11"/>
    <mergeCell ref="B15:F15"/>
    <mergeCell ref="B12:C12"/>
    <mergeCell ref="B13:C13"/>
    <mergeCell ref="B14:C14"/>
  </mergeCells>
  <printOptions horizontalCentered="1"/>
  <pageMargins left="0.51181102362204722" right="0.51181102362204722" top="0.78740157480314965" bottom="0.78740157480314965" header="0.31496062992125984" footer="0.39370078740157483"/>
  <pageSetup paperSize="9" scale="61" orientation="portrait" r:id="rId1"/>
  <headerFooter>
    <oddFooter>&amp;L&amp;"Arial Narrow,Normal"&amp;10&amp;A
&amp;F&amp;R&amp;"Arial Narrow,Normal"&amp;10&amp;P de &amp;N</oddFooter>
  </headerFooter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14858-85B1-4B90-AEBD-0182B9FA3B9B}">
  <sheetPr>
    <tabColor rgb="FF009999"/>
  </sheetPr>
  <dimension ref="B1:AK30"/>
  <sheetViews>
    <sheetView showGridLines="0" showZeros="0" view="pageBreakPreview" topLeftCell="I7" zoomScale="85" zoomScaleNormal="100" zoomScaleSheetLayoutView="85" workbookViewId="0">
      <selection activeCell="M18" sqref="M18"/>
    </sheetView>
  </sheetViews>
  <sheetFormatPr defaultColWidth="9.140625" defaultRowHeight="13.5" x14ac:dyDescent="0.25"/>
  <cols>
    <col min="1" max="1" width="1.7109375" style="81" customWidth="1"/>
    <col min="2" max="2" width="9.140625" style="81" customWidth="1"/>
    <col min="3" max="3" width="11" style="81" customWidth="1"/>
    <col min="4" max="14" width="8.7109375" style="81" customWidth="1"/>
    <col min="15" max="28" width="9.7109375" style="81" customWidth="1"/>
    <col min="29" max="30" width="10.7109375" style="81" customWidth="1"/>
    <col min="31" max="31" width="10.7109375" style="83" customWidth="1"/>
    <col min="32" max="32" width="1.7109375" style="81" customWidth="1"/>
    <col min="33" max="16384" width="9.140625" style="81"/>
  </cols>
  <sheetData>
    <row r="1" spans="2:37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</row>
    <row r="2" spans="2:37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</row>
    <row r="3" spans="2:37" s="61" customFormat="1" ht="20.100000000000001" customHeight="1" x14ac:dyDescent="0.25"/>
    <row r="4" spans="2:37" s="5" customFormat="1" ht="20.100000000000001" customHeight="1" x14ac:dyDescent="0.25">
      <c r="B4" s="1" t="s">
        <v>19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2"/>
      <c r="U4" s="2"/>
      <c r="W4" s="2"/>
      <c r="Y4" s="2"/>
      <c r="AA4" s="2"/>
      <c r="AD4" s="3" t="s">
        <v>20</v>
      </c>
      <c r="AE4" s="220" t="str">
        <f>+'DADOS DA OBRA'!$N$25</f>
        <v>09/11/2025</v>
      </c>
      <c r="AH4" s="31"/>
      <c r="AI4" s="31"/>
      <c r="AJ4" s="32"/>
      <c r="AK4" s="32"/>
    </row>
    <row r="5" spans="2:37" s="5" customFormat="1" ht="20.100000000000001" customHeight="1" x14ac:dyDescent="0.25">
      <c r="B5" s="1" t="s">
        <v>39</v>
      </c>
      <c r="C5" s="2" t="str">
        <f>'DADOS DA OBRA'!$B$16</f>
        <v>CONSTRUÇÃO DE ESCOLA DE ARTES BASILEU FRANÇA</v>
      </c>
      <c r="AD5" s="3" t="s">
        <v>21</v>
      </c>
      <c r="AE5" s="4" t="str">
        <f>'DADOS DA OBRA'!$N$28</f>
        <v>00</v>
      </c>
    </row>
    <row r="6" spans="2:37" s="5" customFormat="1" ht="20.100000000000001" customHeight="1" x14ac:dyDescent="0.25">
      <c r="B6" s="1" t="s">
        <v>22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37" s="5" customFormat="1" ht="20.100000000000001" customHeight="1" x14ac:dyDescent="0.25">
      <c r="B7" s="1" t="s">
        <v>23</v>
      </c>
      <c r="C7" s="39" t="s">
        <v>651</v>
      </c>
      <c r="AB7" s="3" t="s">
        <v>178</v>
      </c>
      <c r="AC7" s="267" t="s">
        <v>381</v>
      </c>
      <c r="AD7" s="3" t="s">
        <v>24</v>
      </c>
      <c r="AE7" s="56" t="s">
        <v>79</v>
      </c>
    </row>
    <row r="8" spans="2:37" s="60" customFormat="1" ht="20.100000000000001" customHeight="1" thickBot="1" x14ac:dyDescent="0.3">
      <c r="B8" s="50"/>
      <c r="C8" s="51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12"/>
      <c r="P8" s="9"/>
      <c r="AC8" s="12"/>
      <c r="AD8" s="12"/>
    </row>
    <row r="9" spans="2:37" s="80" customFormat="1" ht="20.100000000000001" customHeight="1" x14ac:dyDescent="0.25">
      <c r="B9" s="400" t="s">
        <v>124</v>
      </c>
      <c r="C9" s="401"/>
      <c r="D9" s="406" t="s">
        <v>55</v>
      </c>
      <c r="E9" s="411" t="s">
        <v>105</v>
      </c>
      <c r="F9" s="412"/>
      <c r="G9" s="413"/>
      <c r="H9" s="406" t="s">
        <v>147</v>
      </c>
      <c r="I9" s="409" t="s">
        <v>149</v>
      </c>
      <c r="J9" s="409" t="s">
        <v>150</v>
      </c>
      <c r="K9" s="409" t="s">
        <v>647</v>
      </c>
      <c r="L9" s="409" t="s">
        <v>151</v>
      </c>
      <c r="M9" s="409" t="s">
        <v>152</v>
      </c>
      <c r="N9" s="409" t="s">
        <v>159</v>
      </c>
      <c r="O9" s="441" t="s">
        <v>135</v>
      </c>
      <c r="P9" s="442"/>
      <c r="Q9" s="442"/>
      <c r="R9" s="442"/>
      <c r="S9" s="442"/>
      <c r="T9" s="442"/>
      <c r="U9" s="442"/>
      <c r="V9" s="442"/>
      <c r="W9" s="442"/>
      <c r="X9" s="442"/>
      <c r="Y9" s="442"/>
      <c r="Z9" s="442"/>
      <c r="AA9" s="442"/>
      <c r="AB9" s="443"/>
      <c r="AC9" s="409" t="s">
        <v>141</v>
      </c>
      <c r="AD9" s="409" t="s">
        <v>148</v>
      </c>
      <c r="AE9" s="414" t="s">
        <v>129</v>
      </c>
    </row>
    <row r="10" spans="2:37" s="80" customFormat="1" ht="20.100000000000001" customHeight="1" x14ac:dyDescent="0.25">
      <c r="B10" s="402"/>
      <c r="C10" s="403"/>
      <c r="D10" s="407"/>
      <c r="E10" s="398" t="s">
        <v>143</v>
      </c>
      <c r="F10" s="398" t="s">
        <v>144</v>
      </c>
      <c r="G10" s="398" t="s">
        <v>145</v>
      </c>
      <c r="H10" s="407"/>
      <c r="I10" s="410"/>
      <c r="J10" s="410"/>
      <c r="K10" s="410"/>
      <c r="L10" s="410"/>
      <c r="M10" s="410"/>
      <c r="N10" s="410"/>
      <c r="O10" s="436" t="s">
        <v>132</v>
      </c>
      <c r="P10" s="436"/>
      <c r="Q10" s="436" t="s">
        <v>154</v>
      </c>
      <c r="R10" s="436"/>
      <c r="S10" s="437" t="s">
        <v>131</v>
      </c>
      <c r="T10" s="438"/>
      <c r="U10" s="437" t="s">
        <v>155</v>
      </c>
      <c r="V10" s="438"/>
      <c r="W10" s="437" t="s">
        <v>157</v>
      </c>
      <c r="X10" s="438"/>
      <c r="Y10" s="437" t="s">
        <v>156</v>
      </c>
      <c r="Z10" s="438"/>
      <c r="AA10" s="437" t="s">
        <v>158</v>
      </c>
      <c r="AB10" s="438"/>
      <c r="AC10" s="410"/>
      <c r="AD10" s="410"/>
      <c r="AE10" s="415"/>
    </row>
    <row r="11" spans="2:37" s="80" customFormat="1" ht="20.100000000000001" customHeight="1" thickBot="1" x14ac:dyDescent="0.3">
      <c r="B11" s="404"/>
      <c r="C11" s="405"/>
      <c r="D11" s="408"/>
      <c r="E11" s="399"/>
      <c r="F11" s="399"/>
      <c r="G11" s="399"/>
      <c r="H11" s="408"/>
      <c r="I11" s="91" t="s">
        <v>128</v>
      </c>
      <c r="J11" s="91" t="s">
        <v>128</v>
      </c>
      <c r="K11" s="91" t="s">
        <v>153</v>
      </c>
      <c r="L11" s="91" t="s">
        <v>128</v>
      </c>
      <c r="M11" s="91" t="s">
        <v>153</v>
      </c>
      <c r="N11" s="91" t="s">
        <v>128</v>
      </c>
      <c r="O11" s="91" t="s">
        <v>139</v>
      </c>
      <c r="P11" s="91" t="s">
        <v>140</v>
      </c>
      <c r="Q11" s="91" t="s">
        <v>138</v>
      </c>
      <c r="R11" s="91" t="s">
        <v>133</v>
      </c>
      <c r="S11" s="91" t="s">
        <v>138</v>
      </c>
      <c r="T11" s="91" t="s">
        <v>133</v>
      </c>
      <c r="U11" s="91" t="s">
        <v>138</v>
      </c>
      <c r="V11" s="91" t="s">
        <v>133</v>
      </c>
      <c r="W11" s="91" t="s">
        <v>138</v>
      </c>
      <c r="X11" s="91" t="s">
        <v>133</v>
      </c>
      <c r="Y11" s="91" t="s">
        <v>138</v>
      </c>
      <c r="Z11" s="91" t="s">
        <v>133</v>
      </c>
      <c r="AA11" s="91" t="s">
        <v>138</v>
      </c>
      <c r="AB11" s="91" t="s">
        <v>133</v>
      </c>
      <c r="AC11" s="91" t="s">
        <v>126</v>
      </c>
      <c r="AD11" s="91" t="s">
        <v>128</v>
      </c>
      <c r="AE11" s="101" t="s">
        <v>130</v>
      </c>
    </row>
    <row r="12" spans="2:37" s="80" customFormat="1" ht="20.100000000000001" customHeight="1" x14ac:dyDescent="0.25">
      <c r="B12" s="396" t="s">
        <v>650</v>
      </c>
      <c r="C12" s="397"/>
      <c r="D12" s="84">
        <v>4</v>
      </c>
      <c r="E12" s="102">
        <v>0.7</v>
      </c>
      <c r="F12" s="102">
        <v>0.7</v>
      </c>
      <c r="G12" s="102">
        <v>0.65</v>
      </c>
      <c r="H12" s="105">
        <f t="shared" ref="H12" si="0">+G12+0.05</f>
        <v>0.70000000000000007</v>
      </c>
      <c r="I12" s="102">
        <f>+(E12+0.15+0.15)*(F12+0.15+0.15)*H12*D12</f>
        <v>2.8000000000000003</v>
      </c>
      <c r="J12" s="102">
        <f>+I12-AD12</f>
        <v>1.2739999999999998</v>
      </c>
      <c r="K12" s="102">
        <f>+(E12+0.15+0.15)*(F12+0.15+0.15)*D12</f>
        <v>4</v>
      </c>
      <c r="L12" s="102">
        <f>+(E12+0.15+0.15)*(F12+0.15+0.15)*0.05*D12</f>
        <v>0.2</v>
      </c>
      <c r="M12" s="102">
        <f>+(E12+F12)*2*G12*D12</f>
        <v>7.2799999999999994</v>
      </c>
      <c r="N12" s="102"/>
      <c r="O12" s="102"/>
      <c r="P12" s="102">
        <f>+O12*0.154*$D12</f>
        <v>0</v>
      </c>
      <c r="Q12" s="102"/>
      <c r="R12" s="102">
        <f>+Q12*0.245*$D12</f>
        <v>0</v>
      </c>
      <c r="S12" s="102"/>
      <c r="T12" s="103">
        <f>+S12*0.395*$D12</f>
        <v>0</v>
      </c>
      <c r="U12" s="102"/>
      <c r="V12" s="103">
        <f>+U12*0.617*$D12</f>
        <v>0</v>
      </c>
      <c r="W12" s="102"/>
      <c r="X12" s="103">
        <f>+W12*0.963*$D12</f>
        <v>0</v>
      </c>
      <c r="Y12" s="102"/>
      <c r="Z12" s="103">
        <f>+Y12*1.578*$D12</f>
        <v>0</v>
      </c>
      <c r="AA12" s="102"/>
      <c r="AB12" s="103">
        <f>+AA12*2.466*$D12</f>
        <v>0</v>
      </c>
      <c r="AC12" s="102">
        <f>+E12*F12*G12*$D12</f>
        <v>1.2739999999999998</v>
      </c>
      <c r="AD12" s="102">
        <f>+I12-AC12</f>
        <v>1.5260000000000005</v>
      </c>
      <c r="AE12" s="104">
        <f>+J12*1.3</f>
        <v>1.6561999999999999</v>
      </c>
    </row>
    <row r="13" spans="2:37" s="80" customFormat="1" ht="20.100000000000001" customHeight="1" x14ac:dyDescent="0.25">
      <c r="B13" s="439" t="s">
        <v>652</v>
      </c>
      <c r="C13" s="440"/>
      <c r="D13" s="309">
        <v>1</v>
      </c>
      <c r="E13" s="310">
        <v>2.63</v>
      </c>
      <c r="F13" s="310">
        <v>2.68</v>
      </c>
      <c r="G13" s="310">
        <v>0.1</v>
      </c>
      <c r="H13" s="310">
        <v>1.6</v>
      </c>
      <c r="I13" s="310">
        <f>+(E13+1+1)*(F13+1+1)*H13</f>
        <v>34.669440000000002</v>
      </c>
      <c r="J13" s="310">
        <f>+I13-AD13</f>
        <v>11.277439999999999</v>
      </c>
      <c r="K13" s="310">
        <f>+(E13+1+1)*(F13+1+1)</f>
        <v>21.668399999999998</v>
      </c>
      <c r="L13" s="310">
        <f>+(E13+1+1)*(F13+1+1)*0.05</f>
        <v>1.08342</v>
      </c>
      <c r="M13" s="310">
        <f>+(E13+F13)*2*G13</f>
        <v>1.0620000000000001</v>
      </c>
      <c r="N13" s="310"/>
      <c r="O13" s="310">
        <f>13*2.03+3*1.85*2+3*1.97*2</f>
        <v>49.309999999999995</v>
      </c>
      <c r="P13" s="310">
        <f>+O13*0.154*$D13</f>
        <v>7.5937399999999995</v>
      </c>
      <c r="Q13" s="310">
        <f>10*0.51+9*0.51+10*0.51+9*0.51+9*2.14</f>
        <v>38.64</v>
      </c>
      <c r="R13" s="310">
        <f>+Q13*0.245*$D13</f>
        <v>9.4667999999999992</v>
      </c>
      <c r="S13" s="310"/>
      <c r="T13" s="311">
        <f>+S13*0.395*$D13</f>
        <v>0</v>
      </c>
      <c r="U13" s="310"/>
      <c r="V13" s="311">
        <f>+U13*0.617*$D13</f>
        <v>0</v>
      </c>
      <c r="W13" s="310"/>
      <c r="X13" s="311">
        <f>+W13*0.963*$D13</f>
        <v>0</v>
      </c>
      <c r="Y13" s="310"/>
      <c r="Z13" s="311">
        <f>+Y13*1.578*$D13</f>
        <v>0</v>
      </c>
      <c r="AA13" s="310"/>
      <c r="AB13" s="311">
        <f>+AA13*2.466*$D13</f>
        <v>0</v>
      </c>
      <c r="AC13" s="310">
        <f t="shared" ref="AC13" si="1">+E13*F13*G13*$D13</f>
        <v>0.70484000000000002</v>
      </c>
      <c r="AD13" s="310">
        <f>I13-(E13*F13*1.6)</f>
        <v>23.392000000000003</v>
      </c>
      <c r="AE13" s="312">
        <f>+J13*1.3</f>
        <v>14.660671999999998</v>
      </c>
    </row>
    <row r="14" spans="2:37" s="80" customFormat="1" ht="20.100000000000001" customHeight="1" x14ac:dyDescent="0.25">
      <c r="B14" s="416" t="s">
        <v>654</v>
      </c>
      <c r="C14" s="417"/>
      <c r="D14" s="86">
        <v>1</v>
      </c>
      <c r="E14" s="105">
        <v>1.63</v>
      </c>
      <c r="F14" s="105">
        <v>0.15</v>
      </c>
      <c r="G14" s="105">
        <v>1.6</v>
      </c>
      <c r="H14" s="105">
        <f>+G14</f>
        <v>1.6</v>
      </c>
      <c r="I14" s="105"/>
      <c r="J14" s="105"/>
      <c r="K14" s="105"/>
      <c r="L14" s="105"/>
      <c r="M14" s="105">
        <f>+(E14*G14)*2</f>
        <v>5.2160000000000002</v>
      </c>
      <c r="N14" s="105"/>
      <c r="O14" s="105"/>
      <c r="P14" s="105">
        <f t="shared" ref="P14:P19" si="2">+O14*0.154*$D14</f>
        <v>0</v>
      </c>
      <c r="Q14" s="105"/>
      <c r="R14" s="105">
        <f t="shared" ref="R14:R19" si="3">+Q14*0.245*$D14</f>
        <v>0</v>
      </c>
      <c r="S14" s="105"/>
      <c r="T14" s="106">
        <f t="shared" ref="T14:T19" si="4">+S14*0.395*$D14</f>
        <v>0</v>
      </c>
      <c r="U14" s="105"/>
      <c r="V14" s="106">
        <f t="shared" ref="V14:V19" si="5">+U14*0.617*$D14</f>
        <v>0</v>
      </c>
      <c r="W14" s="105"/>
      <c r="X14" s="106">
        <f t="shared" ref="X14:X19" si="6">+W14*0.963*$D14</f>
        <v>0</v>
      </c>
      <c r="Y14" s="105"/>
      <c r="Z14" s="106">
        <f t="shared" ref="Z14:Z19" si="7">+Y14*1.578*$D14</f>
        <v>0</v>
      </c>
      <c r="AA14" s="105"/>
      <c r="AB14" s="106">
        <f t="shared" ref="AB14:AB19" si="8">+AA14*2.466*$D14</f>
        <v>0</v>
      </c>
      <c r="AC14" s="105">
        <f t="shared" ref="AC14:AC17" si="9">+E14*F14*G14*$D14</f>
        <v>0.39119999999999999</v>
      </c>
      <c r="AD14" s="105"/>
      <c r="AE14" s="107"/>
    </row>
    <row r="15" spans="2:37" s="80" customFormat="1" ht="20.100000000000001" customHeight="1" x14ac:dyDescent="0.25">
      <c r="B15" s="416" t="s">
        <v>655</v>
      </c>
      <c r="C15" s="417"/>
      <c r="D15" s="86">
        <v>1</v>
      </c>
      <c r="E15" s="105">
        <v>1.58</v>
      </c>
      <c r="F15" s="105">
        <v>0.15</v>
      </c>
      <c r="G15" s="105">
        <v>1.6</v>
      </c>
      <c r="H15" s="105">
        <f>+G15</f>
        <v>1.6</v>
      </c>
      <c r="I15" s="105"/>
      <c r="J15" s="105"/>
      <c r="K15" s="308"/>
      <c r="L15" s="105"/>
      <c r="M15" s="105">
        <f>+(E15*G15)*2</f>
        <v>5.0560000000000009</v>
      </c>
      <c r="N15" s="105"/>
      <c r="O15" s="105"/>
      <c r="P15" s="105">
        <f t="shared" si="2"/>
        <v>0</v>
      </c>
      <c r="Q15" s="105"/>
      <c r="R15" s="105">
        <f t="shared" si="3"/>
        <v>0</v>
      </c>
      <c r="S15" s="105"/>
      <c r="T15" s="106">
        <f t="shared" si="4"/>
        <v>0</v>
      </c>
      <c r="U15" s="105"/>
      <c r="V15" s="106">
        <f t="shared" si="5"/>
        <v>0</v>
      </c>
      <c r="W15" s="105"/>
      <c r="X15" s="106">
        <f t="shared" si="6"/>
        <v>0</v>
      </c>
      <c r="Y15" s="105"/>
      <c r="Z15" s="106">
        <f t="shared" si="7"/>
        <v>0</v>
      </c>
      <c r="AA15" s="105"/>
      <c r="AB15" s="106">
        <f t="shared" si="8"/>
        <v>0</v>
      </c>
      <c r="AC15" s="105">
        <f t="shared" si="9"/>
        <v>0.37919999999999998</v>
      </c>
      <c r="AD15" s="105"/>
      <c r="AE15" s="107"/>
    </row>
    <row r="16" spans="2:37" s="80" customFormat="1" ht="20.100000000000001" customHeight="1" x14ac:dyDescent="0.25">
      <c r="B16" s="416" t="s">
        <v>656</v>
      </c>
      <c r="C16" s="417"/>
      <c r="D16" s="86">
        <v>1</v>
      </c>
      <c r="E16" s="105">
        <v>1.63</v>
      </c>
      <c r="F16" s="105">
        <v>0.15</v>
      </c>
      <c r="G16" s="105">
        <v>1.6</v>
      </c>
      <c r="H16" s="105">
        <f t="shared" ref="H16:H17" si="10">+G16</f>
        <v>1.6</v>
      </c>
      <c r="I16" s="105"/>
      <c r="J16" s="105"/>
      <c r="K16" s="105"/>
      <c r="L16" s="105"/>
      <c r="M16" s="105">
        <f t="shared" ref="M16:M17" si="11">+(E16*G16)*2</f>
        <v>5.2160000000000002</v>
      </c>
      <c r="N16" s="105"/>
      <c r="O16" s="105"/>
      <c r="P16" s="105">
        <f t="shared" si="2"/>
        <v>0</v>
      </c>
      <c r="Q16" s="105"/>
      <c r="R16" s="105">
        <f t="shared" si="3"/>
        <v>0</v>
      </c>
      <c r="S16" s="105"/>
      <c r="T16" s="106">
        <f t="shared" si="4"/>
        <v>0</v>
      </c>
      <c r="U16" s="105"/>
      <c r="V16" s="106">
        <f t="shared" si="5"/>
        <v>0</v>
      </c>
      <c r="W16" s="105"/>
      <c r="X16" s="106">
        <f t="shared" si="6"/>
        <v>0</v>
      </c>
      <c r="Y16" s="105"/>
      <c r="Z16" s="106">
        <f t="shared" si="7"/>
        <v>0</v>
      </c>
      <c r="AA16" s="105"/>
      <c r="AB16" s="106">
        <f t="shared" si="8"/>
        <v>0</v>
      </c>
      <c r="AC16" s="105">
        <f t="shared" si="9"/>
        <v>0.39119999999999999</v>
      </c>
      <c r="AD16" s="105"/>
      <c r="AE16" s="107"/>
    </row>
    <row r="17" spans="2:31" s="80" customFormat="1" ht="20.100000000000001" customHeight="1" x14ac:dyDescent="0.25">
      <c r="B17" s="416" t="s">
        <v>657</v>
      </c>
      <c r="C17" s="417"/>
      <c r="D17" s="86">
        <v>1</v>
      </c>
      <c r="E17" s="105">
        <v>1.58</v>
      </c>
      <c r="F17" s="105">
        <v>0.15</v>
      </c>
      <c r="G17" s="105">
        <v>1.6</v>
      </c>
      <c r="H17" s="105">
        <f t="shared" si="10"/>
        <v>1.6</v>
      </c>
      <c r="I17" s="105"/>
      <c r="J17" s="105"/>
      <c r="K17" s="105"/>
      <c r="L17" s="105"/>
      <c r="M17" s="105">
        <f t="shared" si="11"/>
        <v>5.0560000000000009</v>
      </c>
      <c r="N17" s="105"/>
      <c r="O17" s="105"/>
      <c r="P17" s="105">
        <f t="shared" si="2"/>
        <v>0</v>
      </c>
      <c r="Q17" s="105"/>
      <c r="R17" s="105">
        <f t="shared" si="3"/>
        <v>0</v>
      </c>
      <c r="S17" s="105"/>
      <c r="T17" s="106">
        <f t="shared" si="4"/>
        <v>0</v>
      </c>
      <c r="U17" s="105"/>
      <c r="V17" s="106">
        <f t="shared" si="5"/>
        <v>0</v>
      </c>
      <c r="W17" s="105"/>
      <c r="X17" s="106">
        <f t="shared" si="6"/>
        <v>0</v>
      </c>
      <c r="Y17" s="105"/>
      <c r="Z17" s="106">
        <f t="shared" si="7"/>
        <v>0</v>
      </c>
      <c r="AA17" s="105"/>
      <c r="AB17" s="106">
        <f t="shared" si="8"/>
        <v>0</v>
      </c>
      <c r="AC17" s="105">
        <f t="shared" si="9"/>
        <v>0.37919999999999998</v>
      </c>
      <c r="AD17" s="105"/>
      <c r="AE17" s="107"/>
    </row>
    <row r="18" spans="2:31" s="80" customFormat="1" ht="20.100000000000001" customHeight="1" x14ac:dyDescent="0.25">
      <c r="B18" s="416" t="s">
        <v>653</v>
      </c>
      <c r="C18" s="417"/>
      <c r="D18" s="86">
        <v>4</v>
      </c>
      <c r="E18" s="105">
        <v>0.35</v>
      </c>
      <c r="F18" s="105">
        <v>0.35</v>
      </c>
      <c r="G18" s="105">
        <v>1.6</v>
      </c>
      <c r="H18" s="105"/>
      <c r="I18" s="105">
        <f t="shared" ref="I18" si="12">+(E18)*(F18+0.15+0.15)*H18</f>
        <v>0</v>
      </c>
      <c r="J18" s="105"/>
      <c r="K18" s="105"/>
      <c r="L18" s="105"/>
      <c r="M18" s="105">
        <f>+(E18+F18)*2*G18*D18</f>
        <v>8.9599999999999991</v>
      </c>
      <c r="N18" s="105"/>
      <c r="O18" s="105">
        <f>(4+11)*1.27</f>
        <v>19.05</v>
      </c>
      <c r="P18" s="105">
        <f t="shared" ref="P18" si="13">+O18*0.154*$D18</f>
        <v>11.7348</v>
      </c>
      <c r="Q18" s="105"/>
      <c r="R18" s="105">
        <f t="shared" ref="R18" si="14">+Q18*0.245*$D18</f>
        <v>0</v>
      </c>
      <c r="S18" s="105"/>
      <c r="T18" s="106">
        <f t="shared" ref="T18" si="15">+S18*0.395*$D18</f>
        <v>0</v>
      </c>
      <c r="U18" s="105"/>
      <c r="V18" s="106">
        <f t="shared" ref="V18" si="16">+U18*0.617*$D18</f>
        <v>0</v>
      </c>
      <c r="W18" s="105">
        <f>4*1.05+4*1.57</f>
        <v>10.48</v>
      </c>
      <c r="X18" s="106">
        <f t="shared" ref="X18" si="17">+W18*0.963*$D18</f>
        <v>40.368960000000001</v>
      </c>
      <c r="Y18" s="105"/>
      <c r="Z18" s="106">
        <f t="shared" ref="Z18" si="18">+Y18*1.578*$D18</f>
        <v>0</v>
      </c>
      <c r="AA18" s="105"/>
      <c r="AB18" s="106">
        <f t="shared" ref="AB18" si="19">+AA18*2.466*$D18</f>
        <v>0</v>
      </c>
      <c r="AC18" s="105">
        <f>+E18*F18*G18*$D18</f>
        <v>0.78399999999999992</v>
      </c>
      <c r="AD18" s="105"/>
      <c r="AE18" s="107"/>
    </row>
    <row r="19" spans="2:31" s="80" customFormat="1" ht="20.100000000000001" customHeight="1" x14ac:dyDescent="0.25">
      <c r="B19" s="416" t="s">
        <v>658</v>
      </c>
      <c r="C19" s="417"/>
      <c r="D19" s="86">
        <v>1</v>
      </c>
      <c r="E19" s="105"/>
      <c r="F19" s="105"/>
      <c r="G19" s="105"/>
      <c r="H19" s="105"/>
      <c r="I19" s="105">
        <f t="shared" ref="I19" si="20">+(E19)*(F19+0.15+0.15)*H19</f>
        <v>0</v>
      </c>
      <c r="J19" s="105">
        <f>+I19-AD19</f>
        <v>0</v>
      </c>
      <c r="K19" s="105"/>
      <c r="L19" s="105">
        <f t="shared" ref="L19" si="21">+(E19)*(F19+0.15+0.15)*0.05</f>
        <v>0</v>
      </c>
      <c r="M19" s="105">
        <f>+(E19*G19)*2</f>
        <v>0</v>
      </c>
      <c r="N19" s="105">
        <f>+(F19*H19)*2</f>
        <v>0</v>
      </c>
      <c r="O19" s="105">
        <v>133.6</v>
      </c>
      <c r="P19" s="105">
        <f t="shared" si="2"/>
        <v>20.574399999999997</v>
      </c>
      <c r="Q19" s="105">
        <v>66.8</v>
      </c>
      <c r="R19" s="105">
        <f t="shared" si="3"/>
        <v>16.366</v>
      </c>
      <c r="S19" s="105"/>
      <c r="T19" s="106">
        <f t="shared" si="4"/>
        <v>0</v>
      </c>
      <c r="U19" s="105">
        <f>122.24+53.44+48.96</f>
        <v>224.64000000000001</v>
      </c>
      <c r="V19" s="106">
        <f t="shared" si="5"/>
        <v>138.60288</v>
      </c>
      <c r="W19" s="105"/>
      <c r="X19" s="106">
        <f t="shared" si="6"/>
        <v>0</v>
      </c>
      <c r="Y19" s="105"/>
      <c r="Z19" s="106">
        <f t="shared" si="7"/>
        <v>0</v>
      </c>
      <c r="AA19" s="105"/>
      <c r="AB19" s="106">
        <f t="shared" si="8"/>
        <v>0</v>
      </c>
      <c r="AC19" s="105">
        <f>+E19*F19*G19*$D19</f>
        <v>0</v>
      </c>
      <c r="AD19" s="105">
        <f>+I19-AC19</f>
        <v>0</v>
      </c>
      <c r="AE19" s="107">
        <f>+J19*1.3</f>
        <v>0</v>
      </c>
    </row>
    <row r="20" spans="2:31" s="80" customFormat="1" ht="20.100000000000001" customHeight="1" x14ac:dyDescent="0.25">
      <c r="B20" s="416"/>
      <c r="C20" s="417"/>
      <c r="D20" s="86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6"/>
      <c r="U20" s="105"/>
      <c r="V20" s="106"/>
      <c r="W20" s="105"/>
      <c r="X20" s="106"/>
      <c r="Y20" s="105"/>
      <c r="Z20" s="106"/>
      <c r="AA20" s="105"/>
      <c r="AB20" s="106"/>
      <c r="AC20" s="105"/>
      <c r="AD20" s="105"/>
      <c r="AE20" s="107"/>
    </row>
    <row r="21" spans="2:31" s="80" customFormat="1" ht="20.100000000000001" customHeight="1" thickBot="1" x14ac:dyDescent="0.3">
      <c r="B21" s="416"/>
      <c r="C21" s="417"/>
      <c r="D21" s="86"/>
      <c r="E21" s="105"/>
      <c r="F21" s="105"/>
      <c r="G21" s="105"/>
      <c r="H21" s="105"/>
      <c r="I21" s="105">
        <f t="shared" ref="I21" si="22">+(E21)*(F21+0.15+0.15)*H21</f>
        <v>0</v>
      </c>
      <c r="J21" s="105"/>
      <c r="K21" s="105"/>
      <c r="L21" s="105"/>
      <c r="M21" s="105">
        <f t="shared" ref="M21" si="23">+G21*2*E21</f>
        <v>0</v>
      </c>
      <c r="N21" s="105"/>
      <c r="O21" s="105"/>
      <c r="P21" s="105">
        <f t="shared" ref="P21" si="24">+O21*0.154*$D21</f>
        <v>0</v>
      </c>
      <c r="Q21" s="105"/>
      <c r="R21" s="105">
        <f t="shared" ref="R21" si="25">+Q21*0.245*$D21</f>
        <v>0</v>
      </c>
      <c r="S21" s="105"/>
      <c r="T21" s="106">
        <f t="shared" ref="T21" si="26">+S21*0.395*$D21</f>
        <v>0</v>
      </c>
      <c r="U21" s="105"/>
      <c r="V21" s="106">
        <f t="shared" ref="V21" si="27">+U21*0.617*$D21</f>
        <v>0</v>
      </c>
      <c r="W21" s="105"/>
      <c r="X21" s="106">
        <f t="shared" ref="X21" si="28">+W21*0.963*$D21</f>
        <v>0</v>
      </c>
      <c r="Y21" s="105"/>
      <c r="Z21" s="106">
        <f t="shared" ref="Z21" si="29">+Y21*1.578*$D21</f>
        <v>0</v>
      </c>
      <c r="AA21" s="105"/>
      <c r="AB21" s="106">
        <f t="shared" ref="AB21" si="30">+AA21*2.466*$D21</f>
        <v>0</v>
      </c>
      <c r="AC21" s="105">
        <f t="shared" ref="AC21" si="31">+E21*F21*G21*$D21</f>
        <v>0</v>
      </c>
      <c r="AD21" s="105"/>
      <c r="AE21" s="107"/>
    </row>
    <row r="22" spans="2:31" s="80" customFormat="1" ht="30" customHeight="1" thickBot="1" x14ac:dyDescent="0.3">
      <c r="B22" s="421" t="s">
        <v>142</v>
      </c>
      <c r="C22" s="422"/>
      <c r="D22" s="422"/>
      <c r="E22" s="422"/>
      <c r="F22" s="422"/>
      <c r="G22" s="422"/>
      <c r="H22" s="423"/>
      <c r="I22" s="98">
        <f t="shared" ref="I22:AE22" si="32">SUM(I12:I21)</f>
        <v>37.469439999999999</v>
      </c>
      <c r="J22" s="98">
        <f t="shared" si="32"/>
        <v>12.551439999999998</v>
      </c>
      <c r="K22" s="98">
        <f t="shared" si="32"/>
        <v>25.668399999999998</v>
      </c>
      <c r="L22" s="98">
        <f t="shared" si="32"/>
        <v>1.28342</v>
      </c>
      <c r="M22" s="98">
        <f t="shared" si="32"/>
        <v>37.846000000000004</v>
      </c>
      <c r="N22" s="98">
        <f t="shared" si="32"/>
        <v>0</v>
      </c>
      <c r="O22" s="245">
        <f t="shared" si="32"/>
        <v>201.95999999999998</v>
      </c>
      <c r="P22" s="98">
        <f t="shared" si="32"/>
        <v>39.902940000000001</v>
      </c>
      <c r="Q22" s="246">
        <f t="shared" si="32"/>
        <v>105.44</v>
      </c>
      <c r="R22" s="99">
        <f t="shared" si="32"/>
        <v>25.832799999999999</v>
      </c>
      <c r="S22" s="246">
        <f t="shared" si="32"/>
        <v>0</v>
      </c>
      <c r="T22" s="99">
        <f t="shared" si="32"/>
        <v>0</v>
      </c>
      <c r="U22" s="246">
        <f t="shared" si="32"/>
        <v>224.64000000000001</v>
      </c>
      <c r="V22" s="99">
        <f t="shared" si="32"/>
        <v>138.60288</v>
      </c>
      <c r="W22" s="246">
        <f t="shared" si="32"/>
        <v>10.48</v>
      </c>
      <c r="X22" s="99">
        <f t="shared" si="32"/>
        <v>40.368960000000001</v>
      </c>
      <c r="Y22" s="246">
        <f t="shared" si="32"/>
        <v>0</v>
      </c>
      <c r="Z22" s="99">
        <f t="shared" si="32"/>
        <v>0</v>
      </c>
      <c r="AA22" s="246">
        <f t="shared" si="32"/>
        <v>0</v>
      </c>
      <c r="AB22" s="99">
        <f t="shared" si="32"/>
        <v>0</v>
      </c>
      <c r="AC22" s="98">
        <f t="shared" si="32"/>
        <v>4.3036399999999997</v>
      </c>
      <c r="AD22" s="98">
        <f t="shared" si="32"/>
        <v>24.918000000000003</v>
      </c>
      <c r="AE22" s="100">
        <f t="shared" si="32"/>
        <v>16.316871999999996</v>
      </c>
    </row>
    <row r="23" spans="2:31" x14ac:dyDescent="0.25">
      <c r="AE23" s="82"/>
    </row>
    <row r="24" spans="2:31" x14ac:dyDescent="0.25">
      <c r="AE24" s="82"/>
    </row>
    <row r="25" spans="2:31" x14ac:dyDescent="0.25">
      <c r="AE25" s="82"/>
    </row>
    <row r="26" spans="2:31" x14ac:dyDescent="0.25">
      <c r="AE26" s="82"/>
    </row>
    <row r="27" spans="2:31" x14ac:dyDescent="0.25">
      <c r="AE27" s="82"/>
    </row>
    <row r="28" spans="2:31" x14ac:dyDescent="0.25">
      <c r="AE28" s="82"/>
    </row>
    <row r="29" spans="2:31" x14ac:dyDescent="0.25">
      <c r="AE29" s="82"/>
    </row>
    <row r="30" spans="2:31" x14ac:dyDescent="0.25">
      <c r="AE30" s="82"/>
    </row>
  </sheetData>
  <mergeCells count="36">
    <mergeCell ref="B1:AF2"/>
    <mergeCell ref="M9:M10"/>
    <mergeCell ref="N9:N10"/>
    <mergeCell ref="O9:AB9"/>
    <mergeCell ref="AC9:AC10"/>
    <mergeCell ref="AD9:AD10"/>
    <mergeCell ref="AE9:AE10"/>
    <mergeCell ref="W10:X10"/>
    <mergeCell ref="Y10:Z10"/>
    <mergeCell ref="AA10:AB10"/>
    <mergeCell ref="K9:K10"/>
    <mergeCell ref="L9:L10"/>
    <mergeCell ref="E10:E11"/>
    <mergeCell ref="F10:F11"/>
    <mergeCell ref="G10:G11"/>
    <mergeCell ref="U10:V10"/>
    <mergeCell ref="B22:H22"/>
    <mergeCell ref="B12:C12"/>
    <mergeCell ref="B13:C13"/>
    <mergeCell ref="B18:C18"/>
    <mergeCell ref="B21:C21"/>
    <mergeCell ref="B20:C20"/>
    <mergeCell ref="B19:C19"/>
    <mergeCell ref="B17:C17"/>
    <mergeCell ref="B16:C16"/>
    <mergeCell ref="B14:C14"/>
    <mergeCell ref="B15:C15"/>
    <mergeCell ref="O10:P10"/>
    <mergeCell ref="Q10:R10"/>
    <mergeCell ref="S10:T10"/>
    <mergeCell ref="B9:C11"/>
    <mergeCell ref="D9:D11"/>
    <mergeCell ref="E9:G9"/>
    <mergeCell ref="H9:H11"/>
    <mergeCell ref="I9:I10"/>
    <mergeCell ref="J9:J10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7" orientation="landscape" r:id="rId1"/>
  <headerFooter>
    <oddFooter>&amp;L&amp;"Arial Narrow,Normal"&amp;10&amp;A
&amp;F&amp;R&amp;"Arial Narrow,Normal"&amp;10&amp;P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3B1AA-CC54-421F-8767-3F9977351674}">
  <sheetPr>
    <tabColor rgb="FF009999"/>
  </sheetPr>
  <dimension ref="B1:T35"/>
  <sheetViews>
    <sheetView showGridLines="0" showZeros="0" view="pageBreakPreview" topLeftCell="A5" zoomScaleNormal="100" zoomScaleSheetLayoutView="100" workbookViewId="0">
      <selection activeCell="A9" sqref="A9:XFD9"/>
    </sheetView>
  </sheetViews>
  <sheetFormatPr defaultColWidth="9.140625" defaultRowHeight="13.5" x14ac:dyDescent="0.25"/>
  <cols>
    <col min="1" max="1" width="1.7109375" style="81" customWidth="1"/>
    <col min="2" max="2" width="9.140625" style="81" customWidth="1"/>
    <col min="3" max="3" width="11" style="81" customWidth="1"/>
    <col min="4" max="8" width="8.7109375" style="81" customWidth="1"/>
    <col min="9" max="12" width="15" style="81" customWidth="1"/>
    <col min="13" max="13" width="14.140625" style="81" customWidth="1"/>
    <col min="14" max="14" width="14.140625" style="83" customWidth="1"/>
    <col min="15" max="15" width="1.7109375" style="81" customWidth="1"/>
    <col min="16" max="16" width="9.140625" style="81" customWidth="1"/>
    <col min="17" max="19" width="9.140625" style="307"/>
    <col min="20" max="16384" width="9.140625" style="81"/>
  </cols>
  <sheetData>
    <row r="1" spans="2:20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Q1" s="303"/>
      <c r="R1" s="303"/>
      <c r="S1" s="303"/>
    </row>
    <row r="2" spans="2:20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Q2" s="303"/>
      <c r="R2" s="303"/>
      <c r="S2" s="303"/>
    </row>
    <row r="3" spans="2:20" s="61" customFormat="1" ht="20.100000000000001" customHeight="1" x14ac:dyDescent="0.25">
      <c r="Q3" s="303"/>
      <c r="R3" s="303"/>
      <c r="S3" s="303"/>
    </row>
    <row r="4" spans="2:20" s="5" customFormat="1" ht="20.100000000000001" customHeight="1" x14ac:dyDescent="0.25">
      <c r="B4" s="1" t="s">
        <v>19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20</v>
      </c>
      <c r="N4" s="220" t="str">
        <f>+'DADOS DA OBRA'!$N$25</f>
        <v>09/11/2025</v>
      </c>
      <c r="Q4" s="304"/>
      <c r="R4" s="304"/>
      <c r="S4" s="305"/>
      <c r="T4" s="32"/>
    </row>
    <row r="5" spans="2:20" s="5" customFormat="1" ht="20.100000000000001" customHeight="1" x14ac:dyDescent="0.25">
      <c r="B5" s="1" t="s">
        <v>39</v>
      </c>
      <c r="C5" s="2" t="str">
        <f>'DADOS DA OBRA'!$B$16</f>
        <v>CONSTRUÇÃO DE ESCOLA DE ARTES BASILEU FRANÇA</v>
      </c>
      <c r="M5" s="3" t="s">
        <v>21</v>
      </c>
      <c r="N5" s="4" t="str">
        <f>'DADOS DA OBRA'!$N$28</f>
        <v>00</v>
      </c>
      <c r="Q5" s="49"/>
      <c r="R5" s="49"/>
      <c r="S5" s="49"/>
    </row>
    <row r="6" spans="2:20" s="5" customFormat="1" ht="20.100000000000001" customHeight="1" x14ac:dyDescent="0.25">
      <c r="B6" s="1" t="s">
        <v>22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  <c r="Q6" s="49"/>
      <c r="R6" s="49"/>
      <c r="S6" s="49"/>
    </row>
    <row r="7" spans="2:20" s="5" customFormat="1" ht="20.100000000000001" customHeight="1" x14ac:dyDescent="0.25">
      <c r="B7" s="1" t="s">
        <v>23</v>
      </c>
      <c r="C7" s="39" t="s">
        <v>659</v>
      </c>
      <c r="J7" s="3"/>
      <c r="K7" s="3" t="s">
        <v>178</v>
      </c>
      <c r="L7" s="267" t="s">
        <v>381</v>
      </c>
      <c r="M7" s="3" t="s">
        <v>24</v>
      </c>
      <c r="N7" s="56" t="s">
        <v>79</v>
      </c>
      <c r="Q7" s="49"/>
      <c r="R7" s="49"/>
      <c r="S7" s="49"/>
    </row>
    <row r="8" spans="2:20" s="60" customFormat="1" ht="20.100000000000001" customHeight="1" thickBot="1" x14ac:dyDescent="0.3">
      <c r="B8" s="50"/>
      <c r="C8" s="51"/>
      <c r="D8" s="12"/>
      <c r="E8" s="9"/>
      <c r="F8" s="9"/>
      <c r="G8" s="9"/>
      <c r="H8" s="12"/>
      <c r="I8" s="12"/>
      <c r="J8" s="12"/>
      <c r="K8" s="12"/>
      <c r="L8" s="12"/>
      <c r="M8" s="12"/>
      <c r="Q8" s="210"/>
      <c r="R8" s="210"/>
      <c r="S8" s="210"/>
    </row>
    <row r="9" spans="2:20" s="80" customFormat="1" ht="30" customHeight="1" thickBot="1" x14ac:dyDescent="0.3">
      <c r="B9" s="421" t="s">
        <v>56</v>
      </c>
      <c r="C9" s="422"/>
      <c r="D9" s="422"/>
      <c r="E9" s="422"/>
      <c r="F9" s="422"/>
      <c r="G9" s="422"/>
      <c r="H9" s="423"/>
      <c r="I9" s="347" t="s">
        <v>68</v>
      </c>
      <c r="J9" s="347" t="s">
        <v>744</v>
      </c>
      <c r="K9" s="347" t="s">
        <v>740</v>
      </c>
      <c r="L9" s="347" t="s">
        <v>745</v>
      </c>
      <c r="M9" s="347" t="s">
        <v>741</v>
      </c>
      <c r="N9" s="348" t="s">
        <v>544</v>
      </c>
      <c r="Q9" s="306"/>
      <c r="R9" s="306"/>
      <c r="S9" s="306"/>
    </row>
    <row r="10" spans="2:20" s="80" customFormat="1" ht="20.100000000000001" customHeight="1" x14ac:dyDescent="0.25">
      <c r="B10" s="447" t="s">
        <v>739</v>
      </c>
      <c r="C10" s="448"/>
      <c r="D10" s="448"/>
      <c r="E10" s="448"/>
      <c r="F10" s="448"/>
      <c r="G10" s="448"/>
      <c r="H10" s="449"/>
      <c r="I10" s="105"/>
      <c r="J10" s="105"/>
      <c r="K10" s="105">
        <v>23.74</v>
      </c>
      <c r="L10" s="105"/>
      <c r="M10" s="105">
        <v>23.8</v>
      </c>
      <c r="N10" s="354">
        <f>+K10*M10</f>
        <v>565.01199999999994</v>
      </c>
      <c r="Q10" s="306"/>
      <c r="R10" s="306"/>
      <c r="S10" s="306"/>
    </row>
    <row r="11" spans="2:20" s="80" customFormat="1" ht="20.100000000000001" customHeight="1" x14ac:dyDescent="0.25">
      <c r="B11" s="444" t="s">
        <v>742</v>
      </c>
      <c r="C11" s="445"/>
      <c r="D11" s="445"/>
      <c r="E11" s="445"/>
      <c r="F11" s="445"/>
      <c r="G11" s="445"/>
      <c r="H11" s="446"/>
      <c r="I11" s="105"/>
      <c r="J11" s="105"/>
      <c r="K11" s="105">
        <f>33.94+33.92</f>
        <v>67.86</v>
      </c>
      <c r="L11" s="105"/>
      <c r="M11" s="105">
        <v>22.5</v>
      </c>
      <c r="N11" s="354">
        <f>+K11*M11</f>
        <v>1526.85</v>
      </c>
      <c r="Q11" s="306"/>
      <c r="R11" s="306"/>
      <c r="S11" s="306"/>
    </row>
    <row r="12" spans="2:20" s="80" customFormat="1" ht="20.100000000000001" customHeight="1" x14ac:dyDescent="0.25">
      <c r="B12" s="444" t="s">
        <v>743</v>
      </c>
      <c r="C12" s="445"/>
      <c r="D12" s="445"/>
      <c r="E12" s="445"/>
      <c r="F12" s="445"/>
      <c r="G12" s="445"/>
      <c r="H12" s="446"/>
      <c r="I12" s="105">
        <v>8</v>
      </c>
      <c r="J12" s="105">
        <v>0.3</v>
      </c>
      <c r="K12" s="353">
        <f>0.185+0.03+0.03</f>
        <v>0.245</v>
      </c>
      <c r="L12" s="105">
        <f>+I12*J12*K12</f>
        <v>0.58799999999999997</v>
      </c>
      <c r="M12" s="105">
        <v>38</v>
      </c>
      <c r="N12" s="354">
        <f>+L12*M12</f>
        <v>22.343999999999998</v>
      </c>
      <c r="Q12" s="306"/>
      <c r="R12" s="306"/>
      <c r="S12" s="306"/>
    </row>
    <row r="13" spans="2:20" s="80" customFormat="1" ht="20.100000000000001" customHeight="1" x14ac:dyDescent="0.25">
      <c r="B13" s="444" t="s">
        <v>746</v>
      </c>
      <c r="C13" s="445"/>
      <c r="D13" s="445"/>
      <c r="E13" s="445"/>
      <c r="F13" s="445"/>
      <c r="G13" s="445"/>
      <c r="H13" s="446"/>
      <c r="I13" s="105">
        <v>22</v>
      </c>
      <c r="J13" s="105">
        <v>0.12</v>
      </c>
      <c r="K13" s="353">
        <f>0.287+0.03+0.03</f>
        <v>0.34699999999999998</v>
      </c>
      <c r="L13" s="105">
        <f>+I13*J13*K13+0.229</f>
        <v>1.1450799999999999</v>
      </c>
      <c r="M13" s="105">
        <v>38</v>
      </c>
      <c r="N13" s="354">
        <f>+L13*M13</f>
        <v>43.513039999999997</v>
      </c>
      <c r="Q13" s="306"/>
      <c r="R13" s="306"/>
      <c r="S13" s="306"/>
    </row>
    <row r="14" spans="2:20" s="80" customFormat="1" ht="20.100000000000001" customHeight="1" x14ac:dyDescent="0.25">
      <c r="B14" s="444" t="s">
        <v>747</v>
      </c>
      <c r="C14" s="445"/>
      <c r="D14" s="445"/>
      <c r="E14" s="445"/>
      <c r="F14" s="445"/>
      <c r="G14" s="445"/>
      <c r="H14" s="446"/>
      <c r="I14" s="105">
        <v>4</v>
      </c>
      <c r="J14" s="105">
        <v>0.3</v>
      </c>
      <c r="K14" s="105">
        <v>0.3</v>
      </c>
      <c r="L14" s="105">
        <f>+I14*J14*K14</f>
        <v>0.36</v>
      </c>
      <c r="M14" s="105">
        <v>74.69</v>
      </c>
      <c r="N14" s="354">
        <f>+L14*M14</f>
        <v>26.888399999999997</v>
      </c>
      <c r="Q14" s="306"/>
      <c r="R14" s="306"/>
      <c r="S14" s="306"/>
    </row>
    <row r="15" spans="2:20" s="80" customFormat="1" ht="20.100000000000001" customHeight="1" x14ac:dyDescent="0.25">
      <c r="B15" s="444" t="s">
        <v>748</v>
      </c>
      <c r="C15" s="445"/>
      <c r="D15" s="445"/>
      <c r="E15" s="445"/>
      <c r="F15" s="445"/>
      <c r="G15" s="445"/>
      <c r="H15" s="446"/>
      <c r="I15" s="105">
        <v>24</v>
      </c>
      <c r="J15" s="105">
        <f>+E15*F15</f>
        <v>0</v>
      </c>
      <c r="K15" s="105">
        <f>+E15*F15</f>
        <v>0</v>
      </c>
      <c r="L15" s="105">
        <f>+F15*G15</f>
        <v>0</v>
      </c>
      <c r="M15" s="105">
        <f>+E15*F15*G15</f>
        <v>0</v>
      </c>
      <c r="N15" s="354">
        <v>5.52</v>
      </c>
      <c r="Q15" s="306"/>
      <c r="R15" s="306"/>
      <c r="S15" s="306"/>
    </row>
    <row r="16" spans="2:20" s="80" customFormat="1" ht="20.100000000000001" customHeight="1" thickBot="1" x14ac:dyDescent="0.3">
      <c r="B16" s="349"/>
      <c r="C16" s="350"/>
      <c r="D16" s="350"/>
      <c r="E16" s="350"/>
      <c r="F16" s="350"/>
      <c r="G16" s="350"/>
      <c r="H16" s="351"/>
      <c r="I16" s="352">
        <f>+D16*E16</f>
        <v>0</v>
      </c>
      <c r="J16" s="352">
        <f>+E16*F16</f>
        <v>0</v>
      </c>
      <c r="K16" s="352">
        <f>+E16*F16</f>
        <v>0</v>
      </c>
      <c r="L16" s="352"/>
      <c r="M16" s="352">
        <f>+E16*F16*G16</f>
        <v>0</v>
      </c>
      <c r="N16" s="355">
        <f>SUM(N10:N15)</f>
        <v>2190.1274399999998</v>
      </c>
      <c r="Q16" s="306"/>
      <c r="R16" s="306"/>
      <c r="S16" s="306"/>
    </row>
    <row r="17" spans="14:14" x14ac:dyDescent="0.25">
      <c r="N17" s="82"/>
    </row>
    <row r="18" spans="14:14" x14ac:dyDescent="0.25">
      <c r="N18" s="81"/>
    </row>
    <row r="19" spans="14:14" x14ac:dyDescent="0.25">
      <c r="N19" s="81"/>
    </row>
    <row r="20" spans="14:14" x14ac:dyDescent="0.25">
      <c r="N20" s="81"/>
    </row>
    <row r="21" spans="14:14" x14ac:dyDescent="0.25">
      <c r="N21" s="81"/>
    </row>
    <row r="22" spans="14:14" x14ac:dyDescent="0.25">
      <c r="N22" s="81"/>
    </row>
    <row r="23" spans="14:14" x14ac:dyDescent="0.25">
      <c r="N23" s="81"/>
    </row>
    <row r="24" spans="14:14" x14ac:dyDescent="0.25">
      <c r="N24" s="81"/>
    </row>
    <row r="25" spans="14:14" x14ac:dyDescent="0.25">
      <c r="N25" s="81"/>
    </row>
    <row r="26" spans="14:14" x14ac:dyDescent="0.25">
      <c r="N26" s="82"/>
    </row>
    <row r="27" spans="14:14" x14ac:dyDescent="0.25">
      <c r="N27" s="82"/>
    </row>
    <row r="28" spans="14:14" x14ac:dyDescent="0.25">
      <c r="N28" s="82"/>
    </row>
    <row r="29" spans="14:14" x14ac:dyDescent="0.25">
      <c r="N29" s="82"/>
    </row>
    <row r="30" spans="14:14" x14ac:dyDescent="0.25">
      <c r="N30" s="82"/>
    </row>
    <row r="31" spans="14:14" x14ac:dyDescent="0.25">
      <c r="N31" s="82"/>
    </row>
    <row r="32" spans="14:14" x14ac:dyDescent="0.25">
      <c r="N32" s="82"/>
    </row>
    <row r="33" spans="14:14" x14ac:dyDescent="0.25">
      <c r="N33" s="82"/>
    </row>
    <row r="34" spans="14:14" x14ac:dyDescent="0.25">
      <c r="N34" s="82"/>
    </row>
    <row r="35" spans="14:14" x14ac:dyDescent="0.25">
      <c r="N35" s="82"/>
    </row>
  </sheetData>
  <mergeCells count="8">
    <mergeCell ref="B15:H15"/>
    <mergeCell ref="B9:H9"/>
    <mergeCell ref="B1:O2"/>
    <mergeCell ref="B10:H10"/>
    <mergeCell ref="B11:H11"/>
    <mergeCell ref="B12:H12"/>
    <mergeCell ref="B13:H13"/>
    <mergeCell ref="B14:H14"/>
  </mergeCells>
  <printOptions horizontalCentered="1"/>
  <pageMargins left="0.51181102362204722" right="0.51181102362204722" top="0.78740157480314965" bottom="0.78740157480314965" header="0.31496062992125984" footer="0.39370078740157483"/>
  <pageSetup paperSize="9" scale="59" orientation="portrait" r:id="rId1"/>
  <headerFooter>
    <oddFooter>&amp;L&amp;"Arial Narrow,Normal"&amp;10&amp;A
&amp;F&amp;R&amp;"Arial Narrow,Normal"&amp;10&amp;P de &amp;N</oddFooter>
  </headerFooter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0A416-3E18-46B2-A739-D912F0D169C0}">
  <sheetPr>
    <tabColor rgb="FF009999"/>
  </sheetPr>
  <dimension ref="B1:U64"/>
  <sheetViews>
    <sheetView showGridLines="0" showZeros="0" view="pageBreakPreview" topLeftCell="A38" zoomScaleNormal="100" zoomScaleSheetLayoutView="100" workbookViewId="0">
      <selection activeCell="C10" sqref="B10:O26"/>
    </sheetView>
  </sheetViews>
  <sheetFormatPr defaultColWidth="9.140625" defaultRowHeight="12" x14ac:dyDescent="0.25"/>
  <cols>
    <col min="1" max="1" width="1.7109375" style="70" customWidth="1"/>
    <col min="2" max="2" width="3.7109375" style="70" customWidth="1"/>
    <col min="3" max="3" width="5" style="70" customWidth="1"/>
    <col min="4" max="5" width="3.7109375" style="70" customWidth="1"/>
    <col min="6" max="6" width="6.7109375" style="70" customWidth="1"/>
    <col min="7" max="11" width="11.7109375" style="70" customWidth="1"/>
    <col min="12" max="12" width="11.7109375" style="71" customWidth="1"/>
    <col min="13" max="14" width="11.7109375" style="72" customWidth="1"/>
    <col min="15" max="15" width="11.7109375" style="73" customWidth="1"/>
    <col min="16" max="16" width="1.7109375" style="70" customWidth="1"/>
    <col min="17" max="17" width="9.140625" style="70" customWidth="1"/>
    <col min="18" max="16384" width="9.140625" style="70"/>
  </cols>
  <sheetData>
    <row r="1" spans="2:21" s="10" customFormat="1" ht="15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2:21" s="10" customFormat="1" ht="15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2:21" s="10" customFormat="1" ht="15" customHeight="1" x14ac:dyDescent="0.25"/>
    <row r="4" spans="2:21" s="5" customFormat="1" ht="15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20</v>
      </c>
      <c r="O4" s="220" t="str">
        <f>+'DADOS DA OBRA'!$N$25</f>
        <v>09/11/2025</v>
      </c>
      <c r="R4" s="31"/>
      <c r="S4" s="31"/>
      <c r="T4" s="32"/>
      <c r="U4" s="32"/>
    </row>
    <row r="5" spans="2:21" s="5" customFormat="1" ht="15" customHeight="1" x14ac:dyDescent="0.25">
      <c r="B5" s="1" t="s">
        <v>39</v>
      </c>
      <c r="D5" s="2" t="str">
        <f>'DADOS DA OBRA'!$B$16</f>
        <v>CONSTRUÇÃO DE ESCOLA DE ARTES BASILEU FRANÇA</v>
      </c>
      <c r="N5" s="3" t="s">
        <v>21</v>
      </c>
      <c r="O5" s="4" t="str">
        <f>'DADOS DA OBRA'!$N$28</f>
        <v>00</v>
      </c>
    </row>
    <row r="6" spans="2:21" s="5" customFormat="1" ht="15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1" s="5" customFormat="1" ht="15" customHeight="1" x14ac:dyDescent="0.25">
      <c r="B7" s="1" t="s">
        <v>23</v>
      </c>
      <c r="D7" s="39" t="s">
        <v>76</v>
      </c>
      <c r="L7" s="3" t="s">
        <v>178</v>
      </c>
      <c r="M7" s="267" t="s">
        <v>381</v>
      </c>
      <c r="N7" s="3" t="s">
        <v>24</v>
      </c>
      <c r="O7" s="56" t="s">
        <v>79</v>
      </c>
    </row>
    <row r="8" spans="2:21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</row>
    <row r="9" spans="2:21" ht="30" customHeight="1" thickBot="1" x14ac:dyDescent="0.3">
      <c r="B9" s="452" t="s">
        <v>111</v>
      </c>
      <c r="C9" s="453"/>
      <c r="D9" s="453"/>
      <c r="E9" s="453"/>
      <c r="F9" s="453"/>
      <c r="G9" s="152" t="s">
        <v>112</v>
      </c>
      <c r="H9" s="152" t="s">
        <v>113</v>
      </c>
      <c r="I9" s="152" t="s">
        <v>114</v>
      </c>
      <c r="J9" s="152" t="s">
        <v>115</v>
      </c>
      <c r="K9" s="152" t="s">
        <v>116</v>
      </c>
      <c r="L9" s="153" t="s">
        <v>10</v>
      </c>
      <c r="M9" s="154" t="s">
        <v>117</v>
      </c>
      <c r="N9" s="154" t="s">
        <v>118</v>
      </c>
      <c r="O9" s="155" t="s">
        <v>119</v>
      </c>
      <c r="Q9" s="75"/>
    </row>
    <row r="10" spans="2:21" s="74" customFormat="1" ht="17.45" customHeight="1" x14ac:dyDescent="0.25">
      <c r="B10" s="112" t="s">
        <v>120</v>
      </c>
      <c r="C10" s="113"/>
      <c r="D10" s="113"/>
      <c r="E10" s="113"/>
      <c r="F10" s="454" t="s">
        <v>169</v>
      </c>
      <c r="G10" s="454"/>
      <c r="H10" s="454"/>
      <c r="I10" s="454"/>
      <c r="J10" s="454"/>
      <c r="K10" s="114" t="s">
        <v>121</v>
      </c>
      <c r="L10" s="455" t="s">
        <v>170</v>
      </c>
      <c r="M10" s="456"/>
      <c r="N10" s="457"/>
      <c r="O10" s="211"/>
    </row>
    <row r="11" spans="2:21" s="74" customFormat="1" ht="15.95" customHeight="1" x14ac:dyDescent="0.25">
      <c r="B11" s="450">
        <v>1</v>
      </c>
      <c r="C11" s="451"/>
      <c r="D11" s="451"/>
      <c r="E11" s="451"/>
      <c r="F11" s="451"/>
      <c r="G11" s="78">
        <v>2.0499999999999998</v>
      </c>
      <c r="H11" s="78">
        <v>2.39</v>
      </c>
      <c r="I11" s="78">
        <f t="shared" ref="I11:I19" si="0">+G11*H11</f>
        <v>4.8994999999999997</v>
      </c>
      <c r="J11" s="78">
        <f>0.8*2.1</f>
        <v>1.6800000000000002</v>
      </c>
      <c r="K11" s="78">
        <f t="shared" ref="K11:K19" si="1">+I11-J11</f>
        <v>3.2194999999999996</v>
      </c>
      <c r="L11" s="79">
        <v>1</v>
      </c>
      <c r="M11" s="78">
        <f t="shared" ref="M11:M19" si="2">+K11*L11</f>
        <v>3.2194999999999996</v>
      </c>
      <c r="N11" s="78">
        <f t="shared" ref="N11:N19" si="3">+G11*L11</f>
        <v>2.0499999999999998</v>
      </c>
      <c r="O11" s="108">
        <f>+G11*L11</f>
        <v>2.0499999999999998</v>
      </c>
    </row>
    <row r="12" spans="2:21" s="74" customFormat="1" ht="15.95" customHeight="1" x14ac:dyDescent="0.25">
      <c r="B12" s="450">
        <v>2</v>
      </c>
      <c r="C12" s="451"/>
      <c r="D12" s="451"/>
      <c r="E12" s="451"/>
      <c r="F12" s="451"/>
      <c r="G12" s="78">
        <v>6.29</v>
      </c>
      <c r="H12" s="78">
        <v>2.39</v>
      </c>
      <c r="I12" s="78">
        <f t="shared" si="0"/>
        <v>15.033100000000001</v>
      </c>
      <c r="J12" s="78"/>
      <c r="K12" s="78">
        <f t="shared" si="1"/>
        <v>15.033100000000001</v>
      </c>
      <c r="L12" s="79">
        <v>1</v>
      </c>
      <c r="M12" s="78">
        <f t="shared" si="2"/>
        <v>15.033100000000001</v>
      </c>
      <c r="N12" s="78">
        <f t="shared" si="3"/>
        <v>6.29</v>
      </c>
      <c r="O12" s="108">
        <f>+G12*L12</f>
        <v>6.29</v>
      </c>
    </row>
    <row r="13" spans="2:21" s="74" customFormat="1" ht="15.95" customHeight="1" x14ac:dyDescent="0.25">
      <c r="B13" s="450">
        <v>3</v>
      </c>
      <c r="C13" s="451"/>
      <c r="D13" s="451"/>
      <c r="E13" s="451"/>
      <c r="F13" s="451"/>
      <c r="G13" s="78">
        <v>7.7</v>
      </c>
      <c r="H13" s="78">
        <v>3.9</v>
      </c>
      <c r="I13" s="78">
        <f t="shared" si="0"/>
        <v>30.03</v>
      </c>
      <c r="J13" s="78"/>
      <c r="K13" s="78">
        <f t="shared" si="1"/>
        <v>30.03</v>
      </c>
      <c r="L13" s="79">
        <v>1</v>
      </c>
      <c r="M13" s="78">
        <f t="shared" si="2"/>
        <v>30.03</v>
      </c>
      <c r="N13" s="78">
        <f t="shared" si="3"/>
        <v>7.7</v>
      </c>
      <c r="O13" s="108">
        <f t="shared" ref="O13:O16" si="4">+G13*L13</f>
        <v>7.7</v>
      </c>
    </row>
    <row r="14" spans="2:21" s="74" customFormat="1" ht="15.95" customHeight="1" x14ac:dyDescent="0.25">
      <c r="B14" s="450">
        <v>4</v>
      </c>
      <c r="C14" s="451"/>
      <c r="D14" s="451"/>
      <c r="E14" s="451"/>
      <c r="F14" s="451"/>
      <c r="G14" s="78">
        <v>2</v>
      </c>
      <c r="H14" s="78">
        <v>4.16</v>
      </c>
      <c r="I14" s="78">
        <f t="shared" si="0"/>
        <v>8.32</v>
      </c>
      <c r="J14" s="78"/>
      <c r="K14" s="78">
        <f t="shared" si="1"/>
        <v>8.32</v>
      </c>
      <c r="L14" s="79">
        <v>2</v>
      </c>
      <c r="M14" s="78">
        <f t="shared" si="2"/>
        <v>16.64</v>
      </c>
      <c r="N14" s="78">
        <f t="shared" si="3"/>
        <v>4</v>
      </c>
      <c r="O14" s="108">
        <f t="shared" si="4"/>
        <v>4</v>
      </c>
    </row>
    <row r="15" spans="2:21" s="74" customFormat="1" ht="15.95" customHeight="1" x14ac:dyDescent="0.25">
      <c r="B15" s="450">
        <v>5</v>
      </c>
      <c r="C15" s="451"/>
      <c r="D15" s="451"/>
      <c r="E15" s="451"/>
      <c r="F15" s="451"/>
      <c r="G15" s="78">
        <v>1.82</v>
      </c>
      <c r="H15" s="78">
        <v>4.16</v>
      </c>
      <c r="I15" s="78">
        <f t="shared" si="0"/>
        <v>7.5712000000000002</v>
      </c>
      <c r="J15" s="78"/>
      <c r="K15" s="78">
        <f t="shared" si="1"/>
        <v>7.5712000000000002</v>
      </c>
      <c r="L15" s="79">
        <v>1</v>
      </c>
      <c r="M15" s="78">
        <f t="shared" si="2"/>
        <v>7.5712000000000002</v>
      </c>
      <c r="N15" s="78">
        <f t="shared" si="3"/>
        <v>1.82</v>
      </c>
      <c r="O15" s="108">
        <f t="shared" si="4"/>
        <v>1.82</v>
      </c>
    </row>
    <row r="16" spans="2:21" s="74" customFormat="1" ht="15.95" customHeight="1" x14ac:dyDescent="0.25">
      <c r="B16" s="450">
        <v>6</v>
      </c>
      <c r="C16" s="451"/>
      <c r="D16" s="451"/>
      <c r="E16" s="451"/>
      <c r="F16" s="451"/>
      <c r="G16" s="78">
        <v>1.82</v>
      </c>
      <c r="H16" s="78">
        <v>4.16</v>
      </c>
      <c r="I16" s="78">
        <f t="shared" si="0"/>
        <v>7.5712000000000002</v>
      </c>
      <c r="J16" s="78">
        <f>1*2.1</f>
        <v>2.1</v>
      </c>
      <c r="K16" s="78">
        <f t="shared" si="1"/>
        <v>5.4711999999999996</v>
      </c>
      <c r="L16" s="79">
        <v>1</v>
      </c>
      <c r="M16" s="78">
        <f t="shared" si="2"/>
        <v>5.4711999999999996</v>
      </c>
      <c r="N16" s="78">
        <f t="shared" si="3"/>
        <v>1.82</v>
      </c>
      <c r="O16" s="108">
        <f t="shared" si="4"/>
        <v>1.82</v>
      </c>
    </row>
    <row r="17" spans="2:15" s="74" customFormat="1" ht="15.95" customHeight="1" x14ac:dyDescent="0.25">
      <c r="B17" s="450">
        <v>7</v>
      </c>
      <c r="C17" s="451"/>
      <c r="D17" s="451"/>
      <c r="E17" s="451"/>
      <c r="F17" s="451"/>
      <c r="G17" s="78">
        <v>1.63</v>
      </c>
      <c r="H17" s="78">
        <v>3.9</v>
      </c>
      <c r="I17" s="78">
        <f t="shared" si="0"/>
        <v>6.3569999999999993</v>
      </c>
      <c r="J17" s="78"/>
      <c r="K17" s="78">
        <f t="shared" si="1"/>
        <v>6.3569999999999993</v>
      </c>
      <c r="L17" s="79">
        <v>1</v>
      </c>
      <c r="M17" s="78">
        <f t="shared" si="2"/>
        <v>6.3569999999999993</v>
      </c>
      <c r="N17" s="78">
        <f t="shared" si="3"/>
        <v>1.63</v>
      </c>
      <c r="O17" s="108">
        <f>+G17*L17</f>
        <v>1.63</v>
      </c>
    </row>
    <row r="18" spans="2:15" s="74" customFormat="1" ht="15.95" customHeight="1" x14ac:dyDescent="0.25">
      <c r="B18" s="450">
        <v>8</v>
      </c>
      <c r="C18" s="451"/>
      <c r="D18" s="451"/>
      <c r="E18" s="451"/>
      <c r="F18" s="451"/>
      <c r="G18" s="78">
        <v>0.8</v>
      </c>
      <c r="H18" s="78">
        <v>2.1</v>
      </c>
      <c r="I18" s="78">
        <f t="shared" si="0"/>
        <v>1.6800000000000002</v>
      </c>
      <c r="J18" s="78"/>
      <c r="K18" s="78">
        <f t="shared" si="1"/>
        <v>1.6800000000000002</v>
      </c>
      <c r="L18" s="79">
        <v>1</v>
      </c>
      <c r="M18" s="78">
        <f t="shared" si="2"/>
        <v>1.6800000000000002</v>
      </c>
      <c r="N18" s="78">
        <f t="shared" si="3"/>
        <v>0.8</v>
      </c>
      <c r="O18" s="108">
        <f>+G18*L18</f>
        <v>0.8</v>
      </c>
    </row>
    <row r="19" spans="2:15" s="74" customFormat="1" ht="15.95" customHeight="1" x14ac:dyDescent="0.25">
      <c r="B19" s="450">
        <v>9</v>
      </c>
      <c r="C19" s="451"/>
      <c r="D19" s="451"/>
      <c r="E19" s="451"/>
      <c r="F19" s="451"/>
      <c r="G19" s="78">
        <v>0.13</v>
      </c>
      <c r="H19" s="78">
        <v>3.9</v>
      </c>
      <c r="I19" s="78">
        <f t="shared" si="0"/>
        <v>0.50700000000000001</v>
      </c>
      <c r="J19" s="78"/>
      <c r="K19" s="78">
        <f t="shared" si="1"/>
        <v>0.50700000000000001</v>
      </c>
      <c r="L19" s="79">
        <v>2</v>
      </c>
      <c r="M19" s="78">
        <f t="shared" si="2"/>
        <v>1.014</v>
      </c>
      <c r="N19" s="78">
        <f t="shared" si="3"/>
        <v>0.26</v>
      </c>
      <c r="O19" s="108">
        <f>+G19*L19</f>
        <v>0.26</v>
      </c>
    </row>
    <row r="20" spans="2:15" s="74" customFormat="1" ht="15.95" customHeight="1" x14ac:dyDescent="0.25">
      <c r="B20" s="450">
        <v>10</v>
      </c>
      <c r="C20" s="451"/>
      <c r="D20" s="451"/>
      <c r="E20" s="451"/>
      <c r="F20" s="451"/>
      <c r="G20" s="78">
        <v>0.74</v>
      </c>
      <c r="H20" s="78">
        <v>3.9</v>
      </c>
      <c r="I20" s="78">
        <f>+G20*H20</f>
        <v>2.8860000000000001</v>
      </c>
      <c r="J20" s="78"/>
      <c r="K20" s="78">
        <f>+I20-J20</f>
        <v>2.8860000000000001</v>
      </c>
      <c r="L20" s="79">
        <v>1</v>
      </c>
      <c r="M20" s="78">
        <f>+K20*L20</f>
        <v>2.8860000000000001</v>
      </c>
      <c r="N20" s="78">
        <f>+G20*L20</f>
        <v>0.74</v>
      </c>
      <c r="O20" s="108">
        <f t="shared" ref="O20" si="5">+G20*L20</f>
        <v>0.74</v>
      </c>
    </row>
    <row r="21" spans="2:15" s="74" customFormat="1" ht="15.95" customHeight="1" x14ac:dyDescent="0.25">
      <c r="B21" s="450">
        <v>11</v>
      </c>
      <c r="C21" s="451"/>
      <c r="D21" s="451"/>
      <c r="E21" s="451"/>
      <c r="F21" s="451"/>
      <c r="G21" s="78">
        <v>0.98</v>
      </c>
      <c r="H21" s="78">
        <v>3.9</v>
      </c>
      <c r="I21" s="78">
        <f>+G21*H21</f>
        <v>3.8220000000000001</v>
      </c>
      <c r="J21" s="78">
        <f>0.8*2.1</f>
        <v>1.6800000000000002</v>
      </c>
      <c r="K21" s="78">
        <f>+I21-J21</f>
        <v>2.1419999999999999</v>
      </c>
      <c r="L21" s="79">
        <v>1</v>
      </c>
      <c r="M21" s="78">
        <f>+K21*L21</f>
        <v>2.1419999999999999</v>
      </c>
      <c r="N21" s="78">
        <f>+G21*L21</f>
        <v>0.98</v>
      </c>
      <c r="O21" s="108">
        <f>+G21*L21</f>
        <v>0.98</v>
      </c>
    </row>
    <row r="22" spans="2:15" s="74" customFormat="1" ht="15.95" customHeight="1" x14ac:dyDescent="0.25">
      <c r="B22" s="450">
        <v>12</v>
      </c>
      <c r="C22" s="451"/>
      <c r="D22" s="451"/>
      <c r="E22" s="451"/>
      <c r="F22" s="451"/>
      <c r="G22" s="78">
        <v>2.2599999999999998</v>
      </c>
      <c r="H22" s="78">
        <v>3.9</v>
      </c>
      <c r="I22" s="78">
        <f>+G22*H22</f>
        <v>8.8139999999999983</v>
      </c>
      <c r="J22" s="78"/>
      <c r="K22" s="78">
        <f>+I22-J22</f>
        <v>8.8139999999999983</v>
      </c>
      <c r="L22" s="79">
        <v>1</v>
      </c>
      <c r="M22" s="78">
        <f>+K22*L22</f>
        <v>8.8139999999999983</v>
      </c>
      <c r="N22" s="78">
        <f>+G22*L22</f>
        <v>2.2599999999999998</v>
      </c>
      <c r="O22" s="108">
        <f>+G22*L22</f>
        <v>2.2599999999999998</v>
      </c>
    </row>
    <row r="23" spans="2:15" s="74" customFormat="1" ht="15.95" customHeight="1" x14ac:dyDescent="0.25">
      <c r="B23" s="450">
        <v>13</v>
      </c>
      <c r="C23" s="451"/>
      <c r="D23" s="451"/>
      <c r="E23" s="451"/>
      <c r="F23" s="451"/>
      <c r="G23" s="78">
        <v>0.98</v>
      </c>
      <c r="H23" s="78">
        <v>3.9</v>
      </c>
      <c r="I23" s="78">
        <f>+G23*H23</f>
        <v>3.8220000000000001</v>
      </c>
      <c r="J23" s="78">
        <f>0.8*2.1</f>
        <v>1.6800000000000002</v>
      </c>
      <c r="K23" s="78">
        <f>+I23-J23</f>
        <v>2.1419999999999999</v>
      </c>
      <c r="L23" s="79">
        <v>1</v>
      </c>
      <c r="M23" s="78">
        <f>+K23*L23</f>
        <v>2.1419999999999999</v>
      </c>
      <c r="N23" s="78">
        <f>+G23*L23</f>
        <v>0.98</v>
      </c>
      <c r="O23" s="108">
        <f>+G23*L23</f>
        <v>0.98</v>
      </c>
    </row>
    <row r="24" spans="2:15" s="74" customFormat="1" ht="15.95" customHeight="1" x14ac:dyDescent="0.25">
      <c r="B24" s="450">
        <v>14</v>
      </c>
      <c r="C24" s="451"/>
      <c r="D24" s="451"/>
      <c r="E24" s="451"/>
      <c r="F24" s="451"/>
      <c r="G24" s="78">
        <v>1.8</v>
      </c>
      <c r="H24" s="78">
        <v>3.9</v>
      </c>
      <c r="I24" s="78">
        <f>+G24*H24</f>
        <v>7.02</v>
      </c>
      <c r="J24" s="78"/>
      <c r="K24" s="78">
        <f>+I24-J24</f>
        <v>7.02</v>
      </c>
      <c r="L24" s="79">
        <v>1</v>
      </c>
      <c r="M24" s="78">
        <f>+K24*L24</f>
        <v>7.02</v>
      </c>
      <c r="N24" s="78">
        <f>+G24*L24</f>
        <v>1.8</v>
      </c>
      <c r="O24" s="108">
        <f>+G24*L24</f>
        <v>1.8</v>
      </c>
    </row>
    <row r="25" spans="2:15" s="74" customFormat="1" ht="15.95" customHeight="1" thickBot="1" x14ac:dyDescent="0.3">
      <c r="B25" s="458"/>
      <c r="C25" s="459"/>
      <c r="D25" s="459"/>
      <c r="E25" s="459"/>
      <c r="F25" s="459"/>
      <c r="G25" s="76"/>
      <c r="H25" s="76"/>
      <c r="I25" s="76"/>
      <c r="J25" s="76"/>
      <c r="K25" s="76"/>
      <c r="L25" s="77"/>
      <c r="M25" s="76"/>
      <c r="N25" s="76"/>
      <c r="O25" s="109"/>
    </row>
    <row r="26" spans="2:15" s="74" customFormat="1" ht="17.45" customHeight="1" thickBot="1" x14ac:dyDescent="0.3">
      <c r="B26" s="460" t="s">
        <v>9</v>
      </c>
      <c r="C26" s="461"/>
      <c r="D26" s="461"/>
      <c r="E26" s="461"/>
      <c r="F26" s="461"/>
      <c r="G26" s="461"/>
      <c r="H26" s="461"/>
      <c r="I26" s="461"/>
      <c r="J26" s="461"/>
      <c r="K26" s="461"/>
      <c r="L26" s="461"/>
      <c r="M26" s="110">
        <f>SUM(M11:M25)</f>
        <v>110.01999999999998</v>
      </c>
      <c r="N26" s="110">
        <f>SUM(N11:N25)</f>
        <v>33.130000000000003</v>
      </c>
      <c r="O26" s="111">
        <f>SUM(O11:O25)</f>
        <v>33.130000000000003</v>
      </c>
    </row>
    <row r="27" spans="2:15" ht="9.9499999999999993" customHeight="1" thickBot="1" x14ac:dyDescent="0.3"/>
    <row r="28" spans="2:15" s="74" customFormat="1" ht="17.45" customHeight="1" x14ac:dyDescent="0.25">
      <c r="B28" s="112" t="s">
        <v>120</v>
      </c>
      <c r="C28" s="113"/>
      <c r="D28" s="113"/>
      <c r="E28" s="113"/>
      <c r="F28" s="454" t="s">
        <v>169</v>
      </c>
      <c r="G28" s="454"/>
      <c r="H28" s="454"/>
      <c r="I28" s="454"/>
      <c r="J28" s="454"/>
      <c r="K28" s="114" t="s">
        <v>121</v>
      </c>
      <c r="L28" s="455" t="s">
        <v>171</v>
      </c>
      <c r="M28" s="456"/>
      <c r="N28" s="457"/>
      <c r="O28" s="212"/>
    </row>
    <row r="29" spans="2:15" s="74" customFormat="1" ht="15.95" customHeight="1" x14ac:dyDescent="0.25">
      <c r="B29" s="450"/>
      <c r="C29" s="451"/>
      <c r="D29" s="451"/>
      <c r="E29" s="451"/>
      <c r="F29" s="451"/>
      <c r="G29" s="78"/>
      <c r="H29" s="78"/>
      <c r="I29" s="78">
        <f t="shared" ref="I29:I30" si="6">+G29*H29</f>
        <v>0</v>
      </c>
      <c r="J29" s="78"/>
      <c r="K29" s="78">
        <f t="shared" ref="K29:K30" si="7">+I29-J29</f>
        <v>0</v>
      </c>
      <c r="L29" s="79"/>
      <c r="M29" s="78">
        <f t="shared" ref="M29:M30" si="8">+K29*L29</f>
        <v>0</v>
      </c>
      <c r="N29" s="78">
        <f t="shared" ref="N29:N30" si="9">+G29*L29</f>
        <v>0</v>
      </c>
      <c r="O29" s="108">
        <f>+G29*L29</f>
        <v>0</v>
      </c>
    </row>
    <row r="30" spans="2:15" s="74" customFormat="1" ht="15.95" customHeight="1" x14ac:dyDescent="0.25">
      <c r="B30" s="450"/>
      <c r="C30" s="451"/>
      <c r="D30" s="451"/>
      <c r="E30" s="451"/>
      <c r="F30" s="451"/>
      <c r="G30" s="78"/>
      <c r="H30" s="78"/>
      <c r="I30" s="78">
        <f t="shared" si="6"/>
        <v>0</v>
      </c>
      <c r="J30" s="78"/>
      <c r="K30" s="78">
        <f t="shared" si="7"/>
        <v>0</v>
      </c>
      <c r="L30" s="79"/>
      <c r="M30" s="78">
        <f t="shared" si="8"/>
        <v>0</v>
      </c>
      <c r="N30" s="78">
        <f t="shared" si="9"/>
        <v>0</v>
      </c>
      <c r="O30" s="108">
        <f>+G30*L30</f>
        <v>0</v>
      </c>
    </row>
    <row r="31" spans="2:15" s="74" customFormat="1" ht="15.95" customHeight="1" thickBot="1" x14ac:dyDescent="0.3">
      <c r="B31" s="458"/>
      <c r="C31" s="459"/>
      <c r="D31" s="459"/>
      <c r="E31" s="459"/>
      <c r="F31" s="459"/>
      <c r="G31" s="76"/>
      <c r="H31" s="76"/>
      <c r="I31" s="76"/>
      <c r="J31" s="76"/>
      <c r="K31" s="76"/>
      <c r="L31" s="77"/>
      <c r="M31" s="76"/>
      <c r="N31" s="76"/>
      <c r="O31" s="109"/>
    </row>
    <row r="32" spans="2:15" s="74" customFormat="1" ht="17.45" customHeight="1" thickBot="1" x14ac:dyDescent="0.3">
      <c r="B32" s="460" t="s">
        <v>9</v>
      </c>
      <c r="C32" s="461"/>
      <c r="D32" s="461"/>
      <c r="E32" s="461"/>
      <c r="F32" s="461"/>
      <c r="G32" s="461"/>
      <c r="H32" s="461"/>
      <c r="I32" s="461"/>
      <c r="J32" s="461"/>
      <c r="K32" s="461"/>
      <c r="L32" s="461"/>
      <c r="M32" s="110">
        <f>SUM(M29:M31)</f>
        <v>0</v>
      </c>
      <c r="N32" s="110">
        <f>SUM(N29:N31)</f>
        <v>0</v>
      </c>
      <c r="O32" s="111">
        <f>SUM(O29:O31)</f>
        <v>0</v>
      </c>
    </row>
    <row r="33" spans="2:15" ht="9.9499999999999993" customHeight="1" thickBot="1" x14ac:dyDescent="0.3"/>
    <row r="34" spans="2:15" s="74" customFormat="1" ht="17.45" customHeight="1" x14ac:dyDescent="0.25">
      <c r="B34" s="112" t="s">
        <v>120</v>
      </c>
      <c r="C34" s="113"/>
      <c r="D34" s="113"/>
      <c r="E34" s="113"/>
      <c r="F34" s="454" t="s">
        <v>172</v>
      </c>
      <c r="G34" s="454"/>
      <c r="H34" s="454"/>
      <c r="I34" s="454"/>
      <c r="J34" s="454"/>
      <c r="K34" s="114" t="s">
        <v>121</v>
      </c>
      <c r="L34" s="462"/>
      <c r="M34" s="463"/>
      <c r="N34" s="464"/>
      <c r="O34" s="213"/>
    </row>
    <row r="35" spans="2:15" s="74" customFormat="1" ht="15.95" customHeight="1" x14ac:dyDescent="0.25">
      <c r="B35" s="450"/>
      <c r="C35" s="451"/>
      <c r="D35" s="451"/>
      <c r="E35" s="451"/>
      <c r="F35" s="451"/>
      <c r="G35" s="78"/>
      <c r="H35" s="78"/>
      <c r="I35" s="78">
        <f t="shared" ref="I35:I36" si="10">+G35*H35</f>
        <v>0</v>
      </c>
      <c r="J35" s="78"/>
      <c r="K35" s="78">
        <f t="shared" ref="K35:K36" si="11">+I35-J35</f>
        <v>0</v>
      </c>
      <c r="L35" s="79"/>
      <c r="M35" s="78">
        <f t="shared" ref="M35:M36" si="12">+K35*L35</f>
        <v>0</v>
      </c>
      <c r="N35" s="78">
        <f t="shared" ref="N35:N36" si="13">+G35*L35</f>
        <v>0</v>
      </c>
      <c r="O35" s="108"/>
    </row>
    <row r="36" spans="2:15" s="74" customFormat="1" ht="15.95" customHeight="1" x14ac:dyDescent="0.25">
      <c r="B36" s="450"/>
      <c r="C36" s="451"/>
      <c r="D36" s="451"/>
      <c r="E36" s="451"/>
      <c r="F36" s="451"/>
      <c r="G36" s="78"/>
      <c r="H36" s="78"/>
      <c r="I36" s="78">
        <f t="shared" si="10"/>
        <v>0</v>
      </c>
      <c r="J36" s="78"/>
      <c r="K36" s="78">
        <f t="shared" si="11"/>
        <v>0</v>
      </c>
      <c r="L36" s="79"/>
      <c r="M36" s="78">
        <f t="shared" si="12"/>
        <v>0</v>
      </c>
      <c r="N36" s="78">
        <f t="shared" si="13"/>
        <v>0</v>
      </c>
      <c r="O36" s="108"/>
    </row>
    <row r="37" spans="2:15" s="74" customFormat="1" ht="15.95" customHeight="1" thickBot="1" x14ac:dyDescent="0.3">
      <c r="B37" s="458"/>
      <c r="C37" s="459"/>
      <c r="D37" s="459"/>
      <c r="E37" s="459"/>
      <c r="F37" s="459"/>
      <c r="G37" s="76"/>
      <c r="H37" s="76"/>
      <c r="I37" s="76"/>
      <c r="J37" s="76"/>
      <c r="K37" s="76"/>
      <c r="L37" s="77"/>
      <c r="M37" s="76"/>
      <c r="N37" s="76"/>
      <c r="O37" s="109"/>
    </row>
    <row r="38" spans="2:15" s="74" customFormat="1" ht="17.45" customHeight="1" thickBot="1" x14ac:dyDescent="0.3">
      <c r="B38" s="460" t="s">
        <v>9</v>
      </c>
      <c r="C38" s="461"/>
      <c r="D38" s="461"/>
      <c r="E38" s="461"/>
      <c r="F38" s="461"/>
      <c r="G38" s="461"/>
      <c r="H38" s="461"/>
      <c r="I38" s="461"/>
      <c r="J38" s="461"/>
      <c r="K38" s="461"/>
      <c r="L38" s="461"/>
      <c r="M38" s="110">
        <f>SUM(M35:M37)</f>
        <v>0</v>
      </c>
      <c r="N38" s="110">
        <f>SUM(N35:N37)</f>
        <v>0</v>
      </c>
      <c r="O38" s="111">
        <f>SUM(O35:O37)</f>
        <v>0</v>
      </c>
    </row>
    <row r="39" spans="2:15" ht="9.9499999999999993" customHeight="1" thickBot="1" x14ac:dyDescent="0.3"/>
    <row r="40" spans="2:15" s="74" customFormat="1" ht="17.45" customHeight="1" x14ac:dyDescent="0.25">
      <c r="B40" s="112" t="s">
        <v>120</v>
      </c>
      <c r="C40" s="113"/>
      <c r="D40" s="113"/>
      <c r="E40" s="113"/>
      <c r="F40" s="454" t="s">
        <v>173</v>
      </c>
      <c r="G40" s="454"/>
      <c r="H40" s="454"/>
      <c r="I40" s="454"/>
      <c r="J40" s="454"/>
      <c r="K40" s="114" t="s">
        <v>121</v>
      </c>
      <c r="L40" s="462"/>
      <c r="M40" s="463"/>
      <c r="N40" s="464"/>
      <c r="O40" s="214"/>
    </row>
    <row r="41" spans="2:15" s="74" customFormat="1" ht="15.95" customHeight="1" x14ac:dyDescent="0.25">
      <c r="B41" s="450"/>
      <c r="C41" s="451"/>
      <c r="D41" s="451"/>
      <c r="E41" s="451"/>
      <c r="F41" s="451"/>
      <c r="G41" s="78"/>
      <c r="H41" s="78"/>
      <c r="I41" s="78">
        <f t="shared" ref="I41:I42" si="14">+G41*H41</f>
        <v>0</v>
      </c>
      <c r="J41" s="78"/>
      <c r="K41" s="78">
        <f t="shared" ref="K41:K42" si="15">+I41-J41</f>
        <v>0</v>
      </c>
      <c r="L41" s="79"/>
      <c r="M41" s="78">
        <f t="shared" ref="M41:M42" si="16">+K41*L41</f>
        <v>0</v>
      </c>
      <c r="N41" s="78">
        <f t="shared" ref="N41:N42" si="17">+G41*L41</f>
        <v>0</v>
      </c>
      <c r="O41" s="108"/>
    </row>
    <row r="42" spans="2:15" s="74" customFormat="1" ht="15.95" customHeight="1" x14ac:dyDescent="0.25">
      <c r="B42" s="450"/>
      <c r="C42" s="451"/>
      <c r="D42" s="451"/>
      <c r="E42" s="451"/>
      <c r="F42" s="451"/>
      <c r="G42" s="78"/>
      <c r="H42" s="78"/>
      <c r="I42" s="78">
        <f t="shared" si="14"/>
        <v>0</v>
      </c>
      <c r="J42" s="78"/>
      <c r="K42" s="78">
        <f t="shared" si="15"/>
        <v>0</v>
      </c>
      <c r="L42" s="79"/>
      <c r="M42" s="78">
        <f t="shared" si="16"/>
        <v>0</v>
      </c>
      <c r="N42" s="78">
        <f t="shared" si="17"/>
        <v>0</v>
      </c>
      <c r="O42" s="108"/>
    </row>
    <row r="43" spans="2:15" s="74" customFormat="1" ht="15.95" customHeight="1" thickBot="1" x14ac:dyDescent="0.3">
      <c r="B43" s="458"/>
      <c r="C43" s="459"/>
      <c r="D43" s="459"/>
      <c r="E43" s="459"/>
      <c r="F43" s="459"/>
      <c r="G43" s="76"/>
      <c r="H43" s="76"/>
      <c r="I43" s="76"/>
      <c r="J43" s="76"/>
      <c r="K43" s="76"/>
      <c r="L43" s="77"/>
      <c r="M43" s="76"/>
      <c r="N43" s="76"/>
      <c r="O43" s="109"/>
    </row>
    <row r="44" spans="2:15" s="74" customFormat="1" ht="17.45" customHeight="1" thickBot="1" x14ac:dyDescent="0.3">
      <c r="B44" s="460" t="s">
        <v>9</v>
      </c>
      <c r="C44" s="461"/>
      <c r="D44" s="461"/>
      <c r="E44" s="461"/>
      <c r="F44" s="461"/>
      <c r="G44" s="461"/>
      <c r="H44" s="461"/>
      <c r="I44" s="461"/>
      <c r="J44" s="461"/>
      <c r="K44" s="461"/>
      <c r="L44" s="461"/>
      <c r="M44" s="110">
        <f>SUM(M41:M43)</f>
        <v>0</v>
      </c>
      <c r="N44" s="110">
        <f>SUM(N41:N43)</f>
        <v>0</v>
      </c>
      <c r="O44" s="111">
        <f>SUM(O41:O43)</f>
        <v>0</v>
      </c>
    </row>
    <row r="45" spans="2:15" ht="9.9499999999999993" customHeight="1" thickBot="1" x14ac:dyDescent="0.3"/>
    <row r="46" spans="2:15" s="74" customFormat="1" ht="17.45" customHeight="1" x14ac:dyDescent="0.25">
      <c r="B46" s="112" t="s">
        <v>120</v>
      </c>
      <c r="C46" s="113"/>
      <c r="D46" s="113"/>
      <c r="E46" s="113"/>
      <c r="F46" s="454" t="s">
        <v>174</v>
      </c>
      <c r="G46" s="454"/>
      <c r="H46" s="454"/>
      <c r="I46" s="454"/>
      <c r="J46" s="454"/>
      <c r="K46" s="114" t="s">
        <v>121</v>
      </c>
      <c r="L46" s="454"/>
      <c r="M46" s="454"/>
      <c r="N46" s="454"/>
      <c r="O46" s="465"/>
    </row>
    <row r="47" spans="2:15" s="74" customFormat="1" ht="15.95" customHeight="1" x14ac:dyDescent="0.25">
      <c r="B47" s="450"/>
      <c r="C47" s="451"/>
      <c r="D47" s="451"/>
      <c r="E47" s="451"/>
      <c r="F47" s="451"/>
      <c r="G47" s="78"/>
      <c r="H47" s="78"/>
      <c r="I47" s="78">
        <f>+G47*H47</f>
        <v>0</v>
      </c>
      <c r="J47" s="78"/>
      <c r="K47" s="78">
        <f>+I47-J47</f>
        <v>0</v>
      </c>
      <c r="L47" s="79"/>
      <c r="M47" s="78">
        <f>+K47*L47</f>
        <v>0</v>
      </c>
      <c r="N47" s="78">
        <f>+G47*L47</f>
        <v>0</v>
      </c>
      <c r="O47" s="108"/>
    </row>
    <row r="48" spans="2:15" s="74" customFormat="1" ht="15.95" customHeight="1" x14ac:dyDescent="0.25">
      <c r="B48" s="450"/>
      <c r="C48" s="451"/>
      <c r="D48" s="451"/>
      <c r="E48" s="451"/>
      <c r="F48" s="451"/>
      <c r="G48" s="78"/>
      <c r="H48" s="78"/>
      <c r="I48" s="78">
        <f>+G48*H48</f>
        <v>0</v>
      </c>
      <c r="J48" s="78"/>
      <c r="K48" s="78">
        <f>+I48-J48</f>
        <v>0</v>
      </c>
      <c r="L48" s="79"/>
      <c r="M48" s="78">
        <f>+K48*L48</f>
        <v>0</v>
      </c>
      <c r="N48" s="78">
        <f>+G48*L48</f>
        <v>0</v>
      </c>
      <c r="O48" s="108"/>
    </row>
    <row r="49" spans="2:15" s="74" customFormat="1" ht="15.95" customHeight="1" thickBot="1" x14ac:dyDescent="0.3">
      <c r="B49" s="458"/>
      <c r="C49" s="459"/>
      <c r="D49" s="459"/>
      <c r="E49" s="459"/>
      <c r="F49" s="459"/>
      <c r="G49" s="76"/>
      <c r="H49" s="76"/>
      <c r="I49" s="76"/>
      <c r="J49" s="76"/>
      <c r="K49" s="76"/>
      <c r="L49" s="77"/>
      <c r="M49" s="76"/>
      <c r="N49" s="76"/>
      <c r="O49" s="109"/>
    </row>
    <row r="50" spans="2:15" s="74" customFormat="1" ht="17.45" customHeight="1" thickBot="1" x14ac:dyDescent="0.3">
      <c r="B50" s="460" t="s">
        <v>9</v>
      </c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110">
        <f>SUM(M47:M49)</f>
        <v>0</v>
      </c>
      <c r="N50" s="110">
        <f>SUM(N47:N49)</f>
        <v>0</v>
      </c>
      <c r="O50" s="111">
        <f>SUM(O47:O49)</f>
        <v>0</v>
      </c>
    </row>
    <row r="51" spans="2:15" ht="9.9499999999999993" customHeight="1" thickBot="1" x14ac:dyDescent="0.3"/>
    <row r="52" spans="2:15" s="74" customFormat="1" ht="17.45" customHeight="1" x14ac:dyDescent="0.25">
      <c r="B52" s="112" t="s">
        <v>120</v>
      </c>
      <c r="C52" s="113"/>
      <c r="D52" s="113"/>
      <c r="E52" s="113"/>
      <c r="F52" s="454" t="s">
        <v>175</v>
      </c>
      <c r="G52" s="454"/>
      <c r="H52" s="454"/>
      <c r="I52" s="454"/>
      <c r="J52" s="454"/>
      <c r="K52" s="114" t="s">
        <v>121</v>
      </c>
      <c r="L52" s="462"/>
      <c r="M52" s="463"/>
      <c r="N52" s="464"/>
      <c r="O52" s="215"/>
    </row>
    <row r="53" spans="2:15" s="74" customFormat="1" ht="15.95" customHeight="1" x14ac:dyDescent="0.25">
      <c r="B53" s="450"/>
      <c r="C53" s="451"/>
      <c r="D53" s="451"/>
      <c r="E53" s="451"/>
      <c r="F53" s="451"/>
      <c r="G53" s="78"/>
      <c r="H53" s="78"/>
      <c r="I53" s="78">
        <f t="shared" ref="I53:I54" si="18">+G53*H53</f>
        <v>0</v>
      </c>
      <c r="J53" s="78"/>
      <c r="K53" s="78">
        <f t="shared" ref="K53:K54" si="19">+I53-J53</f>
        <v>0</v>
      </c>
      <c r="L53" s="79"/>
      <c r="M53" s="78">
        <f t="shared" ref="M53:M54" si="20">+K53*L53</f>
        <v>0</v>
      </c>
      <c r="N53" s="78"/>
      <c r="O53" s="108"/>
    </row>
    <row r="54" spans="2:15" s="74" customFormat="1" ht="15.95" customHeight="1" x14ac:dyDescent="0.25">
      <c r="B54" s="450"/>
      <c r="C54" s="451"/>
      <c r="D54" s="451"/>
      <c r="E54" s="451"/>
      <c r="F54" s="451"/>
      <c r="G54" s="78"/>
      <c r="H54" s="78"/>
      <c r="I54" s="78">
        <f t="shared" si="18"/>
        <v>0</v>
      </c>
      <c r="J54" s="78"/>
      <c r="K54" s="78">
        <f t="shared" si="19"/>
        <v>0</v>
      </c>
      <c r="L54" s="79"/>
      <c r="M54" s="78">
        <f t="shared" si="20"/>
        <v>0</v>
      </c>
      <c r="N54" s="78"/>
      <c r="O54" s="108"/>
    </row>
    <row r="55" spans="2:15" s="74" customFormat="1" ht="15.95" customHeight="1" thickBot="1" x14ac:dyDescent="0.3">
      <c r="B55" s="458"/>
      <c r="C55" s="459"/>
      <c r="D55" s="459"/>
      <c r="E55" s="459"/>
      <c r="F55" s="459"/>
      <c r="G55" s="76"/>
      <c r="H55" s="76"/>
      <c r="I55" s="76"/>
      <c r="J55" s="76"/>
      <c r="K55" s="76"/>
      <c r="L55" s="77"/>
      <c r="M55" s="76"/>
      <c r="N55" s="76"/>
      <c r="O55" s="109"/>
    </row>
    <row r="56" spans="2:15" s="74" customFormat="1" ht="17.45" customHeight="1" thickBot="1" x14ac:dyDescent="0.3">
      <c r="B56" s="460" t="s">
        <v>9</v>
      </c>
      <c r="C56" s="461"/>
      <c r="D56" s="461"/>
      <c r="E56" s="461"/>
      <c r="F56" s="461"/>
      <c r="G56" s="461"/>
      <c r="H56" s="461"/>
      <c r="I56" s="461"/>
      <c r="J56" s="461"/>
      <c r="K56" s="461"/>
      <c r="L56" s="461"/>
      <c r="M56" s="110">
        <f>SUM(M53:M55)</f>
        <v>0</v>
      </c>
      <c r="N56" s="110">
        <f>SUM(N53:N55)</f>
        <v>0</v>
      </c>
      <c r="O56" s="111">
        <f>SUM(O53:O55)</f>
        <v>0</v>
      </c>
    </row>
    <row r="57" spans="2:15" ht="9.9499999999999993" customHeight="1" thickBot="1" x14ac:dyDescent="0.3"/>
    <row r="58" spans="2:15" ht="24.95" customHeight="1" x14ac:dyDescent="0.25">
      <c r="B58" s="466" t="s">
        <v>12</v>
      </c>
      <c r="C58" s="467"/>
      <c r="D58" s="467"/>
      <c r="E58" s="467"/>
      <c r="F58" s="468"/>
      <c r="G58" s="218" t="s">
        <v>183</v>
      </c>
      <c r="H58" s="216">
        <v>100320</v>
      </c>
      <c r="I58" s="475" t="s">
        <v>179</v>
      </c>
      <c r="J58" s="475"/>
      <c r="K58" s="475"/>
      <c r="L58" s="475"/>
      <c r="M58" s="475"/>
      <c r="N58" s="476"/>
      <c r="O58" s="120">
        <f>+M56</f>
        <v>0</v>
      </c>
    </row>
    <row r="59" spans="2:15" ht="24.95" customHeight="1" x14ac:dyDescent="0.25">
      <c r="B59" s="469"/>
      <c r="C59" s="470"/>
      <c r="D59" s="470"/>
      <c r="E59" s="470"/>
      <c r="F59" s="471"/>
      <c r="G59" s="219" t="s">
        <v>184</v>
      </c>
      <c r="H59" s="217">
        <v>96359</v>
      </c>
      <c r="I59" s="477" t="s">
        <v>180</v>
      </c>
      <c r="J59" s="477"/>
      <c r="K59" s="477"/>
      <c r="L59" s="477"/>
      <c r="M59" s="477"/>
      <c r="N59" s="478"/>
      <c r="O59" s="121">
        <f>+O38</f>
        <v>0</v>
      </c>
    </row>
    <row r="60" spans="2:15" ht="24.95" customHeight="1" x14ac:dyDescent="0.25">
      <c r="B60" s="469"/>
      <c r="C60" s="470"/>
      <c r="D60" s="470"/>
      <c r="E60" s="470"/>
      <c r="F60" s="471"/>
      <c r="G60" s="219" t="s">
        <v>184</v>
      </c>
      <c r="H60" s="217">
        <v>96361</v>
      </c>
      <c r="I60" s="477" t="s">
        <v>181</v>
      </c>
      <c r="J60" s="477"/>
      <c r="K60" s="477"/>
      <c r="L60" s="477"/>
      <c r="M60" s="477"/>
      <c r="N60" s="478"/>
      <c r="O60" s="121"/>
    </row>
    <row r="61" spans="2:15" ht="24.95" customHeight="1" x14ac:dyDescent="0.25">
      <c r="B61" s="469"/>
      <c r="C61" s="470"/>
      <c r="D61" s="470"/>
      <c r="E61" s="470"/>
      <c r="F61" s="471"/>
      <c r="G61" s="219" t="s">
        <v>184</v>
      </c>
      <c r="H61" s="217">
        <v>103318</v>
      </c>
      <c r="I61" s="477" t="s">
        <v>182</v>
      </c>
      <c r="J61" s="477"/>
      <c r="K61" s="477"/>
      <c r="L61" s="477"/>
      <c r="M61" s="477"/>
      <c r="N61" s="478"/>
      <c r="O61" s="121">
        <f>M26</f>
        <v>110.01999999999998</v>
      </c>
    </row>
    <row r="62" spans="2:15" ht="24.95" customHeight="1" x14ac:dyDescent="0.25">
      <c r="B62" s="469"/>
      <c r="C62" s="470"/>
      <c r="D62" s="470"/>
      <c r="E62" s="470"/>
      <c r="F62" s="471"/>
      <c r="G62" s="219"/>
      <c r="H62" s="217">
        <v>100320</v>
      </c>
      <c r="I62" s="477" t="s">
        <v>185</v>
      </c>
      <c r="J62" s="477"/>
      <c r="K62" s="477"/>
      <c r="L62" s="477"/>
      <c r="M62" s="477"/>
      <c r="N62" s="478"/>
      <c r="O62" s="121">
        <f>+O26+O32</f>
        <v>33.130000000000003</v>
      </c>
    </row>
    <row r="63" spans="2:15" ht="24.95" customHeight="1" x14ac:dyDescent="0.25">
      <c r="B63" s="469"/>
      <c r="C63" s="470"/>
      <c r="D63" s="470"/>
      <c r="E63" s="470"/>
      <c r="F63" s="471"/>
      <c r="G63" s="219"/>
      <c r="H63" s="217"/>
      <c r="I63" s="477"/>
      <c r="J63" s="477"/>
      <c r="K63" s="477"/>
      <c r="L63" s="477"/>
      <c r="M63" s="477"/>
      <c r="N63" s="478"/>
      <c r="O63" s="121">
        <f>+O27+O33</f>
        <v>0</v>
      </c>
    </row>
    <row r="64" spans="2:15" ht="15" customHeight="1" thickBot="1" x14ac:dyDescent="0.3">
      <c r="B64" s="472"/>
      <c r="C64" s="473"/>
      <c r="D64" s="473"/>
      <c r="E64" s="473"/>
      <c r="F64" s="474"/>
      <c r="G64" s="115"/>
      <c r="H64" s="116"/>
      <c r="I64" s="116"/>
      <c r="J64" s="116"/>
      <c r="K64" s="116"/>
      <c r="L64" s="117"/>
      <c r="M64" s="118"/>
      <c r="N64" s="119"/>
      <c r="O64" s="122"/>
    </row>
  </sheetData>
  <mergeCells count="57">
    <mergeCell ref="B56:L56"/>
    <mergeCell ref="B58:F64"/>
    <mergeCell ref="F52:J52"/>
    <mergeCell ref="L52:N52"/>
    <mergeCell ref="B53:F53"/>
    <mergeCell ref="B54:F54"/>
    <mergeCell ref="I58:N58"/>
    <mergeCell ref="I59:N59"/>
    <mergeCell ref="I63:N63"/>
    <mergeCell ref="I60:N60"/>
    <mergeCell ref="I61:N61"/>
    <mergeCell ref="I62:N62"/>
    <mergeCell ref="L46:O46"/>
    <mergeCell ref="B47:F47"/>
    <mergeCell ref="B48:F48"/>
    <mergeCell ref="B49:F49"/>
    <mergeCell ref="B55:F55"/>
    <mergeCell ref="B50:L50"/>
    <mergeCell ref="F46:J46"/>
    <mergeCell ref="B31:F31"/>
    <mergeCell ref="B32:L32"/>
    <mergeCell ref="F34:J34"/>
    <mergeCell ref="L34:N34"/>
    <mergeCell ref="B44:L44"/>
    <mergeCell ref="B35:F35"/>
    <mergeCell ref="B36:F36"/>
    <mergeCell ref="B37:F37"/>
    <mergeCell ref="B38:L38"/>
    <mergeCell ref="F40:J40"/>
    <mergeCell ref="L40:N40"/>
    <mergeCell ref="B41:F41"/>
    <mergeCell ref="B42:F42"/>
    <mergeCell ref="B43:F43"/>
    <mergeCell ref="B24:F24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9:F29"/>
    <mergeCell ref="B30:F30"/>
    <mergeCell ref="F28:J28"/>
    <mergeCell ref="L28:N28"/>
    <mergeCell ref="B25:F25"/>
    <mergeCell ref="B26:L26"/>
    <mergeCell ref="B12:F12"/>
    <mergeCell ref="B1:P2"/>
    <mergeCell ref="B9:F9"/>
    <mergeCell ref="F10:J10"/>
    <mergeCell ref="L10:N10"/>
    <mergeCell ref="B11:F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1223-4B83-452E-B277-216121A895DB}">
  <sheetPr>
    <tabColor rgb="FF009999"/>
  </sheetPr>
  <dimension ref="B1:U65"/>
  <sheetViews>
    <sheetView showGridLines="0" showZeros="0" view="pageBreakPreview" topLeftCell="A9" zoomScaleNormal="100" zoomScaleSheetLayoutView="100" workbookViewId="0">
      <selection activeCell="C10" sqref="B10:O21"/>
    </sheetView>
  </sheetViews>
  <sheetFormatPr defaultColWidth="9.140625" defaultRowHeight="12" x14ac:dyDescent="0.25"/>
  <cols>
    <col min="1" max="1" width="1.7109375" style="70" customWidth="1"/>
    <col min="2" max="2" width="3.7109375" style="70" customWidth="1"/>
    <col min="3" max="3" width="5" style="70" customWidth="1"/>
    <col min="4" max="5" width="3.7109375" style="70" customWidth="1"/>
    <col min="6" max="6" width="6.7109375" style="70" customWidth="1"/>
    <col min="7" max="11" width="11.7109375" style="70" customWidth="1"/>
    <col min="12" max="12" width="11.7109375" style="71" customWidth="1"/>
    <col min="13" max="14" width="11.7109375" style="72" customWidth="1"/>
    <col min="15" max="15" width="11.7109375" style="73" customWidth="1"/>
    <col min="16" max="16" width="1.7109375" style="70" customWidth="1"/>
    <col min="17" max="17" width="9.140625" style="70" customWidth="1"/>
    <col min="18" max="16384" width="9.140625" style="70"/>
  </cols>
  <sheetData>
    <row r="1" spans="2:21" s="10" customFormat="1" ht="15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2:21" s="10" customFormat="1" ht="15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2:21" s="10" customFormat="1" ht="15" customHeight="1" x14ac:dyDescent="0.25"/>
    <row r="4" spans="2:21" s="5" customFormat="1" ht="15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20</v>
      </c>
      <c r="O4" s="220" t="str">
        <f>+'DADOS DA OBRA'!$N$25</f>
        <v>09/11/2025</v>
      </c>
      <c r="R4" s="31"/>
      <c r="S4" s="31"/>
      <c r="T4" s="32"/>
      <c r="U4" s="32"/>
    </row>
    <row r="5" spans="2:21" s="5" customFormat="1" ht="15" customHeight="1" x14ac:dyDescent="0.25">
      <c r="B5" s="1" t="s">
        <v>39</v>
      </c>
      <c r="D5" s="2" t="str">
        <f>'DADOS DA OBRA'!$B$16</f>
        <v>CONSTRUÇÃO DE ESCOLA DE ARTES BASILEU FRANÇA</v>
      </c>
      <c r="N5" s="3" t="s">
        <v>21</v>
      </c>
      <c r="O5" s="4" t="str">
        <f>'DADOS DA OBRA'!$N$28</f>
        <v>00</v>
      </c>
    </row>
    <row r="6" spans="2:21" s="5" customFormat="1" ht="15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1" s="5" customFormat="1" ht="15" customHeight="1" x14ac:dyDescent="0.25">
      <c r="B7" s="1" t="s">
        <v>23</v>
      </c>
      <c r="D7" s="39" t="s">
        <v>76</v>
      </c>
      <c r="L7" s="3" t="s">
        <v>178</v>
      </c>
      <c r="M7" s="267" t="s">
        <v>381</v>
      </c>
      <c r="N7" s="3" t="s">
        <v>24</v>
      </c>
      <c r="O7" s="56" t="s">
        <v>218</v>
      </c>
    </row>
    <row r="8" spans="2:21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</row>
    <row r="9" spans="2:21" ht="30" customHeight="1" thickBot="1" x14ac:dyDescent="0.3">
      <c r="B9" s="452" t="s">
        <v>111</v>
      </c>
      <c r="C9" s="453"/>
      <c r="D9" s="453"/>
      <c r="E9" s="453"/>
      <c r="F9" s="453"/>
      <c r="G9" s="152" t="s">
        <v>112</v>
      </c>
      <c r="H9" s="152" t="s">
        <v>113</v>
      </c>
      <c r="I9" s="152" t="s">
        <v>114</v>
      </c>
      <c r="J9" s="152" t="s">
        <v>115</v>
      </c>
      <c r="K9" s="152" t="s">
        <v>116</v>
      </c>
      <c r="L9" s="153" t="s">
        <v>10</v>
      </c>
      <c r="M9" s="154" t="s">
        <v>117</v>
      </c>
      <c r="N9" s="154" t="s">
        <v>118</v>
      </c>
      <c r="O9" s="155" t="s">
        <v>119</v>
      </c>
      <c r="Q9" s="75"/>
    </row>
    <row r="10" spans="2:21" s="74" customFormat="1" ht="17.45" customHeight="1" x14ac:dyDescent="0.25">
      <c r="B10" s="112" t="s">
        <v>120</v>
      </c>
      <c r="C10" s="113"/>
      <c r="D10" s="113"/>
      <c r="E10" s="113"/>
      <c r="F10" s="454" t="s">
        <v>169</v>
      </c>
      <c r="G10" s="454"/>
      <c r="H10" s="454"/>
      <c r="I10" s="454"/>
      <c r="J10" s="454"/>
      <c r="K10" s="114" t="s">
        <v>121</v>
      </c>
      <c r="L10" s="455" t="s">
        <v>170</v>
      </c>
      <c r="M10" s="456"/>
      <c r="N10" s="457"/>
      <c r="O10" s="211"/>
    </row>
    <row r="11" spans="2:21" s="74" customFormat="1" ht="15.95" customHeight="1" x14ac:dyDescent="0.25">
      <c r="B11" s="450">
        <v>1</v>
      </c>
      <c r="C11" s="451"/>
      <c r="D11" s="451"/>
      <c r="E11" s="451"/>
      <c r="F11" s="451"/>
      <c r="G11" s="78">
        <v>2.4700000000000002</v>
      </c>
      <c r="H11" s="78">
        <v>1.2</v>
      </c>
      <c r="I11" s="78">
        <f t="shared" ref="I11:I21" si="0">+G11*H11</f>
        <v>2.964</v>
      </c>
      <c r="J11" s="78"/>
      <c r="K11" s="78">
        <f t="shared" ref="K11:K21" si="1">+I11-J11</f>
        <v>2.964</v>
      </c>
      <c r="L11" s="79">
        <v>6</v>
      </c>
      <c r="M11" s="78">
        <f t="shared" ref="M11:M21" si="2">+K11*L11</f>
        <v>17.783999999999999</v>
      </c>
      <c r="N11" s="78">
        <f t="shared" ref="N11:N21" si="3">+G11*L11</f>
        <v>14.82</v>
      </c>
      <c r="O11" s="108">
        <f>+G11*L11</f>
        <v>14.82</v>
      </c>
    </row>
    <row r="12" spans="2:21" s="74" customFormat="1" ht="15.95" customHeight="1" x14ac:dyDescent="0.25">
      <c r="B12" s="450">
        <v>2</v>
      </c>
      <c r="C12" s="451"/>
      <c r="D12" s="451"/>
      <c r="E12" s="451"/>
      <c r="F12" s="451"/>
      <c r="G12" s="78">
        <v>18.09</v>
      </c>
      <c r="H12" s="78">
        <v>3.05</v>
      </c>
      <c r="I12" s="78">
        <f t="shared" si="0"/>
        <v>55.174499999999995</v>
      </c>
      <c r="J12" s="78">
        <f>2.8*1.6*5</f>
        <v>22.4</v>
      </c>
      <c r="K12" s="78">
        <f t="shared" si="1"/>
        <v>32.774499999999996</v>
      </c>
      <c r="L12" s="79">
        <v>1</v>
      </c>
      <c r="M12" s="78">
        <f t="shared" si="2"/>
        <v>32.774499999999996</v>
      </c>
      <c r="N12" s="78">
        <f t="shared" si="3"/>
        <v>18.09</v>
      </c>
      <c r="O12" s="108">
        <f>+G12*L12</f>
        <v>18.09</v>
      </c>
    </row>
    <row r="13" spans="2:21" s="74" customFormat="1" ht="15.95" customHeight="1" x14ac:dyDescent="0.25">
      <c r="B13" s="450">
        <v>3</v>
      </c>
      <c r="C13" s="451"/>
      <c r="D13" s="451"/>
      <c r="E13" s="451"/>
      <c r="F13" s="451"/>
      <c r="G13" s="78">
        <v>1.4</v>
      </c>
      <c r="H13" s="78">
        <v>2.1</v>
      </c>
      <c r="I13" s="78">
        <f t="shared" si="0"/>
        <v>2.94</v>
      </c>
      <c r="J13" s="78">
        <f>0.8*2.1</f>
        <v>1.6800000000000002</v>
      </c>
      <c r="K13" s="78">
        <f t="shared" si="1"/>
        <v>1.2599999999999998</v>
      </c>
      <c r="L13" s="79">
        <v>1</v>
      </c>
      <c r="M13" s="78">
        <f t="shared" si="2"/>
        <v>1.2599999999999998</v>
      </c>
      <c r="N13" s="78">
        <f t="shared" si="3"/>
        <v>1.4</v>
      </c>
      <c r="O13" s="108">
        <f t="shared" ref="O13:O16" si="4">+G13*L13</f>
        <v>1.4</v>
      </c>
    </row>
    <row r="14" spans="2:21" s="74" customFormat="1" ht="15.95" customHeight="1" x14ac:dyDescent="0.25">
      <c r="B14" s="450">
        <v>4</v>
      </c>
      <c r="C14" s="451"/>
      <c r="D14" s="451"/>
      <c r="E14" s="451"/>
      <c r="F14" s="451"/>
      <c r="G14" s="78">
        <v>1.8</v>
      </c>
      <c r="H14" s="78">
        <v>4.05</v>
      </c>
      <c r="I14" s="78">
        <f t="shared" si="0"/>
        <v>7.29</v>
      </c>
      <c r="J14" s="78"/>
      <c r="K14" s="78">
        <f t="shared" si="1"/>
        <v>7.29</v>
      </c>
      <c r="L14" s="79">
        <v>4</v>
      </c>
      <c r="M14" s="78">
        <f t="shared" si="2"/>
        <v>29.16</v>
      </c>
      <c r="N14" s="78">
        <f t="shared" si="3"/>
        <v>7.2</v>
      </c>
      <c r="O14" s="108">
        <f t="shared" si="4"/>
        <v>7.2</v>
      </c>
    </row>
    <row r="15" spans="2:21" s="74" customFormat="1" ht="15.95" customHeight="1" x14ac:dyDescent="0.25">
      <c r="B15" s="450">
        <v>5</v>
      </c>
      <c r="C15" s="451"/>
      <c r="D15" s="451"/>
      <c r="E15" s="451"/>
      <c r="F15" s="451"/>
      <c r="G15" s="78">
        <v>3.21</v>
      </c>
      <c r="H15" s="78">
        <v>4.05</v>
      </c>
      <c r="I15" s="78">
        <f t="shared" si="0"/>
        <v>13.000499999999999</v>
      </c>
      <c r="J15" s="78">
        <f>0.9*2.1</f>
        <v>1.8900000000000001</v>
      </c>
      <c r="K15" s="78">
        <f t="shared" si="1"/>
        <v>11.110499999999998</v>
      </c>
      <c r="L15" s="79">
        <v>2</v>
      </c>
      <c r="M15" s="78">
        <f t="shared" si="2"/>
        <v>22.220999999999997</v>
      </c>
      <c r="N15" s="78">
        <f t="shared" si="3"/>
        <v>6.42</v>
      </c>
      <c r="O15" s="108">
        <f t="shared" si="4"/>
        <v>6.42</v>
      </c>
    </row>
    <row r="16" spans="2:21" s="74" customFormat="1" ht="15.95" customHeight="1" x14ac:dyDescent="0.25">
      <c r="B16" s="450">
        <v>6</v>
      </c>
      <c r="C16" s="451"/>
      <c r="D16" s="451"/>
      <c r="E16" s="451"/>
      <c r="F16" s="451"/>
      <c r="G16" s="78">
        <v>2.2000000000000002</v>
      </c>
      <c r="H16" s="78">
        <v>4.05</v>
      </c>
      <c r="I16" s="78">
        <f t="shared" si="0"/>
        <v>8.91</v>
      </c>
      <c r="J16" s="78">
        <f>0.8*2.1*2</f>
        <v>3.3600000000000003</v>
      </c>
      <c r="K16" s="78">
        <f t="shared" si="1"/>
        <v>5.55</v>
      </c>
      <c r="L16" s="79">
        <v>1</v>
      </c>
      <c r="M16" s="78">
        <f t="shared" si="2"/>
        <v>5.55</v>
      </c>
      <c r="N16" s="78">
        <f t="shared" si="3"/>
        <v>2.2000000000000002</v>
      </c>
      <c r="O16" s="108">
        <f t="shared" si="4"/>
        <v>2.2000000000000002</v>
      </c>
    </row>
    <row r="17" spans="2:15" s="74" customFormat="1" ht="15.95" customHeight="1" x14ac:dyDescent="0.25">
      <c r="B17" s="450">
        <v>7</v>
      </c>
      <c r="C17" s="451"/>
      <c r="D17" s="451"/>
      <c r="E17" s="451"/>
      <c r="F17" s="451"/>
      <c r="G17" s="78">
        <v>2.82</v>
      </c>
      <c r="H17" s="78">
        <v>4.05</v>
      </c>
      <c r="I17" s="78">
        <f t="shared" si="0"/>
        <v>11.420999999999999</v>
      </c>
      <c r="J17" s="78"/>
      <c r="K17" s="78">
        <f t="shared" si="1"/>
        <v>11.420999999999999</v>
      </c>
      <c r="L17" s="79">
        <v>1</v>
      </c>
      <c r="M17" s="78">
        <f t="shared" si="2"/>
        <v>11.420999999999999</v>
      </c>
      <c r="N17" s="78">
        <f t="shared" si="3"/>
        <v>2.82</v>
      </c>
      <c r="O17" s="108">
        <f>+G17*L17</f>
        <v>2.82</v>
      </c>
    </row>
    <row r="18" spans="2:15" s="74" customFormat="1" ht="15.95" customHeight="1" x14ac:dyDescent="0.25">
      <c r="B18" s="450">
        <v>8</v>
      </c>
      <c r="C18" s="451"/>
      <c r="D18" s="451"/>
      <c r="E18" s="451"/>
      <c r="F18" s="451"/>
      <c r="G18" s="78">
        <v>1</v>
      </c>
      <c r="H18" s="78">
        <v>1.2</v>
      </c>
      <c r="I18" s="78">
        <f t="shared" si="0"/>
        <v>1.2</v>
      </c>
      <c r="J18" s="78"/>
      <c r="K18" s="78">
        <f t="shared" si="1"/>
        <v>1.2</v>
      </c>
      <c r="L18" s="79">
        <v>1</v>
      </c>
      <c r="M18" s="78">
        <f t="shared" si="2"/>
        <v>1.2</v>
      </c>
      <c r="N18" s="78">
        <f t="shared" si="3"/>
        <v>1</v>
      </c>
      <c r="O18" s="108">
        <f>+G18*L18</f>
        <v>1</v>
      </c>
    </row>
    <row r="19" spans="2:15" s="74" customFormat="1" ht="15.95" customHeight="1" x14ac:dyDescent="0.25">
      <c r="B19" s="450">
        <v>9</v>
      </c>
      <c r="C19" s="451"/>
      <c r="D19" s="451"/>
      <c r="E19" s="451"/>
      <c r="F19" s="451"/>
      <c r="G19" s="78">
        <v>2</v>
      </c>
      <c r="H19" s="78">
        <v>4.54</v>
      </c>
      <c r="I19" s="78">
        <f t="shared" si="0"/>
        <v>9.08</v>
      </c>
      <c r="J19" s="78"/>
      <c r="K19" s="78">
        <f t="shared" si="1"/>
        <v>9.08</v>
      </c>
      <c r="L19" s="79">
        <v>2</v>
      </c>
      <c r="M19" s="78">
        <f t="shared" si="2"/>
        <v>18.16</v>
      </c>
      <c r="N19" s="78">
        <f t="shared" si="3"/>
        <v>4</v>
      </c>
      <c r="O19" s="108">
        <f t="shared" ref="O19:O21" si="5">+G19*L19</f>
        <v>4</v>
      </c>
    </row>
    <row r="20" spans="2:15" s="74" customFormat="1" ht="15.95" customHeight="1" x14ac:dyDescent="0.25">
      <c r="B20" s="450">
        <v>10</v>
      </c>
      <c r="C20" s="451"/>
      <c r="D20" s="451"/>
      <c r="E20" s="451"/>
      <c r="F20" s="451"/>
      <c r="G20" s="78">
        <v>1.82</v>
      </c>
      <c r="H20" s="78">
        <v>4.54</v>
      </c>
      <c r="I20" s="78">
        <f t="shared" si="0"/>
        <v>8.2628000000000004</v>
      </c>
      <c r="J20" s="78"/>
      <c r="K20" s="78">
        <f t="shared" si="1"/>
        <v>8.2628000000000004</v>
      </c>
      <c r="L20" s="79">
        <v>1</v>
      </c>
      <c r="M20" s="78">
        <f t="shared" si="2"/>
        <v>8.2628000000000004</v>
      </c>
      <c r="N20" s="78">
        <f t="shared" si="3"/>
        <v>1.82</v>
      </c>
      <c r="O20" s="108">
        <f t="shared" si="5"/>
        <v>1.82</v>
      </c>
    </row>
    <row r="21" spans="2:15" s="74" customFormat="1" ht="15.95" customHeight="1" x14ac:dyDescent="0.25">
      <c r="B21" s="450">
        <v>11</v>
      </c>
      <c r="C21" s="451"/>
      <c r="D21" s="451"/>
      <c r="E21" s="451"/>
      <c r="F21" s="451"/>
      <c r="G21" s="78">
        <v>1.82</v>
      </c>
      <c r="H21" s="78">
        <v>4.54</v>
      </c>
      <c r="I21" s="78">
        <f t="shared" si="0"/>
        <v>8.2628000000000004</v>
      </c>
      <c r="J21" s="78">
        <f>1*2.1</f>
        <v>2.1</v>
      </c>
      <c r="K21" s="78">
        <f t="shared" si="1"/>
        <v>6.1628000000000007</v>
      </c>
      <c r="L21" s="79">
        <v>1</v>
      </c>
      <c r="M21" s="78">
        <f t="shared" si="2"/>
        <v>6.1628000000000007</v>
      </c>
      <c r="N21" s="78">
        <f t="shared" si="3"/>
        <v>1.82</v>
      </c>
      <c r="O21" s="108">
        <f t="shared" si="5"/>
        <v>1.82</v>
      </c>
    </row>
    <row r="22" spans="2:15" s="74" customFormat="1" ht="15.95" customHeight="1" thickBot="1" x14ac:dyDescent="0.3">
      <c r="B22" s="458"/>
      <c r="C22" s="459"/>
      <c r="D22" s="459"/>
      <c r="E22" s="459"/>
      <c r="F22" s="459"/>
      <c r="G22" s="76"/>
      <c r="H22" s="76"/>
      <c r="I22" s="76"/>
      <c r="J22" s="76"/>
      <c r="K22" s="76"/>
      <c r="L22" s="77"/>
      <c r="M22" s="76"/>
      <c r="N22" s="76"/>
      <c r="O22" s="109"/>
    </row>
    <row r="23" spans="2:15" s="74" customFormat="1" ht="17.45" customHeight="1" thickBot="1" x14ac:dyDescent="0.3">
      <c r="B23" s="460" t="s">
        <v>9</v>
      </c>
      <c r="C23" s="461"/>
      <c r="D23" s="461"/>
      <c r="E23" s="461"/>
      <c r="F23" s="461"/>
      <c r="G23" s="461"/>
      <c r="H23" s="461"/>
      <c r="I23" s="461"/>
      <c r="J23" s="461"/>
      <c r="K23" s="461"/>
      <c r="L23" s="461"/>
      <c r="M23" s="110">
        <f>SUM(M11:M22)</f>
        <v>153.95610000000002</v>
      </c>
      <c r="N23" s="110">
        <f>SUM(N11:N22)</f>
        <v>61.59</v>
      </c>
      <c r="O23" s="111">
        <f>SUM(O11:O22)</f>
        <v>61.59</v>
      </c>
    </row>
    <row r="24" spans="2:15" ht="9.9499999999999993" customHeight="1" thickBot="1" x14ac:dyDescent="0.3"/>
    <row r="25" spans="2:15" s="74" customFormat="1" ht="17.45" customHeight="1" x14ac:dyDescent="0.25">
      <c r="B25" s="112" t="s">
        <v>120</v>
      </c>
      <c r="C25" s="113"/>
      <c r="D25" s="113"/>
      <c r="E25" s="113"/>
      <c r="F25" s="454" t="s">
        <v>169</v>
      </c>
      <c r="G25" s="454"/>
      <c r="H25" s="454"/>
      <c r="I25" s="454"/>
      <c r="J25" s="454"/>
      <c r="K25" s="114" t="s">
        <v>121</v>
      </c>
      <c r="L25" s="455" t="s">
        <v>171</v>
      </c>
      <c r="M25" s="456"/>
      <c r="N25" s="457"/>
      <c r="O25" s="212"/>
    </row>
    <row r="26" spans="2:15" s="74" customFormat="1" ht="15.95" customHeight="1" x14ac:dyDescent="0.25">
      <c r="B26" s="450"/>
      <c r="C26" s="451"/>
      <c r="D26" s="451"/>
      <c r="E26" s="451"/>
      <c r="F26" s="451"/>
      <c r="G26" s="78"/>
      <c r="H26" s="78"/>
      <c r="I26" s="78">
        <f t="shared" ref="I26:I27" si="6">+G26*H26</f>
        <v>0</v>
      </c>
      <c r="J26" s="78"/>
      <c r="K26" s="78">
        <f t="shared" ref="K26:K27" si="7">+I26-J26</f>
        <v>0</v>
      </c>
      <c r="L26" s="79"/>
      <c r="M26" s="78">
        <f t="shared" ref="M26:M27" si="8">+K26*L26</f>
        <v>0</v>
      </c>
      <c r="N26" s="78">
        <f t="shared" ref="N26:N27" si="9">+G26*L26</f>
        <v>0</v>
      </c>
      <c r="O26" s="108">
        <f>+G26*L26</f>
        <v>0</v>
      </c>
    </row>
    <row r="27" spans="2:15" s="74" customFormat="1" ht="15.95" customHeight="1" x14ac:dyDescent="0.25">
      <c r="B27" s="450"/>
      <c r="C27" s="451"/>
      <c r="D27" s="451"/>
      <c r="E27" s="451"/>
      <c r="F27" s="451"/>
      <c r="G27" s="78"/>
      <c r="H27" s="78"/>
      <c r="I27" s="78">
        <f t="shared" si="6"/>
        <v>0</v>
      </c>
      <c r="J27" s="78"/>
      <c r="K27" s="78">
        <f t="shared" si="7"/>
        <v>0</v>
      </c>
      <c r="L27" s="79"/>
      <c r="M27" s="78">
        <f t="shared" si="8"/>
        <v>0</v>
      </c>
      <c r="N27" s="78">
        <f t="shared" si="9"/>
        <v>0</v>
      </c>
      <c r="O27" s="108">
        <f>+G27*L27</f>
        <v>0</v>
      </c>
    </row>
    <row r="28" spans="2:15" s="74" customFormat="1" ht="15.95" customHeight="1" thickBot="1" x14ac:dyDescent="0.3">
      <c r="B28" s="458"/>
      <c r="C28" s="459"/>
      <c r="D28" s="459"/>
      <c r="E28" s="459"/>
      <c r="F28" s="459"/>
      <c r="G28" s="76"/>
      <c r="H28" s="76"/>
      <c r="I28" s="76"/>
      <c r="J28" s="76"/>
      <c r="K28" s="76"/>
      <c r="L28" s="77"/>
      <c r="M28" s="76"/>
      <c r="N28" s="76"/>
      <c r="O28" s="109"/>
    </row>
    <row r="29" spans="2:15" s="74" customFormat="1" ht="17.45" customHeight="1" thickBot="1" x14ac:dyDescent="0.3">
      <c r="B29" s="460" t="s">
        <v>9</v>
      </c>
      <c r="C29" s="461"/>
      <c r="D29" s="461"/>
      <c r="E29" s="461"/>
      <c r="F29" s="461"/>
      <c r="G29" s="461"/>
      <c r="H29" s="461"/>
      <c r="I29" s="461"/>
      <c r="J29" s="461"/>
      <c r="K29" s="461"/>
      <c r="L29" s="461"/>
      <c r="M29" s="110">
        <f>SUM(M26:M28)</f>
        <v>0</v>
      </c>
      <c r="N29" s="110">
        <f>SUM(N26:N28)</f>
        <v>0</v>
      </c>
      <c r="O29" s="111">
        <f>SUM(O26:O28)</f>
        <v>0</v>
      </c>
    </row>
    <row r="30" spans="2:15" ht="9.9499999999999993" customHeight="1" thickBot="1" x14ac:dyDescent="0.3"/>
    <row r="31" spans="2:15" s="74" customFormat="1" ht="17.45" customHeight="1" x14ac:dyDescent="0.25">
      <c r="B31" s="112" t="s">
        <v>120</v>
      </c>
      <c r="C31" s="113"/>
      <c r="D31" s="113"/>
      <c r="E31" s="113"/>
      <c r="F31" s="454" t="s">
        <v>172</v>
      </c>
      <c r="G31" s="454"/>
      <c r="H31" s="454"/>
      <c r="I31" s="454"/>
      <c r="J31" s="454"/>
      <c r="K31" s="114" t="s">
        <v>121</v>
      </c>
      <c r="L31" s="462"/>
      <c r="M31" s="463"/>
      <c r="N31" s="464"/>
      <c r="O31" s="213"/>
    </row>
    <row r="32" spans="2:15" s="74" customFormat="1" ht="15.95" customHeight="1" x14ac:dyDescent="0.25">
      <c r="B32" s="450">
        <v>1</v>
      </c>
      <c r="C32" s="451"/>
      <c r="D32" s="451"/>
      <c r="E32" s="451"/>
      <c r="F32" s="451"/>
      <c r="G32" s="78">
        <v>9.6999999999999993</v>
      </c>
      <c r="H32" s="78">
        <v>3.6</v>
      </c>
      <c r="I32" s="78">
        <f t="shared" ref="I32:I36" si="10">+G32*H32</f>
        <v>34.92</v>
      </c>
      <c r="J32" s="78">
        <f>0.8*2.1</f>
        <v>1.6800000000000002</v>
      </c>
      <c r="K32" s="78">
        <f t="shared" ref="K32:K36" si="11">+I32-J32</f>
        <v>33.24</v>
      </c>
      <c r="L32" s="79">
        <v>1</v>
      </c>
      <c r="M32" s="78">
        <f t="shared" ref="M32:M36" si="12">+K32*L32</f>
        <v>33.24</v>
      </c>
      <c r="N32" s="78">
        <f t="shared" ref="N32:N36" si="13">+G32*L32</f>
        <v>9.6999999999999993</v>
      </c>
      <c r="O32" s="108"/>
    </row>
    <row r="33" spans="2:15" s="74" customFormat="1" ht="15.95" customHeight="1" x14ac:dyDescent="0.25">
      <c r="B33" s="450">
        <v>2</v>
      </c>
      <c r="C33" s="451"/>
      <c r="D33" s="451"/>
      <c r="E33" s="451"/>
      <c r="F33" s="451"/>
      <c r="G33" s="78">
        <v>5.95</v>
      </c>
      <c r="H33" s="78">
        <v>3.6</v>
      </c>
      <c r="I33" s="78">
        <f t="shared" si="10"/>
        <v>21.42</v>
      </c>
      <c r="J33" s="78">
        <f>0.8*2.1</f>
        <v>1.6800000000000002</v>
      </c>
      <c r="K33" s="78">
        <f t="shared" si="11"/>
        <v>19.740000000000002</v>
      </c>
      <c r="L33" s="79">
        <v>1</v>
      </c>
      <c r="M33" s="78">
        <f t="shared" si="12"/>
        <v>19.740000000000002</v>
      </c>
      <c r="N33" s="78">
        <f t="shared" si="13"/>
        <v>5.95</v>
      </c>
      <c r="O33" s="108"/>
    </row>
    <row r="34" spans="2:15" s="74" customFormat="1" ht="15.95" customHeight="1" x14ac:dyDescent="0.25">
      <c r="B34" s="450">
        <v>3</v>
      </c>
      <c r="C34" s="451"/>
      <c r="D34" s="451"/>
      <c r="E34" s="451"/>
      <c r="F34" s="451"/>
      <c r="G34" s="78">
        <v>7.73</v>
      </c>
      <c r="H34" s="78">
        <v>3.6</v>
      </c>
      <c r="I34" s="78">
        <f t="shared" ref="I34" si="14">+G34*H34</f>
        <v>27.828000000000003</v>
      </c>
      <c r="J34" s="78"/>
      <c r="K34" s="78">
        <f t="shared" ref="K34" si="15">+I34-J34</f>
        <v>27.828000000000003</v>
      </c>
      <c r="L34" s="79">
        <v>3</v>
      </c>
      <c r="M34" s="78">
        <f t="shared" ref="M34" si="16">+K34*L34</f>
        <v>83.484000000000009</v>
      </c>
      <c r="N34" s="78">
        <f t="shared" ref="N34" si="17">+G34*L34</f>
        <v>23.19</v>
      </c>
      <c r="O34" s="108"/>
    </row>
    <row r="35" spans="2:15" s="74" customFormat="1" ht="15.95" customHeight="1" x14ac:dyDescent="0.25">
      <c r="B35" s="450"/>
      <c r="C35" s="451"/>
      <c r="D35" s="451"/>
      <c r="E35" s="451"/>
      <c r="F35" s="451"/>
      <c r="G35" s="78"/>
      <c r="H35" s="78"/>
      <c r="I35" s="78">
        <f t="shared" ref="I35" si="18">+G35*H35</f>
        <v>0</v>
      </c>
      <c r="J35" s="78"/>
      <c r="K35" s="78">
        <f t="shared" ref="K35" si="19">+I35-J35</f>
        <v>0</v>
      </c>
      <c r="L35" s="79"/>
      <c r="M35" s="78">
        <f t="shared" ref="M35" si="20">+K35*L35</f>
        <v>0</v>
      </c>
      <c r="N35" s="78">
        <f t="shared" ref="N35" si="21">+G35*L35</f>
        <v>0</v>
      </c>
      <c r="O35" s="108"/>
    </row>
    <row r="36" spans="2:15" s="74" customFormat="1" ht="15.95" customHeight="1" x14ac:dyDescent="0.25">
      <c r="B36" s="450"/>
      <c r="C36" s="451"/>
      <c r="D36" s="451"/>
      <c r="E36" s="451"/>
      <c r="F36" s="451"/>
      <c r="G36" s="78"/>
      <c r="H36" s="78"/>
      <c r="I36" s="78">
        <f t="shared" si="10"/>
        <v>0</v>
      </c>
      <c r="J36" s="78"/>
      <c r="K36" s="78">
        <f t="shared" si="11"/>
        <v>0</v>
      </c>
      <c r="L36" s="79"/>
      <c r="M36" s="78">
        <f t="shared" si="12"/>
        <v>0</v>
      </c>
      <c r="N36" s="78">
        <f t="shared" si="13"/>
        <v>0</v>
      </c>
      <c r="O36" s="108"/>
    </row>
    <row r="37" spans="2:15" s="74" customFormat="1" ht="15.95" customHeight="1" thickBot="1" x14ac:dyDescent="0.3">
      <c r="B37" s="458"/>
      <c r="C37" s="459"/>
      <c r="D37" s="459"/>
      <c r="E37" s="459"/>
      <c r="F37" s="459"/>
      <c r="G37" s="76"/>
      <c r="H37" s="76"/>
      <c r="I37" s="76"/>
      <c r="J37" s="76"/>
      <c r="K37" s="76"/>
      <c r="L37" s="77"/>
      <c r="M37" s="76"/>
      <c r="N37" s="76"/>
      <c r="O37" s="109"/>
    </row>
    <row r="38" spans="2:15" s="74" customFormat="1" ht="17.45" customHeight="1" thickBot="1" x14ac:dyDescent="0.3">
      <c r="B38" s="460" t="s">
        <v>9</v>
      </c>
      <c r="C38" s="461"/>
      <c r="D38" s="461"/>
      <c r="E38" s="461"/>
      <c r="F38" s="461"/>
      <c r="G38" s="461"/>
      <c r="H38" s="461"/>
      <c r="I38" s="461"/>
      <c r="J38" s="461"/>
      <c r="K38" s="461"/>
      <c r="L38" s="461"/>
      <c r="M38" s="110">
        <f>SUM(M32:M37)</f>
        <v>136.464</v>
      </c>
      <c r="N38" s="110">
        <f>SUM(N32:N37)</f>
        <v>38.840000000000003</v>
      </c>
      <c r="O38" s="111">
        <f>SUM(O32:O37)</f>
        <v>0</v>
      </c>
    </row>
    <row r="39" spans="2:15" ht="9.9499999999999993" customHeight="1" thickBot="1" x14ac:dyDescent="0.3"/>
    <row r="40" spans="2:15" s="74" customFormat="1" ht="17.45" customHeight="1" x14ac:dyDescent="0.25">
      <c r="B40" s="112" t="s">
        <v>120</v>
      </c>
      <c r="C40" s="113"/>
      <c r="D40" s="113"/>
      <c r="E40" s="113"/>
      <c r="F40" s="454" t="s">
        <v>173</v>
      </c>
      <c r="G40" s="454"/>
      <c r="H40" s="454"/>
      <c r="I40" s="454"/>
      <c r="J40" s="454"/>
      <c r="K40" s="114" t="s">
        <v>121</v>
      </c>
      <c r="L40" s="462"/>
      <c r="M40" s="463"/>
      <c r="N40" s="464"/>
      <c r="O40" s="214"/>
    </row>
    <row r="41" spans="2:15" s="74" customFormat="1" ht="15.95" customHeight="1" x14ac:dyDescent="0.25">
      <c r="B41" s="450"/>
      <c r="C41" s="451"/>
      <c r="D41" s="451"/>
      <c r="E41" s="451"/>
      <c r="F41" s="451"/>
      <c r="G41" s="78"/>
      <c r="H41" s="78"/>
      <c r="I41" s="78">
        <f t="shared" ref="I41:I42" si="22">+G41*H41</f>
        <v>0</v>
      </c>
      <c r="J41" s="78"/>
      <c r="K41" s="78">
        <f t="shared" ref="K41:K42" si="23">+I41-J41</f>
        <v>0</v>
      </c>
      <c r="L41" s="79"/>
      <c r="M41" s="78">
        <f t="shared" ref="M41:M42" si="24">+K41*L41</f>
        <v>0</v>
      </c>
      <c r="N41" s="78">
        <f t="shared" ref="N41:N42" si="25">+G41*L41</f>
        <v>0</v>
      </c>
      <c r="O41" s="108"/>
    </row>
    <row r="42" spans="2:15" s="74" customFormat="1" ht="15.95" customHeight="1" x14ac:dyDescent="0.25">
      <c r="B42" s="450"/>
      <c r="C42" s="451"/>
      <c r="D42" s="451"/>
      <c r="E42" s="451"/>
      <c r="F42" s="451"/>
      <c r="G42" s="78"/>
      <c r="H42" s="78"/>
      <c r="I42" s="78">
        <f t="shared" si="22"/>
        <v>0</v>
      </c>
      <c r="J42" s="78"/>
      <c r="K42" s="78">
        <f t="shared" si="23"/>
        <v>0</v>
      </c>
      <c r="L42" s="79"/>
      <c r="M42" s="78">
        <f t="shared" si="24"/>
        <v>0</v>
      </c>
      <c r="N42" s="78">
        <f t="shared" si="25"/>
        <v>0</v>
      </c>
      <c r="O42" s="108"/>
    </row>
    <row r="43" spans="2:15" s="74" customFormat="1" ht="15.95" customHeight="1" thickBot="1" x14ac:dyDescent="0.3">
      <c r="B43" s="458"/>
      <c r="C43" s="459"/>
      <c r="D43" s="459"/>
      <c r="E43" s="459"/>
      <c r="F43" s="459"/>
      <c r="G43" s="76"/>
      <c r="H43" s="76"/>
      <c r="I43" s="76"/>
      <c r="J43" s="76"/>
      <c r="K43" s="76"/>
      <c r="L43" s="77"/>
      <c r="M43" s="76"/>
      <c r="N43" s="76"/>
      <c r="O43" s="109"/>
    </row>
    <row r="44" spans="2:15" s="74" customFormat="1" ht="17.45" customHeight="1" thickBot="1" x14ac:dyDescent="0.3">
      <c r="B44" s="460" t="s">
        <v>9</v>
      </c>
      <c r="C44" s="461"/>
      <c r="D44" s="461"/>
      <c r="E44" s="461"/>
      <c r="F44" s="461"/>
      <c r="G44" s="461"/>
      <c r="H44" s="461"/>
      <c r="I44" s="461"/>
      <c r="J44" s="461"/>
      <c r="K44" s="461"/>
      <c r="L44" s="461"/>
      <c r="M44" s="110">
        <f>SUM(M41:M43)</f>
        <v>0</v>
      </c>
      <c r="N44" s="110">
        <f>SUM(N41:N43)</f>
        <v>0</v>
      </c>
      <c r="O44" s="111">
        <f>SUM(O41:O43)</f>
        <v>0</v>
      </c>
    </row>
    <row r="45" spans="2:15" ht="9.9499999999999993" customHeight="1" thickBot="1" x14ac:dyDescent="0.3"/>
    <row r="46" spans="2:15" s="74" customFormat="1" ht="17.45" customHeight="1" x14ac:dyDescent="0.25">
      <c r="B46" s="112" t="s">
        <v>120</v>
      </c>
      <c r="C46" s="113"/>
      <c r="D46" s="113"/>
      <c r="E46" s="113"/>
      <c r="F46" s="454" t="s">
        <v>174</v>
      </c>
      <c r="G46" s="454"/>
      <c r="H46" s="454"/>
      <c r="I46" s="454"/>
      <c r="J46" s="454"/>
      <c r="K46" s="114" t="s">
        <v>121</v>
      </c>
      <c r="L46" s="454"/>
      <c r="M46" s="454"/>
      <c r="N46" s="454"/>
      <c r="O46" s="465"/>
    </row>
    <row r="47" spans="2:15" s="74" customFormat="1" ht="15.95" customHeight="1" x14ac:dyDescent="0.25">
      <c r="B47" s="450"/>
      <c r="C47" s="451"/>
      <c r="D47" s="451"/>
      <c r="E47" s="451"/>
      <c r="F47" s="451"/>
      <c r="G47" s="78"/>
      <c r="H47" s="78"/>
      <c r="I47" s="78">
        <f>+G47*H47</f>
        <v>0</v>
      </c>
      <c r="J47" s="78"/>
      <c r="K47" s="78">
        <f>+I47-J47</f>
        <v>0</v>
      </c>
      <c r="L47" s="79"/>
      <c r="M47" s="78">
        <f>+K47*L47</f>
        <v>0</v>
      </c>
      <c r="N47" s="78">
        <f>+G47*L47</f>
        <v>0</v>
      </c>
      <c r="O47" s="108"/>
    </row>
    <row r="48" spans="2:15" s="74" customFormat="1" ht="15.95" customHeight="1" x14ac:dyDescent="0.25">
      <c r="B48" s="450"/>
      <c r="C48" s="451"/>
      <c r="D48" s="451"/>
      <c r="E48" s="451"/>
      <c r="F48" s="451"/>
      <c r="G48" s="78"/>
      <c r="H48" s="78"/>
      <c r="I48" s="78">
        <f>+G48*H48</f>
        <v>0</v>
      </c>
      <c r="J48" s="78"/>
      <c r="K48" s="78">
        <f>+I48-J48</f>
        <v>0</v>
      </c>
      <c r="L48" s="79"/>
      <c r="M48" s="78">
        <f>+K48*L48</f>
        <v>0</v>
      </c>
      <c r="N48" s="78">
        <f>+G48*L48</f>
        <v>0</v>
      </c>
      <c r="O48" s="108"/>
    </row>
    <row r="49" spans="2:15" s="74" customFormat="1" ht="15.95" customHeight="1" thickBot="1" x14ac:dyDescent="0.3">
      <c r="B49" s="458"/>
      <c r="C49" s="459"/>
      <c r="D49" s="459"/>
      <c r="E49" s="459"/>
      <c r="F49" s="459"/>
      <c r="G49" s="76"/>
      <c r="H49" s="76"/>
      <c r="I49" s="76"/>
      <c r="J49" s="76"/>
      <c r="K49" s="76"/>
      <c r="L49" s="77"/>
      <c r="M49" s="76"/>
      <c r="N49" s="76"/>
      <c r="O49" s="109"/>
    </row>
    <row r="50" spans="2:15" s="74" customFormat="1" ht="17.45" customHeight="1" thickBot="1" x14ac:dyDescent="0.3">
      <c r="B50" s="460" t="s">
        <v>9</v>
      </c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110">
        <f>SUM(M47:M49)</f>
        <v>0</v>
      </c>
      <c r="N50" s="110">
        <f>SUM(N47:N49)</f>
        <v>0</v>
      </c>
      <c r="O50" s="111">
        <f>SUM(O47:O49)</f>
        <v>0</v>
      </c>
    </row>
    <row r="51" spans="2:15" ht="9.9499999999999993" customHeight="1" thickBot="1" x14ac:dyDescent="0.3"/>
    <row r="52" spans="2:15" s="74" customFormat="1" ht="17.45" customHeight="1" x14ac:dyDescent="0.25">
      <c r="B52" s="112" t="s">
        <v>120</v>
      </c>
      <c r="C52" s="113"/>
      <c r="D52" s="113"/>
      <c r="E52" s="113"/>
      <c r="F52" s="454" t="s">
        <v>175</v>
      </c>
      <c r="G52" s="454"/>
      <c r="H52" s="454"/>
      <c r="I52" s="454"/>
      <c r="J52" s="454"/>
      <c r="K52" s="114" t="s">
        <v>121</v>
      </c>
      <c r="L52" s="462"/>
      <c r="M52" s="463"/>
      <c r="N52" s="464"/>
      <c r="O52" s="215"/>
    </row>
    <row r="53" spans="2:15" s="74" customFormat="1" ht="15.95" customHeight="1" x14ac:dyDescent="0.25">
      <c r="B53" s="450">
        <v>1</v>
      </c>
      <c r="C53" s="451"/>
      <c r="D53" s="451"/>
      <c r="E53" s="451"/>
      <c r="F53" s="451"/>
      <c r="G53" s="78">
        <v>1.6</v>
      </c>
      <c r="H53" s="78">
        <v>2</v>
      </c>
      <c r="I53" s="78">
        <f t="shared" ref="I53:I54" si="26">+G53*H53</f>
        <v>3.2</v>
      </c>
      <c r="J53" s="78"/>
      <c r="K53" s="78">
        <f t="shared" ref="K53:K54" si="27">+I53-J53</f>
        <v>3.2</v>
      </c>
      <c r="L53" s="79">
        <v>4</v>
      </c>
      <c r="M53" s="78">
        <f t="shared" ref="M53:M54" si="28">+K53*L53</f>
        <v>12.8</v>
      </c>
      <c r="N53" s="78"/>
      <c r="O53" s="108"/>
    </row>
    <row r="54" spans="2:15" s="74" customFormat="1" ht="15.95" customHeight="1" x14ac:dyDescent="0.25">
      <c r="B54" s="450">
        <v>2</v>
      </c>
      <c r="C54" s="451"/>
      <c r="D54" s="451"/>
      <c r="E54" s="451"/>
      <c r="F54" s="451"/>
      <c r="G54" s="78">
        <v>2.84</v>
      </c>
      <c r="H54" s="78">
        <v>2</v>
      </c>
      <c r="I54" s="78">
        <f t="shared" si="26"/>
        <v>5.68</v>
      </c>
      <c r="J54" s="78">
        <f>0.6*1.8*3</f>
        <v>3.24</v>
      </c>
      <c r="K54" s="78">
        <f t="shared" si="27"/>
        <v>2.4399999999999995</v>
      </c>
      <c r="L54" s="79">
        <v>1</v>
      </c>
      <c r="M54" s="78">
        <f t="shared" si="28"/>
        <v>2.4399999999999995</v>
      </c>
      <c r="N54" s="78"/>
      <c r="O54" s="108"/>
    </row>
    <row r="55" spans="2:15" s="74" customFormat="1" ht="15.95" customHeight="1" x14ac:dyDescent="0.25">
      <c r="B55" s="450">
        <v>3</v>
      </c>
      <c r="C55" s="451"/>
      <c r="D55" s="451"/>
      <c r="E55" s="451"/>
      <c r="F55" s="451"/>
      <c r="G55" s="78">
        <v>2.86</v>
      </c>
      <c r="H55" s="78">
        <v>2</v>
      </c>
      <c r="I55" s="78">
        <f t="shared" ref="I55" si="29">+G55*H55</f>
        <v>5.72</v>
      </c>
      <c r="J55" s="78">
        <f>0.6*1.8*3</f>
        <v>3.24</v>
      </c>
      <c r="K55" s="78">
        <f t="shared" ref="K55" si="30">+I55-J55</f>
        <v>2.4799999999999995</v>
      </c>
      <c r="L55" s="79">
        <v>1</v>
      </c>
      <c r="M55" s="78">
        <f t="shared" ref="M55" si="31">+K55*L55</f>
        <v>2.4799999999999995</v>
      </c>
      <c r="N55" s="78"/>
      <c r="O55" s="108"/>
    </row>
    <row r="56" spans="2:15" s="74" customFormat="1" ht="15.95" customHeight="1" thickBot="1" x14ac:dyDescent="0.3">
      <c r="B56" s="458"/>
      <c r="C56" s="459"/>
      <c r="D56" s="459"/>
      <c r="E56" s="459"/>
      <c r="F56" s="459"/>
      <c r="G56" s="76"/>
      <c r="H56" s="76"/>
      <c r="I56" s="76"/>
      <c r="J56" s="76"/>
      <c r="K56" s="76"/>
      <c r="L56" s="77"/>
      <c r="M56" s="76"/>
      <c r="N56" s="76"/>
      <c r="O56" s="109"/>
    </row>
    <row r="57" spans="2:15" s="74" customFormat="1" ht="17.45" customHeight="1" thickBot="1" x14ac:dyDescent="0.3">
      <c r="B57" s="460" t="s">
        <v>9</v>
      </c>
      <c r="C57" s="461"/>
      <c r="D57" s="461"/>
      <c r="E57" s="461"/>
      <c r="F57" s="461"/>
      <c r="G57" s="461"/>
      <c r="H57" s="461"/>
      <c r="I57" s="461"/>
      <c r="J57" s="461"/>
      <c r="K57" s="461"/>
      <c r="L57" s="461"/>
      <c r="M57" s="110">
        <f>SUM(M53:M56)</f>
        <v>17.72</v>
      </c>
      <c r="N57" s="110">
        <f>SUM(N53:N56)</f>
        <v>0</v>
      </c>
      <c r="O57" s="111">
        <f>SUM(O53:O56)</f>
        <v>0</v>
      </c>
    </row>
    <row r="58" spans="2:15" ht="9.9499999999999993" customHeight="1" thickBot="1" x14ac:dyDescent="0.3"/>
    <row r="59" spans="2:15" ht="24.95" customHeight="1" x14ac:dyDescent="0.25">
      <c r="B59" s="466" t="s">
        <v>12</v>
      </c>
      <c r="C59" s="467"/>
      <c r="D59" s="467"/>
      <c r="E59" s="467"/>
      <c r="F59" s="468"/>
      <c r="G59" s="218" t="s">
        <v>183</v>
      </c>
      <c r="H59" s="216">
        <v>100320</v>
      </c>
      <c r="I59" s="475" t="s">
        <v>179</v>
      </c>
      <c r="J59" s="475"/>
      <c r="K59" s="475"/>
      <c r="L59" s="475"/>
      <c r="M59" s="475"/>
      <c r="N59" s="476"/>
      <c r="O59" s="120">
        <f>+M57</f>
        <v>17.72</v>
      </c>
    </row>
    <row r="60" spans="2:15" ht="24.95" customHeight="1" x14ac:dyDescent="0.25">
      <c r="B60" s="469"/>
      <c r="C60" s="470"/>
      <c r="D60" s="470"/>
      <c r="E60" s="470"/>
      <c r="F60" s="471"/>
      <c r="G60" s="219" t="s">
        <v>184</v>
      </c>
      <c r="H60" s="217">
        <v>96359</v>
      </c>
      <c r="I60" s="477" t="s">
        <v>180</v>
      </c>
      <c r="J60" s="477"/>
      <c r="K60" s="477"/>
      <c r="L60" s="477"/>
      <c r="M60" s="477"/>
      <c r="N60" s="478"/>
      <c r="O60" s="121">
        <f>+M38</f>
        <v>136.464</v>
      </c>
    </row>
    <row r="61" spans="2:15" ht="24.95" customHeight="1" x14ac:dyDescent="0.25">
      <c r="B61" s="469"/>
      <c r="C61" s="470"/>
      <c r="D61" s="470"/>
      <c r="E61" s="470"/>
      <c r="F61" s="471"/>
      <c r="G61" s="219" t="s">
        <v>184</v>
      </c>
      <c r="H61" s="217">
        <v>96361</v>
      </c>
      <c r="I61" s="477" t="s">
        <v>181</v>
      </c>
      <c r="J61" s="477"/>
      <c r="K61" s="477"/>
      <c r="L61" s="477"/>
      <c r="M61" s="477"/>
      <c r="N61" s="478"/>
      <c r="O61" s="121"/>
    </row>
    <row r="62" spans="2:15" ht="24.95" customHeight="1" x14ac:dyDescent="0.25">
      <c r="B62" s="469"/>
      <c r="C62" s="470"/>
      <c r="D62" s="470"/>
      <c r="E62" s="470"/>
      <c r="F62" s="471"/>
      <c r="G62" s="219" t="s">
        <v>184</v>
      </c>
      <c r="H62" s="217">
        <v>103318</v>
      </c>
      <c r="I62" s="477" t="s">
        <v>182</v>
      </c>
      <c r="J62" s="477"/>
      <c r="K62" s="477"/>
      <c r="L62" s="477"/>
      <c r="M62" s="477"/>
      <c r="N62" s="478"/>
      <c r="O62" s="121">
        <f>M23</f>
        <v>153.95610000000002</v>
      </c>
    </row>
    <row r="63" spans="2:15" ht="24.95" customHeight="1" x14ac:dyDescent="0.25">
      <c r="B63" s="469"/>
      <c r="C63" s="470"/>
      <c r="D63" s="470"/>
      <c r="E63" s="470"/>
      <c r="F63" s="471"/>
      <c r="G63" s="219"/>
      <c r="H63" s="217">
        <v>100320</v>
      </c>
      <c r="I63" s="477" t="s">
        <v>185</v>
      </c>
      <c r="J63" s="477"/>
      <c r="K63" s="477"/>
      <c r="L63" s="477"/>
      <c r="M63" s="477"/>
      <c r="N63" s="478"/>
      <c r="O63" s="121">
        <f>+O23+O29</f>
        <v>61.59</v>
      </c>
    </row>
    <row r="64" spans="2:15" ht="24.95" customHeight="1" x14ac:dyDescent="0.25">
      <c r="B64" s="469"/>
      <c r="C64" s="470"/>
      <c r="D64" s="470"/>
      <c r="E64" s="470"/>
      <c r="F64" s="471"/>
      <c r="G64" s="219"/>
      <c r="H64" s="217"/>
      <c r="I64" s="477"/>
      <c r="J64" s="477"/>
      <c r="K64" s="477"/>
      <c r="L64" s="477"/>
      <c r="M64" s="477"/>
      <c r="N64" s="478"/>
      <c r="O64" s="121">
        <f>+O24+O30</f>
        <v>0</v>
      </c>
    </row>
    <row r="65" spans="2:15" ht="15" customHeight="1" thickBot="1" x14ac:dyDescent="0.3">
      <c r="B65" s="472"/>
      <c r="C65" s="473"/>
      <c r="D65" s="473"/>
      <c r="E65" s="473"/>
      <c r="F65" s="474"/>
      <c r="G65" s="115"/>
      <c r="H65" s="116"/>
      <c r="I65" s="116"/>
      <c r="J65" s="116"/>
      <c r="K65" s="116"/>
      <c r="L65" s="117"/>
      <c r="M65" s="118"/>
      <c r="N65" s="119"/>
      <c r="O65" s="122"/>
    </row>
  </sheetData>
  <mergeCells count="58">
    <mergeCell ref="B55:F55"/>
    <mergeCell ref="B56:F56"/>
    <mergeCell ref="B57:L57"/>
    <mergeCell ref="B59:F65"/>
    <mergeCell ref="I59:N59"/>
    <mergeCell ref="I60:N60"/>
    <mergeCell ref="I61:N61"/>
    <mergeCell ref="I62:N62"/>
    <mergeCell ref="I63:N63"/>
    <mergeCell ref="I64:N64"/>
    <mergeCell ref="B54:F54"/>
    <mergeCell ref="B43:F43"/>
    <mergeCell ref="B44:L44"/>
    <mergeCell ref="F46:J46"/>
    <mergeCell ref="L46:O46"/>
    <mergeCell ref="B47:F47"/>
    <mergeCell ref="B48:F48"/>
    <mergeCell ref="B49:F49"/>
    <mergeCell ref="B50:L50"/>
    <mergeCell ref="F52:J52"/>
    <mergeCell ref="L52:N52"/>
    <mergeCell ref="B53:F53"/>
    <mergeCell ref="B42:F42"/>
    <mergeCell ref="B28:F28"/>
    <mergeCell ref="B29:L29"/>
    <mergeCell ref="F31:J31"/>
    <mergeCell ref="L31:N31"/>
    <mergeCell ref="B32:F32"/>
    <mergeCell ref="B36:F36"/>
    <mergeCell ref="B35:F35"/>
    <mergeCell ref="B33:F33"/>
    <mergeCell ref="B34:F34"/>
    <mergeCell ref="B37:F37"/>
    <mergeCell ref="B38:L38"/>
    <mergeCell ref="F40:J40"/>
    <mergeCell ref="L40:N40"/>
    <mergeCell ref="B41:F41"/>
    <mergeCell ref="B27:F27"/>
    <mergeCell ref="B19:F19"/>
    <mergeCell ref="B20:F20"/>
    <mergeCell ref="B21:F21"/>
    <mergeCell ref="B13:F13"/>
    <mergeCell ref="B14:F14"/>
    <mergeCell ref="B15:F15"/>
    <mergeCell ref="B16:F16"/>
    <mergeCell ref="B17:F17"/>
    <mergeCell ref="B18:F18"/>
    <mergeCell ref="B22:F22"/>
    <mergeCell ref="B23:L23"/>
    <mergeCell ref="F25:J25"/>
    <mergeCell ref="L25:N25"/>
    <mergeCell ref="B26:F26"/>
    <mergeCell ref="B12:F12"/>
    <mergeCell ref="B1:P2"/>
    <mergeCell ref="B9:F9"/>
    <mergeCell ref="F10:J10"/>
    <mergeCell ref="L10:N10"/>
    <mergeCell ref="B11:F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4170-8251-426D-ACA9-91F6BA8A9779}">
  <sheetPr>
    <tabColor rgb="FF009999"/>
  </sheetPr>
  <dimension ref="B1:U54"/>
  <sheetViews>
    <sheetView showGridLines="0" showZeros="0" view="pageBreakPreview" topLeftCell="A4" zoomScaleNormal="100" zoomScaleSheetLayoutView="100" workbookViewId="0">
      <selection activeCell="M16" sqref="M16"/>
    </sheetView>
  </sheetViews>
  <sheetFormatPr defaultColWidth="9.140625" defaultRowHeight="12" x14ac:dyDescent="0.25"/>
  <cols>
    <col min="1" max="1" width="1.7109375" style="70" customWidth="1"/>
    <col min="2" max="2" width="3.7109375" style="70" customWidth="1"/>
    <col min="3" max="3" width="5" style="70" customWidth="1"/>
    <col min="4" max="5" width="3.7109375" style="70" customWidth="1"/>
    <col min="6" max="6" width="6.7109375" style="70" customWidth="1"/>
    <col min="7" max="11" width="11.7109375" style="70" customWidth="1"/>
    <col min="12" max="12" width="11.7109375" style="71" customWidth="1"/>
    <col min="13" max="14" width="11.7109375" style="72" customWidth="1"/>
    <col min="15" max="15" width="11.7109375" style="73" customWidth="1"/>
    <col min="16" max="16" width="1.7109375" style="70" customWidth="1"/>
    <col min="17" max="17" width="9.140625" style="70" customWidth="1"/>
    <col min="18" max="16384" width="9.140625" style="70"/>
  </cols>
  <sheetData>
    <row r="1" spans="2:21" s="10" customFormat="1" ht="15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2:21" s="10" customFormat="1" ht="15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2:21" s="10" customFormat="1" ht="15" customHeight="1" x14ac:dyDescent="0.25"/>
    <row r="4" spans="2:21" s="5" customFormat="1" ht="15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20</v>
      </c>
      <c r="O4" s="220" t="str">
        <f>+'DADOS DA OBRA'!$N$25</f>
        <v>09/11/2025</v>
      </c>
      <c r="R4" s="31"/>
      <c r="S4" s="31"/>
      <c r="T4" s="32"/>
      <c r="U4" s="32"/>
    </row>
    <row r="5" spans="2:21" s="5" customFormat="1" ht="15" customHeight="1" x14ac:dyDescent="0.25">
      <c r="B5" s="1" t="s">
        <v>39</v>
      </c>
      <c r="D5" s="2" t="str">
        <f>'DADOS DA OBRA'!$B$16</f>
        <v>CONSTRUÇÃO DE ESCOLA DE ARTES BASILEU FRANÇA</v>
      </c>
      <c r="N5" s="3" t="s">
        <v>21</v>
      </c>
      <c r="O5" s="4" t="str">
        <f>'DADOS DA OBRA'!$N$28</f>
        <v>00</v>
      </c>
    </row>
    <row r="6" spans="2:21" s="5" customFormat="1" ht="15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1" s="5" customFormat="1" ht="15" customHeight="1" x14ac:dyDescent="0.25">
      <c r="B7" s="1" t="s">
        <v>23</v>
      </c>
      <c r="D7" s="39" t="s">
        <v>76</v>
      </c>
      <c r="L7" s="3" t="s">
        <v>178</v>
      </c>
      <c r="M7" s="267" t="s">
        <v>381</v>
      </c>
      <c r="N7" s="3" t="s">
        <v>24</v>
      </c>
      <c r="O7" s="56" t="s">
        <v>110</v>
      </c>
    </row>
    <row r="8" spans="2:21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</row>
    <row r="9" spans="2:21" ht="30" customHeight="1" thickBot="1" x14ac:dyDescent="0.3">
      <c r="B9" s="452" t="s">
        <v>111</v>
      </c>
      <c r="C9" s="453"/>
      <c r="D9" s="453"/>
      <c r="E9" s="453"/>
      <c r="F9" s="453"/>
      <c r="G9" s="152" t="s">
        <v>112</v>
      </c>
      <c r="H9" s="152" t="s">
        <v>113</v>
      </c>
      <c r="I9" s="152" t="s">
        <v>114</v>
      </c>
      <c r="J9" s="152" t="s">
        <v>115</v>
      </c>
      <c r="K9" s="152" t="s">
        <v>116</v>
      </c>
      <c r="L9" s="153" t="s">
        <v>10</v>
      </c>
      <c r="M9" s="154" t="s">
        <v>117</v>
      </c>
      <c r="N9" s="154" t="s">
        <v>118</v>
      </c>
      <c r="O9" s="155" t="s">
        <v>119</v>
      </c>
      <c r="Q9" s="75"/>
    </row>
    <row r="10" spans="2:21" s="74" customFormat="1" ht="17.45" customHeight="1" x14ac:dyDescent="0.25">
      <c r="B10" s="112" t="s">
        <v>120</v>
      </c>
      <c r="C10" s="113"/>
      <c r="D10" s="113"/>
      <c r="E10" s="113"/>
      <c r="F10" s="454" t="s">
        <v>169</v>
      </c>
      <c r="G10" s="454"/>
      <c r="H10" s="454"/>
      <c r="I10" s="454"/>
      <c r="J10" s="454"/>
      <c r="K10" s="114" t="s">
        <v>121</v>
      </c>
      <c r="L10" s="455" t="s">
        <v>170</v>
      </c>
      <c r="M10" s="456"/>
      <c r="N10" s="457"/>
      <c r="O10" s="211"/>
    </row>
    <row r="11" spans="2:21" s="74" customFormat="1" ht="15.95" customHeight="1" x14ac:dyDescent="0.25">
      <c r="B11" s="450">
        <v>1</v>
      </c>
      <c r="C11" s="451"/>
      <c r="D11" s="451"/>
      <c r="E11" s="451"/>
      <c r="F11" s="451"/>
      <c r="G11" s="78">
        <v>18.09</v>
      </c>
      <c r="H11" s="78">
        <v>0.8</v>
      </c>
      <c r="I11" s="78">
        <f t="shared" ref="I11:I13" si="0">+G11*H11</f>
        <v>14.472000000000001</v>
      </c>
      <c r="J11" s="78"/>
      <c r="K11" s="78">
        <f t="shared" ref="K11:K13" si="1">+I11-J11</f>
        <v>14.472000000000001</v>
      </c>
      <c r="L11" s="79">
        <v>1</v>
      </c>
      <c r="M11" s="78">
        <f t="shared" ref="M11:M13" si="2">+K11*L11</f>
        <v>14.472000000000001</v>
      </c>
      <c r="N11" s="78">
        <f t="shared" ref="N11:N13" si="3">+G11*L11</f>
        <v>18.09</v>
      </c>
      <c r="O11" s="108"/>
    </row>
    <row r="12" spans="2:21" s="74" customFormat="1" ht="15.95" customHeight="1" x14ac:dyDescent="0.25">
      <c r="B12" s="450">
        <v>2</v>
      </c>
      <c r="C12" s="451"/>
      <c r="D12" s="451"/>
      <c r="E12" s="451"/>
      <c r="F12" s="451"/>
      <c r="G12" s="78">
        <v>2</v>
      </c>
      <c r="H12" s="78">
        <v>1.2</v>
      </c>
      <c r="I12" s="78">
        <f t="shared" si="0"/>
        <v>2.4</v>
      </c>
      <c r="J12" s="78"/>
      <c r="K12" s="78">
        <f t="shared" si="1"/>
        <v>2.4</v>
      </c>
      <c r="L12" s="79">
        <v>2</v>
      </c>
      <c r="M12" s="78">
        <f t="shared" si="2"/>
        <v>4.8</v>
      </c>
      <c r="N12" s="78">
        <f t="shared" si="3"/>
        <v>4</v>
      </c>
      <c r="O12" s="108"/>
    </row>
    <row r="13" spans="2:21" s="74" customFormat="1" ht="15.95" customHeight="1" x14ac:dyDescent="0.25">
      <c r="B13" s="450">
        <v>3</v>
      </c>
      <c r="C13" s="451"/>
      <c r="D13" s="451"/>
      <c r="E13" s="451"/>
      <c r="F13" s="451"/>
      <c r="G13" s="78">
        <v>1.82</v>
      </c>
      <c r="H13" s="78">
        <v>1.2</v>
      </c>
      <c r="I13" s="78">
        <f t="shared" si="0"/>
        <v>2.1840000000000002</v>
      </c>
      <c r="J13" s="78"/>
      <c r="K13" s="78">
        <f t="shared" si="1"/>
        <v>2.1840000000000002</v>
      </c>
      <c r="L13" s="79">
        <v>2</v>
      </c>
      <c r="M13" s="78">
        <f t="shared" si="2"/>
        <v>4.3680000000000003</v>
      </c>
      <c r="N13" s="78">
        <f t="shared" si="3"/>
        <v>3.64</v>
      </c>
      <c r="O13" s="108"/>
    </row>
    <row r="14" spans="2:21" s="74" customFormat="1" ht="15.95" customHeight="1" x14ac:dyDescent="0.25">
      <c r="B14" s="450">
        <v>4</v>
      </c>
      <c r="C14" s="451"/>
      <c r="D14" s="451"/>
      <c r="E14" s="451"/>
      <c r="F14" s="451"/>
      <c r="G14" s="78"/>
      <c r="H14" s="78"/>
      <c r="I14" s="78">
        <f t="shared" ref="I14" si="4">+G14*H14</f>
        <v>0</v>
      </c>
      <c r="J14" s="78"/>
      <c r="K14" s="78">
        <v>9.85</v>
      </c>
      <c r="L14" s="79">
        <v>2</v>
      </c>
      <c r="M14" s="78">
        <f t="shared" ref="M14" si="5">+K14*L14</f>
        <v>19.7</v>
      </c>
      <c r="N14" s="78">
        <f t="shared" ref="N14" si="6">+G14*L14</f>
        <v>0</v>
      </c>
      <c r="O14" s="108"/>
    </row>
    <row r="15" spans="2:21" s="74" customFormat="1" ht="15.95" customHeight="1" thickBot="1" x14ac:dyDescent="0.3">
      <c r="B15" s="458"/>
      <c r="C15" s="459"/>
      <c r="D15" s="459"/>
      <c r="E15" s="459"/>
      <c r="F15" s="459"/>
      <c r="G15" s="76"/>
      <c r="H15" s="76"/>
      <c r="I15" s="76"/>
      <c r="J15" s="76"/>
      <c r="K15" s="76"/>
      <c r="L15" s="77"/>
      <c r="M15" s="76"/>
      <c r="N15" s="76"/>
      <c r="O15" s="109"/>
    </row>
    <row r="16" spans="2:21" s="74" customFormat="1" ht="17.45" customHeight="1" thickBot="1" x14ac:dyDescent="0.3">
      <c r="B16" s="460" t="s">
        <v>9</v>
      </c>
      <c r="C16" s="461"/>
      <c r="D16" s="461"/>
      <c r="E16" s="461"/>
      <c r="F16" s="461"/>
      <c r="G16" s="461"/>
      <c r="H16" s="461"/>
      <c r="I16" s="461"/>
      <c r="J16" s="461"/>
      <c r="K16" s="461"/>
      <c r="L16" s="461"/>
      <c r="M16" s="110">
        <f>SUM(M11:M15)</f>
        <v>43.34</v>
      </c>
      <c r="N16" s="110">
        <f>SUM(N11:N15)</f>
        <v>25.73</v>
      </c>
      <c r="O16" s="111">
        <f>SUM(O11:O15)</f>
        <v>0</v>
      </c>
    </row>
    <row r="17" spans="2:15" ht="9.9499999999999993" customHeight="1" thickBot="1" x14ac:dyDescent="0.3"/>
    <row r="18" spans="2:15" s="74" customFormat="1" ht="17.45" customHeight="1" x14ac:dyDescent="0.25">
      <c r="B18" s="112" t="s">
        <v>120</v>
      </c>
      <c r="C18" s="113"/>
      <c r="D18" s="113"/>
      <c r="E18" s="113"/>
      <c r="F18" s="454" t="s">
        <v>169</v>
      </c>
      <c r="G18" s="454"/>
      <c r="H18" s="454"/>
      <c r="I18" s="454"/>
      <c r="J18" s="454"/>
      <c r="K18" s="114" t="s">
        <v>121</v>
      </c>
      <c r="L18" s="455" t="s">
        <v>171</v>
      </c>
      <c r="M18" s="456"/>
      <c r="N18" s="457"/>
      <c r="O18" s="212"/>
    </row>
    <row r="19" spans="2:15" s="74" customFormat="1" ht="15.95" customHeight="1" x14ac:dyDescent="0.25">
      <c r="B19" s="450"/>
      <c r="C19" s="451"/>
      <c r="D19" s="451"/>
      <c r="E19" s="451"/>
      <c r="F19" s="451"/>
      <c r="G19" s="78"/>
      <c r="H19" s="78"/>
      <c r="I19" s="78">
        <f t="shared" ref="I19:I20" si="7">+G19*H19</f>
        <v>0</v>
      </c>
      <c r="J19" s="78"/>
      <c r="K19" s="78">
        <f t="shared" ref="K19:K20" si="8">+I19-J19</f>
        <v>0</v>
      </c>
      <c r="L19" s="79"/>
      <c r="M19" s="78">
        <f t="shared" ref="M19:M20" si="9">+K19*L19</f>
        <v>0</v>
      </c>
      <c r="N19" s="78">
        <f t="shared" ref="N19:N20" si="10">+G19*L19</f>
        <v>0</v>
      </c>
      <c r="O19" s="108">
        <f>+G19*L19</f>
        <v>0</v>
      </c>
    </row>
    <row r="20" spans="2:15" s="74" customFormat="1" ht="15.95" customHeight="1" x14ac:dyDescent="0.25">
      <c r="B20" s="450"/>
      <c r="C20" s="451"/>
      <c r="D20" s="451"/>
      <c r="E20" s="451"/>
      <c r="F20" s="451"/>
      <c r="G20" s="78"/>
      <c r="H20" s="78"/>
      <c r="I20" s="78">
        <f t="shared" si="7"/>
        <v>0</v>
      </c>
      <c r="J20" s="78"/>
      <c r="K20" s="78">
        <f t="shared" si="8"/>
        <v>0</v>
      </c>
      <c r="L20" s="79"/>
      <c r="M20" s="78">
        <f t="shared" si="9"/>
        <v>0</v>
      </c>
      <c r="N20" s="78">
        <f t="shared" si="10"/>
        <v>0</v>
      </c>
      <c r="O20" s="108">
        <f>+G20*L20</f>
        <v>0</v>
      </c>
    </row>
    <row r="21" spans="2:15" s="74" customFormat="1" ht="15.95" customHeight="1" thickBot="1" x14ac:dyDescent="0.3">
      <c r="B21" s="458"/>
      <c r="C21" s="459"/>
      <c r="D21" s="459"/>
      <c r="E21" s="459"/>
      <c r="F21" s="459"/>
      <c r="G21" s="76"/>
      <c r="H21" s="76"/>
      <c r="I21" s="76"/>
      <c r="J21" s="76"/>
      <c r="K21" s="76"/>
      <c r="L21" s="77"/>
      <c r="M21" s="76"/>
      <c r="N21" s="76"/>
      <c r="O21" s="109"/>
    </row>
    <row r="22" spans="2:15" s="74" customFormat="1" ht="17.45" customHeight="1" thickBot="1" x14ac:dyDescent="0.3">
      <c r="B22" s="460" t="s">
        <v>9</v>
      </c>
      <c r="C22" s="461"/>
      <c r="D22" s="461"/>
      <c r="E22" s="461"/>
      <c r="F22" s="461"/>
      <c r="G22" s="461"/>
      <c r="H22" s="461"/>
      <c r="I22" s="461"/>
      <c r="J22" s="461"/>
      <c r="K22" s="461"/>
      <c r="L22" s="461"/>
      <c r="M22" s="110">
        <f>SUM(M19:M21)</f>
        <v>0</v>
      </c>
      <c r="N22" s="110">
        <f>SUM(N19:N21)</f>
        <v>0</v>
      </c>
      <c r="O22" s="111">
        <f>SUM(O19:O21)</f>
        <v>0</v>
      </c>
    </row>
    <row r="23" spans="2:15" ht="9.9499999999999993" customHeight="1" thickBot="1" x14ac:dyDescent="0.3"/>
    <row r="24" spans="2:15" s="74" customFormat="1" ht="17.45" customHeight="1" x14ac:dyDescent="0.25">
      <c r="B24" s="112" t="s">
        <v>120</v>
      </c>
      <c r="C24" s="113"/>
      <c r="D24" s="113"/>
      <c r="E24" s="113"/>
      <c r="F24" s="454" t="s">
        <v>172</v>
      </c>
      <c r="G24" s="454"/>
      <c r="H24" s="454"/>
      <c r="I24" s="454"/>
      <c r="J24" s="454"/>
      <c r="K24" s="114" t="s">
        <v>121</v>
      </c>
      <c r="L24" s="462"/>
      <c r="M24" s="463"/>
      <c r="N24" s="464"/>
      <c r="O24" s="213"/>
    </row>
    <row r="25" spans="2:15" s="74" customFormat="1" ht="15.95" customHeight="1" x14ac:dyDescent="0.25">
      <c r="B25" s="450"/>
      <c r="C25" s="451"/>
      <c r="D25" s="451"/>
      <c r="E25" s="451"/>
      <c r="F25" s="451"/>
      <c r="G25" s="78"/>
      <c r="H25" s="78"/>
      <c r="I25" s="78">
        <f t="shared" ref="I25:I26" si="11">+G25*H25</f>
        <v>0</v>
      </c>
      <c r="J25" s="78"/>
      <c r="K25" s="78">
        <f t="shared" ref="K25:K26" si="12">+I25-J25</f>
        <v>0</v>
      </c>
      <c r="L25" s="79"/>
      <c r="M25" s="78">
        <f t="shared" ref="M25:M26" si="13">+K25*L25</f>
        <v>0</v>
      </c>
      <c r="N25" s="78">
        <f t="shared" ref="N25:N26" si="14">+G25*L25</f>
        <v>0</v>
      </c>
      <c r="O25" s="108"/>
    </row>
    <row r="26" spans="2:15" s="74" customFormat="1" ht="15.95" customHeight="1" x14ac:dyDescent="0.25">
      <c r="B26" s="450"/>
      <c r="C26" s="451"/>
      <c r="D26" s="451"/>
      <c r="E26" s="451"/>
      <c r="F26" s="451"/>
      <c r="G26" s="78"/>
      <c r="H26" s="78"/>
      <c r="I26" s="78">
        <f t="shared" si="11"/>
        <v>0</v>
      </c>
      <c r="J26" s="78"/>
      <c r="K26" s="78">
        <f t="shared" si="12"/>
        <v>0</v>
      </c>
      <c r="L26" s="79"/>
      <c r="M26" s="78">
        <f t="shared" si="13"/>
        <v>0</v>
      </c>
      <c r="N26" s="78">
        <f t="shared" si="14"/>
        <v>0</v>
      </c>
      <c r="O26" s="108"/>
    </row>
    <row r="27" spans="2:15" s="74" customFormat="1" ht="15.95" customHeight="1" thickBot="1" x14ac:dyDescent="0.3">
      <c r="B27" s="458"/>
      <c r="C27" s="459"/>
      <c r="D27" s="459"/>
      <c r="E27" s="459"/>
      <c r="F27" s="459"/>
      <c r="G27" s="76"/>
      <c r="H27" s="76"/>
      <c r="I27" s="76"/>
      <c r="J27" s="76"/>
      <c r="K27" s="76"/>
      <c r="L27" s="77"/>
      <c r="M27" s="76"/>
      <c r="N27" s="76"/>
      <c r="O27" s="109"/>
    </row>
    <row r="28" spans="2:15" s="74" customFormat="1" ht="17.45" customHeight="1" thickBot="1" x14ac:dyDescent="0.3">
      <c r="B28" s="460" t="s">
        <v>9</v>
      </c>
      <c r="C28" s="461"/>
      <c r="D28" s="461"/>
      <c r="E28" s="461"/>
      <c r="F28" s="461"/>
      <c r="G28" s="461"/>
      <c r="H28" s="461"/>
      <c r="I28" s="461"/>
      <c r="J28" s="461"/>
      <c r="K28" s="461"/>
      <c r="L28" s="461"/>
      <c r="M28" s="110">
        <f>SUM(M25:M27)</f>
        <v>0</v>
      </c>
      <c r="N28" s="110">
        <f>SUM(N25:N27)</f>
        <v>0</v>
      </c>
      <c r="O28" s="111">
        <f>SUM(O25:O27)</f>
        <v>0</v>
      </c>
    </row>
    <row r="29" spans="2:15" ht="9.9499999999999993" customHeight="1" thickBot="1" x14ac:dyDescent="0.3"/>
    <row r="30" spans="2:15" s="74" customFormat="1" ht="17.45" customHeight="1" x14ac:dyDescent="0.25">
      <c r="B30" s="112" t="s">
        <v>120</v>
      </c>
      <c r="C30" s="113"/>
      <c r="D30" s="113"/>
      <c r="E30" s="113"/>
      <c r="F30" s="454" t="s">
        <v>173</v>
      </c>
      <c r="G30" s="454"/>
      <c r="H30" s="454"/>
      <c r="I30" s="454"/>
      <c r="J30" s="454"/>
      <c r="K30" s="114" t="s">
        <v>121</v>
      </c>
      <c r="L30" s="462"/>
      <c r="M30" s="463"/>
      <c r="N30" s="464"/>
      <c r="O30" s="214"/>
    </row>
    <row r="31" spans="2:15" s="74" customFormat="1" ht="15.95" customHeight="1" x14ac:dyDescent="0.25">
      <c r="B31" s="450"/>
      <c r="C31" s="451"/>
      <c r="D31" s="451"/>
      <c r="E31" s="451"/>
      <c r="F31" s="451"/>
      <c r="G31" s="78"/>
      <c r="H31" s="78"/>
      <c r="I31" s="78">
        <f t="shared" ref="I31:I32" si="15">+G31*H31</f>
        <v>0</v>
      </c>
      <c r="J31" s="78"/>
      <c r="K31" s="78">
        <f t="shared" ref="K31:K32" si="16">+I31-J31</f>
        <v>0</v>
      </c>
      <c r="L31" s="79"/>
      <c r="M31" s="78">
        <f t="shared" ref="M31:M32" si="17">+K31*L31</f>
        <v>0</v>
      </c>
      <c r="N31" s="78">
        <f t="shared" ref="N31:N32" si="18">+G31*L31</f>
        <v>0</v>
      </c>
      <c r="O31" s="108"/>
    </row>
    <row r="32" spans="2:15" s="74" customFormat="1" ht="15.95" customHeight="1" x14ac:dyDescent="0.25">
      <c r="B32" s="450"/>
      <c r="C32" s="451"/>
      <c r="D32" s="451"/>
      <c r="E32" s="451"/>
      <c r="F32" s="451"/>
      <c r="G32" s="78"/>
      <c r="H32" s="78"/>
      <c r="I32" s="78">
        <f t="shared" si="15"/>
        <v>0</v>
      </c>
      <c r="J32" s="78"/>
      <c r="K32" s="78">
        <f t="shared" si="16"/>
        <v>0</v>
      </c>
      <c r="L32" s="79"/>
      <c r="M32" s="78">
        <f t="shared" si="17"/>
        <v>0</v>
      </c>
      <c r="N32" s="78">
        <f t="shared" si="18"/>
        <v>0</v>
      </c>
      <c r="O32" s="108"/>
    </row>
    <row r="33" spans="2:15" s="74" customFormat="1" ht="15.95" customHeight="1" thickBot="1" x14ac:dyDescent="0.3">
      <c r="B33" s="458"/>
      <c r="C33" s="459"/>
      <c r="D33" s="459"/>
      <c r="E33" s="459"/>
      <c r="F33" s="459"/>
      <c r="G33" s="76"/>
      <c r="H33" s="76"/>
      <c r="I33" s="76"/>
      <c r="J33" s="76"/>
      <c r="K33" s="76"/>
      <c r="L33" s="77"/>
      <c r="M33" s="76"/>
      <c r="N33" s="76"/>
      <c r="O33" s="109"/>
    </row>
    <row r="34" spans="2:15" s="74" customFormat="1" ht="17.45" customHeight="1" thickBot="1" x14ac:dyDescent="0.3">
      <c r="B34" s="460" t="s">
        <v>9</v>
      </c>
      <c r="C34" s="461"/>
      <c r="D34" s="461"/>
      <c r="E34" s="461"/>
      <c r="F34" s="461"/>
      <c r="G34" s="461"/>
      <c r="H34" s="461"/>
      <c r="I34" s="461"/>
      <c r="J34" s="461"/>
      <c r="K34" s="461"/>
      <c r="L34" s="461"/>
      <c r="M34" s="110">
        <f>SUM(M31:M33)</f>
        <v>0</v>
      </c>
      <c r="N34" s="110">
        <f>SUM(N31:N33)</f>
        <v>0</v>
      </c>
      <c r="O34" s="111">
        <f>SUM(O31:O33)</f>
        <v>0</v>
      </c>
    </row>
    <row r="35" spans="2:15" ht="9.9499999999999993" customHeight="1" thickBot="1" x14ac:dyDescent="0.3"/>
    <row r="36" spans="2:15" s="74" customFormat="1" ht="17.45" customHeight="1" x14ac:dyDescent="0.25">
      <c r="B36" s="112" t="s">
        <v>120</v>
      </c>
      <c r="C36" s="113"/>
      <c r="D36" s="113"/>
      <c r="E36" s="113"/>
      <c r="F36" s="454" t="s">
        <v>174</v>
      </c>
      <c r="G36" s="454"/>
      <c r="H36" s="454"/>
      <c r="I36" s="454"/>
      <c r="J36" s="454"/>
      <c r="K36" s="114" t="s">
        <v>121</v>
      </c>
      <c r="L36" s="454"/>
      <c r="M36" s="454"/>
      <c r="N36" s="454"/>
      <c r="O36" s="465"/>
    </row>
    <row r="37" spans="2:15" s="74" customFormat="1" ht="15.95" customHeight="1" x14ac:dyDescent="0.25">
      <c r="B37" s="450"/>
      <c r="C37" s="451"/>
      <c r="D37" s="451"/>
      <c r="E37" s="451"/>
      <c r="F37" s="451"/>
      <c r="G37" s="78"/>
      <c r="H37" s="78"/>
      <c r="I37" s="78">
        <f>+G37*H37</f>
        <v>0</v>
      </c>
      <c r="J37" s="78"/>
      <c r="K37" s="78">
        <f>+I37-J37</f>
        <v>0</v>
      </c>
      <c r="L37" s="79"/>
      <c r="M37" s="78">
        <f>+K37*L37</f>
        <v>0</v>
      </c>
      <c r="N37" s="78">
        <f>+G37*L37</f>
        <v>0</v>
      </c>
      <c r="O37" s="108"/>
    </row>
    <row r="38" spans="2:15" s="74" customFormat="1" ht="15.95" customHeight="1" x14ac:dyDescent="0.25">
      <c r="B38" s="450"/>
      <c r="C38" s="451"/>
      <c r="D38" s="451"/>
      <c r="E38" s="451"/>
      <c r="F38" s="451"/>
      <c r="G38" s="78"/>
      <c r="H38" s="78"/>
      <c r="I38" s="78">
        <f>+G38*H38</f>
        <v>0</v>
      </c>
      <c r="J38" s="78"/>
      <c r="K38" s="78">
        <f>+I38-J38</f>
        <v>0</v>
      </c>
      <c r="L38" s="79"/>
      <c r="M38" s="78">
        <f>+K38*L38</f>
        <v>0</v>
      </c>
      <c r="N38" s="78">
        <f>+G38*L38</f>
        <v>0</v>
      </c>
      <c r="O38" s="108"/>
    </row>
    <row r="39" spans="2:15" s="74" customFormat="1" ht="15.95" customHeight="1" thickBot="1" x14ac:dyDescent="0.3">
      <c r="B39" s="458"/>
      <c r="C39" s="459"/>
      <c r="D39" s="459"/>
      <c r="E39" s="459"/>
      <c r="F39" s="459"/>
      <c r="G39" s="76"/>
      <c r="H39" s="76"/>
      <c r="I39" s="76"/>
      <c r="J39" s="76"/>
      <c r="K39" s="76"/>
      <c r="L39" s="77"/>
      <c r="M39" s="76"/>
      <c r="N39" s="76"/>
      <c r="O39" s="109"/>
    </row>
    <row r="40" spans="2:15" s="74" customFormat="1" ht="17.45" customHeight="1" thickBot="1" x14ac:dyDescent="0.3">
      <c r="B40" s="460" t="s">
        <v>9</v>
      </c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110">
        <f>SUM(M37:M39)</f>
        <v>0</v>
      </c>
      <c r="N40" s="110">
        <f>SUM(N37:N39)</f>
        <v>0</v>
      </c>
      <c r="O40" s="111">
        <f>SUM(O37:O39)</f>
        <v>0</v>
      </c>
    </row>
    <row r="41" spans="2:15" ht="9.9499999999999993" customHeight="1" thickBot="1" x14ac:dyDescent="0.3"/>
    <row r="42" spans="2:15" s="74" customFormat="1" ht="17.45" customHeight="1" x14ac:dyDescent="0.25">
      <c r="B42" s="112" t="s">
        <v>120</v>
      </c>
      <c r="C42" s="113"/>
      <c r="D42" s="113"/>
      <c r="E42" s="113"/>
      <c r="F42" s="454" t="s">
        <v>175</v>
      </c>
      <c r="G42" s="454"/>
      <c r="H42" s="454"/>
      <c r="I42" s="454"/>
      <c r="J42" s="454"/>
      <c r="K42" s="114" t="s">
        <v>121</v>
      </c>
      <c r="L42" s="462"/>
      <c r="M42" s="463"/>
      <c r="N42" s="464"/>
      <c r="O42" s="215"/>
    </row>
    <row r="43" spans="2:15" s="74" customFormat="1" ht="15.95" customHeight="1" x14ac:dyDescent="0.25">
      <c r="B43" s="450"/>
      <c r="C43" s="451"/>
      <c r="D43" s="451"/>
      <c r="E43" s="451"/>
      <c r="F43" s="451"/>
      <c r="G43" s="78"/>
      <c r="H43" s="78"/>
      <c r="I43" s="78">
        <f t="shared" ref="I43:I44" si="19">+G43*H43</f>
        <v>0</v>
      </c>
      <c r="J43" s="78"/>
      <c r="K43" s="78">
        <f t="shared" ref="K43:K44" si="20">+I43-J43</f>
        <v>0</v>
      </c>
      <c r="L43" s="79"/>
      <c r="M43" s="78">
        <f t="shared" ref="M43:M44" si="21">+K43*L43</f>
        <v>0</v>
      </c>
      <c r="N43" s="78"/>
      <c r="O43" s="108"/>
    </row>
    <row r="44" spans="2:15" s="74" customFormat="1" ht="15.95" customHeight="1" x14ac:dyDescent="0.25">
      <c r="B44" s="450"/>
      <c r="C44" s="451"/>
      <c r="D44" s="451"/>
      <c r="E44" s="451"/>
      <c r="F44" s="451"/>
      <c r="G44" s="78"/>
      <c r="H44" s="78"/>
      <c r="I44" s="78">
        <f t="shared" si="19"/>
        <v>0</v>
      </c>
      <c r="J44" s="78"/>
      <c r="K44" s="78">
        <f t="shared" si="20"/>
        <v>0</v>
      </c>
      <c r="L44" s="79"/>
      <c r="M44" s="78">
        <f t="shared" si="21"/>
        <v>0</v>
      </c>
      <c r="N44" s="78"/>
      <c r="O44" s="108"/>
    </row>
    <row r="45" spans="2:15" s="74" customFormat="1" ht="15.95" customHeight="1" thickBot="1" x14ac:dyDescent="0.3">
      <c r="B45" s="458"/>
      <c r="C45" s="459"/>
      <c r="D45" s="459"/>
      <c r="E45" s="459"/>
      <c r="F45" s="459"/>
      <c r="G45" s="76"/>
      <c r="H45" s="76"/>
      <c r="I45" s="76"/>
      <c r="J45" s="76"/>
      <c r="K45" s="76"/>
      <c r="L45" s="77"/>
      <c r="M45" s="76"/>
      <c r="N45" s="76"/>
      <c r="O45" s="109"/>
    </row>
    <row r="46" spans="2:15" s="74" customFormat="1" ht="17.45" customHeight="1" thickBot="1" x14ac:dyDescent="0.3">
      <c r="B46" s="460" t="s">
        <v>9</v>
      </c>
      <c r="C46" s="461"/>
      <c r="D46" s="461"/>
      <c r="E46" s="461"/>
      <c r="F46" s="461"/>
      <c r="G46" s="461"/>
      <c r="H46" s="461"/>
      <c r="I46" s="461"/>
      <c r="J46" s="461"/>
      <c r="K46" s="461"/>
      <c r="L46" s="461"/>
      <c r="M46" s="110">
        <f>SUM(M43:M45)</f>
        <v>0</v>
      </c>
      <c r="N46" s="110">
        <f>SUM(N43:N45)</f>
        <v>0</v>
      </c>
      <c r="O46" s="111">
        <f>SUM(O43:O45)</f>
        <v>0</v>
      </c>
    </row>
    <row r="47" spans="2:15" ht="9.9499999999999993" customHeight="1" thickBot="1" x14ac:dyDescent="0.3"/>
    <row r="48" spans="2:15" ht="24.95" customHeight="1" x14ac:dyDescent="0.25">
      <c r="B48" s="466" t="s">
        <v>12</v>
      </c>
      <c r="C48" s="467"/>
      <c r="D48" s="467"/>
      <c r="E48" s="467"/>
      <c r="F48" s="468"/>
      <c r="G48" s="218" t="s">
        <v>183</v>
      </c>
      <c r="H48" s="216">
        <v>100320</v>
      </c>
      <c r="I48" s="475" t="s">
        <v>179</v>
      </c>
      <c r="J48" s="475"/>
      <c r="K48" s="475"/>
      <c r="L48" s="475"/>
      <c r="M48" s="475"/>
      <c r="N48" s="476"/>
      <c r="O48" s="120">
        <f>+M46</f>
        <v>0</v>
      </c>
    </row>
    <row r="49" spans="2:15" ht="24.95" customHeight="1" x14ac:dyDescent="0.25">
      <c r="B49" s="469"/>
      <c r="C49" s="470"/>
      <c r="D49" s="470"/>
      <c r="E49" s="470"/>
      <c r="F49" s="471"/>
      <c r="G49" s="219" t="s">
        <v>184</v>
      </c>
      <c r="H49" s="217">
        <v>96359</v>
      </c>
      <c r="I49" s="477" t="s">
        <v>180</v>
      </c>
      <c r="J49" s="477"/>
      <c r="K49" s="477"/>
      <c r="L49" s="477"/>
      <c r="M49" s="477"/>
      <c r="N49" s="478"/>
      <c r="O49" s="121">
        <f>+O28</f>
        <v>0</v>
      </c>
    </row>
    <row r="50" spans="2:15" ht="24.95" customHeight="1" x14ac:dyDescent="0.25">
      <c r="B50" s="469"/>
      <c r="C50" s="470"/>
      <c r="D50" s="470"/>
      <c r="E50" s="470"/>
      <c r="F50" s="471"/>
      <c r="G50" s="219" t="s">
        <v>184</v>
      </c>
      <c r="H50" s="217">
        <v>96361</v>
      </c>
      <c r="I50" s="477" t="s">
        <v>181</v>
      </c>
      <c r="J50" s="477"/>
      <c r="K50" s="477"/>
      <c r="L50" s="477"/>
      <c r="M50" s="477"/>
      <c r="N50" s="478"/>
      <c r="O50" s="121"/>
    </row>
    <row r="51" spans="2:15" ht="24.95" customHeight="1" x14ac:dyDescent="0.25">
      <c r="B51" s="469"/>
      <c r="C51" s="470"/>
      <c r="D51" s="470"/>
      <c r="E51" s="470"/>
      <c r="F51" s="471"/>
      <c r="G51" s="219" t="s">
        <v>184</v>
      </c>
      <c r="H51" s="217">
        <v>103318</v>
      </c>
      <c r="I51" s="477" t="s">
        <v>182</v>
      </c>
      <c r="J51" s="477"/>
      <c r="K51" s="477"/>
      <c r="L51" s="477"/>
      <c r="M51" s="477"/>
      <c r="N51" s="478"/>
      <c r="O51" s="121">
        <f>M16</f>
        <v>43.34</v>
      </c>
    </row>
    <row r="52" spans="2:15" ht="24.95" customHeight="1" x14ac:dyDescent="0.25">
      <c r="B52" s="469"/>
      <c r="C52" s="470"/>
      <c r="D52" s="470"/>
      <c r="E52" s="470"/>
      <c r="F52" s="471"/>
      <c r="G52" s="219"/>
      <c r="H52" s="217">
        <v>100320</v>
      </c>
      <c r="I52" s="477" t="s">
        <v>185</v>
      </c>
      <c r="J52" s="477"/>
      <c r="K52" s="477"/>
      <c r="L52" s="477"/>
      <c r="M52" s="477"/>
      <c r="N52" s="478"/>
      <c r="O52" s="121">
        <f>+O16+O22</f>
        <v>0</v>
      </c>
    </row>
    <row r="53" spans="2:15" ht="24.95" customHeight="1" x14ac:dyDescent="0.25">
      <c r="B53" s="469"/>
      <c r="C53" s="470"/>
      <c r="D53" s="470"/>
      <c r="E53" s="470"/>
      <c r="F53" s="471"/>
      <c r="G53" s="219"/>
      <c r="H53" s="217"/>
      <c r="I53" s="477"/>
      <c r="J53" s="477"/>
      <c r="K53" s="477"/>
      <c r="L53" s="477"/>
      <c r="M53" s="477"/>
      <c r="N53" s="478"/>
      <c r="O53" s="121">
        <f>+O17+O23</f>
        <v>0</v>
      </c>
    </row>
    <row r="54" spans="2:15" ht="15" customHeight="1" thickBot="1" x14ac:dyDescent="0.3">
      <c r="B54" s="472"/>
      <c r="C54" s="473"/>
      <c r="D54" s="473"/>
      <c r="E54" s="473"/>
      <c r="F54" s="474"/>
      <c r="G54" s="115"/>
      <c r="H54" s="116"/>
      <c r="I54" s="116"/>
      <c r="J54" s="116"/>
      <c r="K54" s="116"/>
      <c r="L54" s="117"/>
      <c r="M54" s="118"/>
      <c r="N54" s="119"/>
      <c r="O54" s="122"/>
    </row>
  </sheetData>
  <mergeCells count="47">
    <mergeCell ref="B45:F45"/>
    <mergeCell ref="B46:L46"/>
    <mergeCell ref="B48:F54"/>
    <mergeCell ref="I48:N48"/>
    <mergeCell ref="I49:N49"/>
    <mergeCell ref="I50:N50"/>
    <mergeCell ref="I51:N51"/>
    <mergeCell ref="I52:N52"/>
    <mergeCell ref="I53:N53"/>
    <mergeCell ref="B44:F44"/>
    <mergeCell ref="B33:F33"/>
    <mergeCell ref="B34:L34"/>
    <mergeCell ref="F36:J36"/>
    <mergeCell ref="L36:O36"/>
    <mergeCell ref="B37:F37"/>
    <mergeCell ref="B38:F38"/>
    <mergeCell ref="B39:F39"/>
    <mergeCell ref="B40:L40"/>
    <mergeCell ref="F42:J42"/>
    <mergeCell ref="L42:N42"/>
    <mergeCell ref="B43:F43"/>
    <mergeCell ref="B32:F32"/>
    <mergeCell ref="B21:F21"/>
    <mergeCell ref="B22:L22"/>
    <mergeCell ref="F24:J24"/>
    <mergeCell ref="L24:N24"/>
    <mergeCell ref="B25:F25"/>
    <mergeCell ref="B26:F26"/>
    <mergeCell ref="B27:F27"/>
    <mergeCell ref="B28:L28"/>
    <mergeCell ref="F30:J30"/>
    <mergeCell ref="L30:N30"/>
    <mergeCell ref="B31:F31"/>
    <mergeCell ref="B20:F20"/>
    <mergeCell ref="B13:F13"/>
    <mergeCell ref="B1:P2"/>
    <mergeCell ref="B9:F9"/>
    <mergeCell ref="F10:J10"/>
    <mergeCell ref="L10:N10"/>
    <mergeCell ref="B11:F11"/>
    <mergeCell ref="B12:F12"/>
    <mergeCell ref="B15:F15"/>
    <mergeCell ref="B16:L16"/>
    <mergeCell ref="F18:J18"/>
    <mergeCell ref="L18:N18"/>
    <mergeCell ref="B19:F19"/>
    <mergeCell ref="B14:F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9999"/>
  </sheetPr>
  <dimension ref="A1:U60"/>
  <sheetViews>
    <sheetView showGridLines="0" view="pageBreakPreview" topLeftCell="A36" zoomScaleNormal="70" zoomScaleSheetLayoutView="100" workbookViewId="0">
      <selection activeCell="A43" sqref="A43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16.85546875" style="29" customWidth="1"/>
    <col min="7" max="9" width="10.7109375" style="28" customWidth="1"/>
    <col min="10" max="10" width="9.85546875" style="28" customWidth="1"/>
    <col min="11" max="11" width="10.7109375" style="136" customWidth="1"/>
    <col min="12" max="12" width="7.5703125" style="28" customWidth="1"/>
    <col min="13" max="13" width="8.85546875" style="28" customWidth="1"/>
    <col min="14" max="14" width="10.28515625" style="28" customWidth="1"/>
    <col min="15" max="16" width="10.7109375" style="28" customWidth="1"/>
    <col min="17" max="17" width="1.7109375" style="28" customWidth="1"/>
    <col min="18" max="16384" width="9.140625" style="28"/>
  </cols>
  <sheetData>
    <row r="1" spans="2:21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2:21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20</v>
      </c>
      <c r="P4" s="220" t="str">
        <f>+'DADOS DA OBRA'!$N$25</f>
        <v>09/11/2025</v>
      </c>
      <c r="R4" s="31"/>
      <c r="S4" s="31"/>
      <c r="T4" s="32"/>
      <c r="U4" s="32"/>
    </row>
    <row r="5" spans="2:21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K5" s="49"/>
      <c r="O5" s="3" t="s">
        <v>21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K6" s="49"/>
    </row>
    <row r="7" spans="2:21" s="5" customFormat="1" ht="20.100000000000001" customHeight="1" x14ac:dyDescent="0.25">
      <c r="B7" s="1" t="s">
        <v>23</v>
      </c>
      <c r="D7" s="39" t="s">
        <v>44</v>
      </c>
      <c r="K7" s="49"/>
      <c r="M7" s="3" t="s">
        <v>178</v>
      </c>
      <c r="N7" s="267" t="s">
        <v>381</v>
      </c>
      <c r="O7" s="3" t="s">
        <v>24</v>
      </c>
      <c r="P7" s="56" t="s">
        <v>79</v>
      </c>
    </row>
    <row r="8" spans="2:21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  <c r="K8" s="43"/>
    </row>
    <row r="9" spans="2:21" s="8" customFormat="1" ht="20.100000000000001" customHeight="1" x14ac:dyDescent="0.25">
      <c r="B9" s="481" t="s">
        <v>40</v>
      </c>
      <c r="C9" s="482"/>
      <c r="D9" s="482"/>
      <c r="E9" s="482"/>
      <c r="F9" s="482"/>
      <c r="G9" s="485" t="s">
        <v>105</v>
      </c>
      <c r="H9" s="485"/>
      <c r="I9" s="485" t="s">
        <v>68</v>
      </c>
      <c r="J9" s="485" t="s">
        <v>15</v>
      </c>
      <c r="K9" s="485" t="s">
        <v>101</v>
      </c>
      <c r="L9" s="485"/>
      <c r="M9" s="485"/>
      <c r="N9" s="485" t="s">
        <v>100</v>
      </c>
      <c r="O9" s="485" t="s">
        <v>104</v>
      </c>
      <c r="P9" s="487" t="s">
        <v>278</v>
      </c>
    </row>
    <row r="10" spans="2:21" s="8" customFormat="1" ht="20.100000000000001" customHeight="1" thickBot="1" x14ac:dyDescent="0.3">
      <c r="B10" s="483"/>
      <c r="C10" s="484"/>
      <c r="D10" s="484"/>
      <c r="E10" s="484"/>
      <c r="F10" s="484"/>
      <c r="G10" s="156" t="s">
        <v>102</v>
      </c>
      <c r="H10" s="156" t="s">
        <v>103</v>
      </c>
      <c r="I10" s="486"/>
      <c r="J10" s="486"/>
      <c r="K10" s="156" t="s">
        <v>1</v>
      </c>
      <c r="L10" s="156" t="s">
        <v>83</v>
      </c>
      <c r="M10" s="156" t="s">
        <v>15</v>
      </c>
      <c r="N10" s="486"/>
      <c r="O10" s="486"/>
      <c r="P10" s="488"/>
    </row>
    <row r="11" spans="2:21" s="8" customFormat="1" ht="24.95" customHeight="1" x14ac:dyDescent="0.25">
      <c r="B11" s="500" t="s">
        <v>106</v>
      </c>
      <c r="C11" s="501"/>
      <c r="D11" s="501"/>
      <c r="E11" s="501"/>
      <c r="F11" s="501"/>
      <c r="G11" s="130"/>
      <c r="H11" s="130"/>
      <c r="I11" s="131"/>
      <c r="J11" s="128"/>
      <c r="K11" s="137"/>
      <c r="L11" s="127"/>
      <c r="M11" s="127"/>
      <c r="N11" s="127"/>
      <c r="O11" s="128"/>
      <c r="P11" s="129"/>
    </row>
    <row r="12" spans="2:21" s="8" customFormat="1" ht="24.95" hidden="1" customHeight="1" x14ac:dyDescent="0.25">
      <c r="B12" s="498" t="s">
        <v>191</v>
      </c>
      <c r="C12" s="499"/>
      <c r="D12" s="499"/>
      <c r="E12" s="499"/>
      <c r="F12" s="499"/>
      <c r="G12" s="123">
        <v>0.7</v>
      </c>
      <c r="H12" s="123">
        <v>2.1</v>
      </c>
      <c r="I12" s="124"/>
      <c r="J12" s="123">
        <f t="shared" ref="J12:J17" si="0">+G12*H12*I12</f>
        <v>0</v>
      </c>
      <c r="K12" s="123"/>
      <c r="L12" s="123"/>
      <c r="M12" s="123"/>
      <c r="N12" s="124">
        <f t="shared" ref="N12" si="1">+J12*3</f>
        <v>0</v>
      </c>
      <c r="O12" s="124">
        <f t="shared" ref="O12:O17" si="2">+(H12*2+G12)*I12</f>
        <v>0</v>
      </c>
      <c r="P12" s="125"/>
    </row>
    <row r="13" spans="2:21" s="8" customFormat="1" ht="24.95" customHeight="1" x14ac:dyDescent="0.25">
      <c r="B13" s="498" t="s">
        <v>192</v>
      </c>
      <c r="C13" s="499"/>
      <c r="D13" s="499"/>
      <c r="E13" s="499"/>
      <c r="F13" s="499"/>
      <c r="G13" s="123">
        <v>0.8</v>
      </c>
      <c r="H13" s="123">
        <v>2.1</v>
      </c>
      <c r="I13" s="124">
        <v>3</v>
      </c>
      <c r="J13" s="123">
        <f t="shared" si="0"/>
        <v>5.0400000000000009</v>
      </c>
      <c r="K13" s="123"/>
      <c r="L13" s="123"/>
      <c r="M13" s="123"/>
      <c r="N13" s="124">
        <f>+J13*3</f>
        <v>15.120000000000003</v>
      </c>
      <c r="O13" s="124">
        <f t="shared" si="2"/>
        <v>15</v>
      </c>
      <c r="P13" s="125"/>
    </row>
    <row r="14" spans="2:21" s="8" customFormat="1" ht="24.95" hidden="1" customHeight="1" x14ac:dyDescent="0.25">
      <c r="B14" s="498" t="s">
        <v>190</v>
      </c>
      <c r="C14" s="499"/>
      <c r="D14" s="499"/>
      <c r="E14" s="499"/>
      <c r="F14" s="499"/>
      <c r="G14" s="123">
        <v>0.7</v>
      </c>
      <c r="H14" s="123">
        <v>2.1</v>
      </c>
      <c r="I14" s="124"/>
      <c r="J14" s="123">
        <f t="shared" si="0"/>
        <v>0</v>
      </c>
      <c r="K14" s="123"/>
      <c r="L14" s="123"/>
      <c r="M14" s="123"/>
      <c r="N14" s="124">
        <f t="shared" ref="N14:N19" si="3">+J14*3</f>
        <v>0</v>
      </c>
      <c r="O14" s="124">
        <f t="shared" si="2"/>
        <v>0</v>
      </c>
      <c r="P14" s="125"/>
    </row>
    <row r="15" spans="2:21" s="8" customFormat="1" ht="24.95" hidden="1" customHeight="1" x14ac:dyDescent="0.25">
      <c r="B15" s="498" t="s">
        <v>193</v>
      </c>
      <c r="C15" s="499"/>
      <c r="D15" s="499"/>
      <c r="E15" s="499"/>
      <c r="F15" s="499"/>
      <c r="G15" s="123">
        <v>0.8</v>
      </c>
      <c r="H15" s="123">
        <v>2.1</v>
      </c>
      <c r="I15" s="124"/>
      <c r="J15" s="123">
        <f t="shared" si="0"/>
        <v>0</v>
      </c>
      <c r="K15" s="123"/>
      <c r="L15" s="123"/>
      <c r="M15" s="123"/>
      <c r="N15" s="124">
        <f t="shared" si="3"/>
        <v>0</v>
      </c>
      <c r="O15" s="124">
        <f t="shared" si="2"/>
        <v>0</v>
      </c>
      <c r="P15" s="125"/>
    </row>
    <row r="16" spans="2:21" s="8" customFormat="1" ht="24.95" hidden="1" customHeight="1" x14ac:dyDescent="0.25">
      <c r="B16" s="498" t="s">
        <v>194</v>
      </c>
      <c r="C16" s="499"/>
      <c r="D16" s="499"/>
      <c r="E16" s="499"/>
      <c r="F16" s="499"/>
      <c r="G16" s="123">
        <v>0.9</v>
      </c>
      <c r="H16" s="123">
        <v>2.1</v>
      </c>
      <c r="I16" s="124"/>
      <c r="J16" s="123">
        <f t="shared" si="0"/>
        <v>0</v>
      </c>
      <c r="K16" s="123"/>
      <c r="L16" s="123"/>
      <c r="M16" s="123"/>
      <c r="N16" s="124">
        <f t="shared" si="3"/>
        <v>0</v>
      </c>
      <c r="O16" s="124">
        <f t="shared" si="2"/>
        <v>0</v>
      </c>
      <c r="P16" s="125"/>
    </row>
    <row r="17" spans="2:16" s="8" customFormat="1" ht="24.95" hidden="1" customHeight="1" x14ac:dyDescent="0.25">
      <c r="B17" s="498" t="s">
        <v>195</v>
      </c>
      <c r="C17" s="499"/>
      <c r="D17" s="499"/>
      <c r="E17" s="499"/>
      <c r="F17" s="499"/>
      <c r="G17" s="123">
        <v>1</v>
      </c>
      <c r="H17" s="123">
        <v>2.1</v>
      </c>
      <c r="I17" s="124"/>
      <c r="J17" s="123">
        <f t="shared" si="0"/>
        <v>0</v>
      </c>
      <c r="K17" s="123"/>
      <c r="L17" s="123"/>
      <c r="M17" s="123"/>
      <c r="N17" s="124">
        <f t="shared" si="3"/>
        <v>0</v>
      </c>
      <c r="O17" s="124">
        <f t="shared" si="2"/>
        <v>0</v>
      </c>
      <c r="P17" s="125"/>
    </row>
    <row r="18" spans="2:16" s="8" customFormat="1" ht="24.95" hidden="1" customHeight="1" x14ac:dyDescent="0.25">
      <c r="B18" s="498" t="s">
        <v>196</v>
      </c>
      <c r="C18" s="499"/>
      <c r="D18" s="499"/>
      <c r="E18" s="499"/>
      <c r="F18" s="499"/>
      <c r="G18" s="123">
        <v>1.4</v>
      </c>
      <c r="H18" s="123">
        <v>2.1</v>
      </c>
      <c r="I18" s="124"/>
      <c r="J18" s="123">
        <f t="shared" ref="J18" si="4">+G18*H18*I18</f>
        <v>0</v>
      </c>
      <c r="K18" s="123"/>
      <c r="L18" s="123"/>
      <c r="M18" s="123"/>
      <c r="N18" s="124">
        <f t="shared" si="3"/>
        <v>0</v>
      </c>
      <c r="O18" s="124"/>
      <c r="P18" s="125"/>
    </row>
    <row r="19" spans="2:16" s="8" customFormat="1" ht="39.950000000000003" customHeight="1" x14ac:dyDescent="0.25">
      <c r="B19" s="498" t="s">
        <v>197</v>
      </c>
      <c r="C19" s="499"/>
      <c r="D19" s="499"/>
      <c r="E19" s="499"/>
      <c r="F19" s="499"/>
      <c r="G19" s="123">
        <v>0.9</v>
      </c>
      <c r="H19" s="123">
        <v>2.1</v>
      </c>
      <c r="I19" s="124">
        <v>1</v>
      </c>
      <c r="J19" s="123">
        <f t="shared" ref="J19" si="5">+G19*H19*I19</f>
        <v>1.8900000000000001</v>
      </c>
      <c r="K19" s="123"/>
      <c r="L19" s="123"/>
      <c r="M19" s="123"/>
      <c r="N19" s="124">
        <f t="shared" si="3"/>
        <v>5.67</v>
      </c>
      <c r="O19" s="124">
        <f t="shared" ref="O19" si="6">+(H19*2+G19)*I19</f>
        <v>5.1000000000000005</v>
      </c>
      <c r="P19" s="125"/>
    </row>
    <row r="20" spans="2:16" s="8" customFormat="1" ht="24.95" customHeight="1" x14ac:dyDescent="0.25">
      <c r="B20" s="495"/>
      <c r="C20" s="496"/>
      <c r="D20" s="496"/>
      <c r="E20" s="496"/>
      <c r="F20" s="497"/>
      <c r="G20" s="123"/>
      <c r="H20" s="123"/>
      <c r="I20" s="123"/>
      <c r="J20" s="124"/>
      <c r="K20" s="123"/>
      <c r="L20" s="123"/>
      <c r="M20" s="123"/>
      <c r="N20" s="123"/>
      <c r="O20" s="124"/>
      <c r="P20" s="125"/>
    </row>
    <row r="21" spans="2:16" s="8" customFormat="1" ht="24.95" customHeight="1" x14ac:dyDescent="0.25">
      <c r="B21" s="489" t="s">
        <v>160</v>
      </c>
      <c r="C21" s="490"/>
      <c r="D21" s="490"/>
      <c r="E21" s="490"/>
      <c r="F21" s="490"/>
      <c r="G21" s="123"/>
      <c r="H21" s="123"/>
      <c r="I21" s="123"/>
      <c r="J21" s="124"/>
      <c r="K21" s="123"/>
      <c r="L21" s="123"/>
      <c r="M21" s="123"/>
      <c r="N21" s="123"/>
      <c r="O21" s="124"/>
      <c r="P21" s="125"/>
    </row>
    <row r="22" spans="2:16" s="8" customFormat="1" ht="39.950000000000003" customHeight="1" x14ac:dyDescent="0.25">
      <c r="B22" s="491" t="s">
        <v>277</v>
      </c>
      <c r="C22" s="492"/>
      <c r="D22" s="492"/>
      <c r="E22" s="492"/>
      <c r="F22" s="492"/>
      <c r="G22" s="123">
        <v>0.6</v>
      </c>
      <c r="H22" s="123">
        <v>1.8</v>
      </c>
      <c r="I22" s="124">
        <v>6</v>
      </c>
      <c r="J22" s="123">
        <f>+G22*H22*I22</f>
        <v>6.48</v>
      </c>
      <c r="K22" s="123"/>
      <c r="L22" s="123"/>
      <c r="M22" s="123"/>
      <c r="N22" s="124"/>
      <c r="O22" s="124"/>
      <c r="P22" s="125"/>
    </row>
    <row r="23" spans="2:16" s="8" customFormat="1" ht="39.950000000000003" customHeight="1" x14ac:dyDescent="0.25">
      <c r="B23" s="491" t="s">
        <v>277</v>
      </c>
      <c r="C23" s="492"/>
      <c r="D23" s="492"/>
      <c r="E23" s="492"/>
      <c r="F23" s="492"/>
      <c r="G23" s="123">
        <v>0.8</v>
      </c>
      <c r="H23" s="123">
        <v>2.1</v>
      </c>
      <c r="I23" s="124">
        <v>1</v>
      </c>
      <c r="J23" s="123">
        <f>+G23*H23*I23</f>
        <v>1.6800000000000002</v>
      </c>
      <c r="K23" s="123"/>
      <c r="L23" s="123"/>
      <c r="M23" s="123"/>
      <c r="N23" s="124"/>
      <c r="O23" s="124"/>
      <c r="P23" s="125"/>
    </row>
    <row r="24" spans="2:16" s="8" customFormat="1" ht="24.95" customHeight="1" x14ac:dyDescent="0.25">
      <c r="B24" s="491" t="s">
        <v>187</v>
      </c>
      <c r="C24" s="492"/>
      <c r="D24" s="492"/>
      <c r="E24" s="492"/>
      <c r="F24" s="492"/>
      <c r="G24" s="123">
        <v>0.8</v>
      </c>
      <c r="H24" s="123">
        <v>2.1</v>
      </c>
      <c r="I24" s="124">
        <v>5</v>
      </c>
      <c r="J24" s="123">
        <f>+G24*H24*I24</f>
        <v>8.4</v>
      </c>
      <c r="K24" s="123" t="s">
        <v>198</v>
      </c>
      <c r="L24" s="123" t="s">
        <v>199</v>
      </c>
      <c r="M24" s="123">
        <f>+J24</f>
        <v>8.4</v>
      </c>
      <c r="N24" s="124"/>
      <c r="O24" s="124">
        <v>0</v>
      </c>
      <c r="P24" s="125"/>
    </row>
    <row r="25" spans="2:16" s="8" customFormat="1" ht="24.95" customHeight="1" x14ac:dyDescent="0.25">
      <c r="B25" s="495"/>
      <c r="C25" s="496"/>
      <c r="D25" s="496"/>
      <c r="E25" s="496"/>
      <c r="F25" s="497"/>
      <c r="G25" s="123"/>
      <c r="H25" s="123"/>
      <c r="I25" s="123"/>
      <c r="J25" s="132">
        <f>SUM(J22:J24)</f>
        <v>16.560000000000002</v>
      </c>
      <c r="K25" s="123"/>
      <c r="L25" s="123"/>
      <c r="M25" s="123"/>
      <c r="N25" s="123"/>
      <c r="O25" s="124"/>
      <c r="P25" s="125"/>
    </row>
    <row r="26" spans="2:16" s="8" customFormat="1" ht="24.95" customHeight="1" x14ac:dyDescent="0.25">
      <c r="B26" s="491" t="s">
        <v>188</v>
      </c>
      <c r="C26" s="492"/>
      <c r="D26" s="492"/>
      <c r="E26" s="492"/>
      <c r="F26" s="492"/>
      <c r="G26" s="123">
        <v>1</v>
      </c>
      <c r="H26" s="123">
        <v>1.22</v>
      </c>
      <c r="I26" s="124">
        <v>1</v>
      </c>
      <c r="J26" s="123">
        <f t="shared" ref="J26" si="7">+G26*H26*I26</f>
        <v>1.22</v>
      </c>
      <c r="K26" s="123" t="s">
        <v>198</v>
      </c>
      <c r="L26" s="123" t="s">
        <v>199</v>
      </c>
      <c r="M26" s="123">
        <f>+J26</f>
        <v>1.22</v>
      </c>
      <c r="N26" s="123"/>
      <c r="O26" s="124">
        <f t="shared" ref="O26" si="8">+(H26*2+G26*2)*I26</f>
        <v>4.4399999999999995</v>
      </c>
      <c r="P26" s="125">
        <f>+G26*I26</f>
        <v>1</v>
      </c>
    </row>
    <row r="27" spans="2:16" s="8" customFormat="1" ht="24.95" customHeight="1" x14ac:dyDescent="0.25">
      <c r="B27" s="491" t="s">
        <v>188</v>
      </c>
      <c r="C27" s="492"/>
      <c r="D27" s="492"/>
      <c r="E27" s="492"/>
      <c r="F27" s="492"/>
      <c r="G27" s="123">
        <v>1</v>
      </c>
      <c r="H27" s="123">
        <v>0.6</v>
      </c>
      <c r="I27" s="124">
        <v>1</v>
      </c>
      <c r="J27" s="123">
        <f t="shared" ref="J27" si="9">+G27*H27*I27</f>
        <v>0.6</v>
      </c>
      <c r="K27" s="123" t="s">
        <v>198</v>
      </c>
      <c r="L27" s="123" t="s">
        <v>199</v>
      </c>
      <c r="M27" s="123">
        <f>+J27</f>
        <v>0.6</v>
      </c>
      <c r="N27" s="123"/>
      <c r="O27" s="124">
        <f t="shared" ref="O27" si="10">+(H27*2+G27*2)*I27</f>
        <v>3.2</v>
      </c>
      <c r="P27" s="125">
        <f t="shared" ref="P27:P32" si="11">+G27*I27</f>
        <v>1</v>
      </c>
    </row>
    <row r="28" spans="2:16" s="8" customFormat="1" ht="24.95" hidden="1" customHeight="1" x14ac:dyDescent="0.25">
      <c r="B28" s="495" t="s">
        <v>188</v>
      </c>
      <c r="C28" s="496"/>
      <c r="D28" s="496"/>
      <c r="E28" s="496"/>
      <c r="F28" s="497"/>
      <c r="G28" s="123">
        <v>1.6</v>
      </c>
      <c r="H28" s="123">
        <v>0.8</v>
      </c>
      <c r="I28" s="124"/>
      <c r="J28" s="123">
        <f t="shared" ref="J28" si="12">+G28*H28*I28</f>
        <v>0</v>
      </c>
      <c r="K28" s="123" t="s">
        <v>198</v>
      </c>
      <c r="L28" s="123" t="s">
        <v>199</v>
      </c>
      <c r="M28" s="123">
        <f>+J28</f>
        <v>0</v>
      </c>
      <c r="N28" s="123"/>
      <c r="O28" s="124">
        <f t="shared" ref="O28" si="13">+(H28*2+G28*2)*I28</f>
        <v>0</v>
      </c>
      <c r="P28" s="125">
        <f t="shared" si="11"/>
        <v>0</v>
      </c>
    </row>
    <row r="29" spans="2:16" s="8" customFormat="1" ht="24.95" hidden="1" customHeight="1" x14ac:dyDescent="0.25">
      <c r="B29" s="495" t="s">
        <v>188</v>
      </c>
      <c r="C29" s="496"/>
      <c r="D29" s="496"/>
      <c r="E29" s="496"/>
      <c r="F29" s="497"/>
      <c r="G29" s="123">
        <v>1.8</v>
      </c>
      <c r="H29" s="123">
        <v>0.8</v>
      </c>
      <c r="I29" s="124"/>
      <c r="J29" s="123">
        <f t="shared" ref="J29:J31" si="14">+G29*H29*I29</f>
        <v>0</v>
      </c>
      <c r="K29" s="123" t="s">
        <v>198</v>
      </c>
      <c r="L29" s="123" t="s">
        <v>199</v>
      </c>
      <c r="M29" s="123">
        <f t="shared" ref="M29:M32" si="15">+J29</f>
        <v>0</v>
      </c>
      <c r="N29" s="123"/>
      <c r="O29" s="124">
        <f t="shared" ref="O29:O31" si="16">+(H29*2+G29*2)*I29</f>
        <v>0</v>
      </c>
      <c r="P29" s="125">
        <f t="shared" si="11"/>
        <v>0</v>
      </c>
    </row>
    <row r="30" spans="2:16" s="8" customFormat="1" ht="24.95" hidden="1" customHeight="1" x14ac:dyDescent="0.25">
      <c r="B30" s="495" t="s">
        <v>188</v>
      </c>
      <c r="C30" s="496"/>
      <c r="D30" s="496"/>
      <c r="E30" s="496"/>
      <c r="F30" s="497"/>
      <c r="G30" s="123">
        <v>2</v>
      </c>
      <c r="H30" s="123">
        <v>0.8</v>
      </c>
      <c r="I30" s="124"/>
      <c r="J30" s="123">
        <f t="shared" si="14"/>
        <v>0</v>
      </c>
      <c r="K30" s="123" t="s">
        <v>198</v>
      </c>
      <c r="L30" s="123" t="s">
        <v>199</v>
      </c>
      <c r="M30" s="123">
        <f t="shared" si="15"/>
        <v>0</v>
      </c>
      <c r="N30" s="123"/>
      <c r="O30" s="124">
        <f t="shared" si="16"/>
        <v>0</v>
      </c>
      <c r="P30" s="125">
        <f t="shared" si="11"/>
        <v>0</v>
      </c>
    </row>
    <row r="31" spans="2:16" s="8" customFormat="1" ht="24.95" hidden="1" customHeight="1" x14ac:dyDescent="0.25">
      <c r="B31" s="495" t="s">
        <v>188</v>
      </c>
      <c r="C31" s="496"/>
      <c r="D31" s="496"/>
      <c r="E31" s="496"/>
      <c r="F31" s="497"/>
      <c r="G31" s="123">
        <v>2.5</v>
      </c>
      <c r="H31" s="123">
        <v>1.2</v>
      </c>
      <c r="I31" s="124"/>
      <c r="J31" s="123">
        <f t="shared" si="14"/>
        <v>0</v>
      </c>
      <c r="K31" s="123" t="s">
        <v>198</v>
      </c>
      <c r="L31" s="123" t="s">
        <v>199</v>
      </c>
      <c r="M31" s="123">
        <f t="shared" ref="M31" si="17">+J31</f>
        <v>0</v>
      </c>
      <c r="N31" s="123"/>
      <c r="O31" s="124">
        <f t="shared" si="16"/>
        <v>0</v>
      </c>
      <c r="P31" s="125">
        <f t="shared" si="11"/>
        <v>0</v>
      </c>
    </row>
    <row r="32" spans="2:16" s="8" customFormat="1" ht="24.95" hidden="1" customHeight="1" x14ac:dyDescent="0.25">
      <c r="B32" s="495" t="s">
        <v>188</v>
      </c>
      <c r="C32" s="496"/>
      <c r="D32" s="496"/>
      <c r="E32" s="496"/>
      <c r="F32" s="497"/>
      <c r="G32" s="123">
        <v>2.8</v>
      </c>
      <c r="H32" s="123">
        <v>0.8</v>
      </c>
      <c r="I32" s="124"/>
      <c r="J32" s="123">
        <f t="shared" ref="J32" si="18">+G32*H32*I32</f>
        <v>0</v>
      </c>
      <c r="K32" s="123" t="s">
        <v>198</v>
      </c>
      <c r="L32" s="123" t="s">
        <v>199</v>
      </c>
      <c r="M32" s="123">
        <f t="shared" si="15"/>
        <v>0</v>
      </c>
      <c r="N32" s="123"/>
      <c r="O32" s="124">
        <f t="shared" ref="O32" si="19">+(H32*2+G32*2)*I32</f>
        <v>0</v>
      </c>
      <c r="P32" s="125">
        <f t="shared" si="11"/>
        <v>0</v>
      </c>
    </row>
    <row r="33" spans="1:16" s="8" customFormat="1" ht="24.95" customHeight="1" x14ac:dyDescent="0.25">
      <c r="B33" s="495"/>
      <c r="C33" s="496"/>
      <c r="D33" s="496"/>
      <c r="E33" s="496"/>
      <c r="F33" s="497"/>
      <c r="G33" s="123"/>
      <c r="H33" s="123"/>
      <c r="I33" s="123"/>
      <c r="J33" s="132">
        <f>SUM(J26:J32)</f>
        <v>1.8199999999999998</v>
      </c>
      <c r="K33" s="123"/>
      <c r="L33" s="123"/>
      <c r="M33" s="132"/>
      <c r="N33" s="123"/>
      <c r="O33" s="124"/>
      <c r="P33" s="125"/>
    </row>
    <row r="34" spans="1:16" s="8" customFormat="1" ht="80.099999999999994" customHeight="1" x14ac:dyDescent="0.25">
      <c r="B34" s="491" t="s">
        <v>526</v>
      </c>
      <c r="C34" s="492"/>
      <c r="D34" s="492"/>
      <c r="E34" s="492"/>
      <c r="F34" s="492"/>
      <c r="G34" s="123">
        <v>1.67</v>
      </c>
      <c r="H34" s="123">
        <v>1.83</v>
      </c>
      <c r="I34" s="124">
        <v>3</v>
      </c>
      <c r="J34" s="123">
        <f t="shared" ref="J34:J36" si="20">+G34*H34*I34</f>
        <v>9.1682999999999986</v>
      </c>
      <c r="K34" s="123" t="s">
        <v>198</v>
      </c>
      <c r="L34" s="123" t="s">
        <v>199</v>
      </c>
      <c r="M34" s="123">
        <f t="shared" ref="M34:M36" si="21">+J34</f>
        <v>9.1682999999999986</v>
      </c>
      <c r="N34" s="123"/>
      <c r="O34" s="124">
        <f t="shared" ref="O34:O36" si="22">+(H34*2+G34*2)*I34</f>
        <v>21</v>
      </c>
      <c r="P34" s="125">
        <f t="shared" ref="P34:P36" si="23">+G34*I34</f>
        <v>5.01</v>
      </c>
    </row>
    <row r="35" spans="1:16" s="8" customFormat="1" ht="80.099999999999994" customHeight="1" x14ac:dyDescent="0.25">
      <c r="B35" s="491" t="s">
        <v>526</v>
      </c>
      <c r="C35" s="492"/>
      <c r="D35" s="492"/>
      <c r="E35" s="492"/>
      <c r="F35" s="492"/>
      <c r="G35" s="123">
        <v>2.48</v>
      </c>
      <c r="H35" s="123">
        <v>1.83</v>
      </c>
      <c r="I35" s="124">
        <v>2</v>
      </c>
      <c r="J35" s="123">
        <f t="shared" si="20"/>
        <v>9.0768000000000004</v>
      </c>
      <c r="K35" s="123" t="s">
        <v>198</v>
      </c>
      <c r="L35" s="123" t="s">
        <v>199</v>
      </c>
      <c r="M35" s="123">
        <f t="shared" si="21"/>
        <v>9.0768000000000004</v>
      </c>
      <c r="N35" s="123"/>
      <c r="O35" s="124">
        <f t="shared" si="22"/>
        <v>17.240000000000002</v>
      </c>
      <c r="P35" s="125">
        <f t="shared" si="23"/>
        <v>4.96</v>
      </c>
    </row>
    <row r="36" spans="1:16" s="8" customFormat="1" ht="80.099999999999994" customHeight="1" x14ac:dyDescent="0.25">
      <c r="B36" s="491" t="s">
        <v>526</v>
      </c>
      <c r="C36" s="492"/>
      <c r="D36" s="492"/>
      <c r="E36" s="492"/>
      <c r="F36" s="492"/>
      <c r="G36" s="123">
        <v>2.4900000000000002</v>
      </c>
      <c r="H36" s="123">
        <v>1.83</v>
      </c>
      <c r="I36" s="124">
        <v>1</v>
      </c>
      <c r="J36" s="123">
        <f t="shared" si="20"/>
        <v>4.5567000000000002</v>
      </c>
      <c r="K36" s="123" t="s">
        <v>198</v>
      </c>
      <c r="L36" s="123" t="s">
        <v>199</v>
      </c>
      <c r="M36" s="123">
        <f t="shared" si="21"/>
        <v>4.5567000000000002</v>
      </c>
      <c r="N36" s="123"/>
      <c r="O36" s="124">
        <f t="shared" si="22"/>
        <v>8.64</v>
      </c>
      <c r="P36" s="125">
        <f t="shared" si="23"/>
        <v>2.4900000000000002</v>
      </c>
    </row>
    <row r="37" spans="1:16" s="8" customFormat="1" ht="80.099999999999994" customHeight="1" x14ac:dyDescent="0.25">
      <c r="B37" s="491" t="s">
        <v>526</v>
      </c>
      <c r="C37" s="492"/>
      <c r="D37" s="492"/>
      <c r="E37" s="492"/>
      <c r="F37" s="492"/>
      <c r="G37" s="123">
        <v>2.5</v>
      </c>
      <c r="H37" s="123">
        <v>1.83</v>
      </c>
      <c r="I37" s="124">
        <v>1</v>
      </c>
      <c r="J37" s="123">
        <f t="shared" ref="J37" si="24">+G37*H37*I37</f>
        <v>4.5750000000000002</v>
      </c>
      <c r="K37" s="123" t="s">
        <v>198</v>
      </c>
      <c r="L37" s="123" t="s">
        <v>199</v>
      </c>
      <c r="M37" s="123">
        <f t="shared" ref="M37" si="25">+J37</f>
        <v>4.5750000000000002</v>
      </c>
      <c r="N37" s="123"/>
      <c r="O37" s="124">
        <f t="shared" ref="O37" si="26">+(H37*2+G37*2)*I37</f>
        <v>8.66</v>
      </c>
      <c r="P37" s="125">
        <f t="shared" ref="P37" si="27">+G37*I37</f>
        <v>2.5</v>
      </c>
    </row>
    <row r="38" spans="1:16" s="8" customFormat="1" ht="24.95" customHeight="1" x14ac:dyDescent="0.25">
      <c r="B38" s="268"/>
      <c r="C38" s="269"/>
      <c r="D38" s="269"/>
      <c r="E38" s="269"/>
      <c r="F38" s="270"/>
      <c r="G38" s="123"/>
      <c r="H38" s="123"/>
      <c r="I38" s="124"/>
      <c r="J38" s="132">
        <f>SUM(J34:J37)</f>
        <v>27.376799999999999</v>
      </c>
      <c r="K38" s="123" t="s">
        <v>198</v>
      </c>
      <c r="L38" s="123" t="s">
        <v>199</v>
      </c>
      <c r="M38" s="123">
        <f>2.37*0.6+1.74*0.6</f>
        <v>2.4660000000000002</v>
      </c>
      <c r="N38" s="123"/>
      <c r="O38" s="124"/>
      <c r="P38" s="125"/>
    </row>
    <row r="39" spans="1:16" s="8" customFormat="1" ht="24.95" customHeight="1" x14ac:dyDescent="0.25">
      <c r="B39" s="495"/>
      <c r="C39" s="496"/>
      <c r="D39" s="496"/>
      <c r="E39" s="496"/>
      <c r="F39" s="497"/>
      <c r="G39" s="123"/>
      <c r="H39" s="123"/>
      <c r="I39" s="123"/>
      <c r="J39" s="124"/>
      <c r="K39" s="123" t="s">
        <v>198</v>
      </c>
      <c r="L39" s="123" t="s">
        <v>199</v>
      </c>
      <c r="M39" s="132">
        <f>SUM(M24:M38)</f>
        <v>40.062800000000003</v>
      </c>
      <c r="N39" s="123"/>
      <c r="O39" s="124"/>
      <c r="P39" s="125"/>
    </row>
    <row r="40" spans="1:16" s="8" customFormat="1" ht="24.95" customHeight="1" x14ac:dyDescent="0.25">
      <c r="B40" s="495"/>
      <c r="C40" s="496"/>
      <c r="D40" s="496"/>
      <c r="E40" s="496"/>
      <c r="F40" s="497"/>
      <c r="G40" s="123"/>
      <c r="H40" s="123"/>
      <c r="I40" s="123"/>
      <c r="J40" s="124"/>
      <c r="K40" s="123"/>
      <c r="L40" s="123"/>
      <c r="M40" s="123"/>
      <c r="N40" s="123"/>
      <c r="O40" s="124"/>
      <c r="P40" s="125"/>
    </row>
    <row r="41" spans="1:16" s="8" customFormat="1" ht="24.95" customHeight="1" x14ac:dyDescent="0.25">
      <c r="B41" s="489" t="s">
        <v>189</v>
      </c>
      <c r="C41" s="490"/>
      <c r="D41" s="490"/>
      <c r="E41" s="490"/>
      <c r="F41" s="490"/>
      <c r="G41" s="123"/>
      <c r="H41" s="123"/>
      <c r="I41" s="123"/>
      <c r="J41" s="124"/>
      <c r="K41" s="123"/>
      <c r="L41" s="123"/>
      <c r="M41" s="123"/>
      <c r="N41" s="123"/>
      <c r="O41" s="124"/>
      <c r="P41" s="125"/>
    </row>
    <row r="42" spans="1:16" s="8" customFormat="1" ht="24.95" customHeight="1" x14ac:dyDescent="0.25">
      <c r="B42" s="491" t="s">
        <v>200</v>
      </c>
      <c r="C42" s="492"/>
      <c r="D42" s="492"/>
      <c r="E42" s="492"/>
      <c r="F42" s="492"/>
      <c r="G42" s="123">
        <v>9.24</v>
      </c>
      <c r="H42" s="123">
        <v>1.1000000000000001</v>
      </c>
      <c r="I42" s="123">
        <v>1</v>
      </c>
      <c r="J42" s="124">
        <f>+G42*H42*I42</f>
        <v>10.164000000000001</v>
      </c>
      <c r="K42" s="123"/>
      <c r="L42" s="123"/>
      <c r="M42" s="123"/>
      <c r="N42" s="124">
        <f>+(J42*2)+(2*(PI()*(((38.1/2)/1000))*G42)*2)</f>
        <v>22.539957688280733</v>
      </c>
      <c r="O42" s="124"/>
      <c r="P42" s="125"/>
    </row>
    <row r="43" spans="1:16" s="8" customFormat="1" ht="24.95" customHeight="1" x14ac:dyDescent="0.25">
      <c r="B43" s="491" t="s">
        <v>201</v>
      </c>
      <c r="C43" s="492"/>
      <c r="D43" s="492"/>
      <c r="E43" s="492"/>
      <c r="F43" s="492"/>
      <c r="G43" s="123">
        <f>+(16.73)*2</f>
        <v>33.46</v>
      </c>
      <c r="H43" s="123"/>
      <c r="I43" s="123">
        <v>1</v>
      </c>
      <c r="J43" s="124">
        <f>+G43*I43</f>
        <v>33.46</v>
      </c>
      <c r="K43" s="123"/>
      <c r="L43" s="123"/>
      <c r="M43" s="123"/>
      <c r="N43" s="124">
        <f>2*(PI()*(((38.1/2)/1000))*J43)</f>
        <v>4.0049839962052616</v>
      </c>
      <c r="O43" s="124"/>
      <c r="P43" s="125"/>
    </row>
    <row r="44" spans="1:16" s="8" customFormat="1" ht="54.95" hidden="1" customHeight="1" x14ac:dyDescent="0.25">
      <c r="B44" s="491" t="s">
        <v>202</v>
      </c>
      <c r="C44" s="492"/>
      <c r="D44" s="492"/>
      <c r="E44" s="492"/>
      <c r="F44" s="492"/>
      <c r="G44" s="123"/>
      <c r="H44" s="123"/>
      <c r="I44" s="124"/>
      <c r="J44" s="123">
        <f>+G44*H44*I44</f>
        <v>0</v>
      </c>
      <c r="K44" s="123"/>
      <c r="L44" s="123"/>
      <c r="M44" s="123"/>
      <c r="N44" s="124"/>
      <c r="O44" s="124"/>
      <c r="P44" s="125"/>
    </row>
    <row r="45" spans="1:16" s="8" customFormat="1" ht="24.95" hidden="1" customHeight="1" x14ac:dyDescent="0.25">
      <c r="B45" s="491" t="s">
        <v>203</v>
      </c>
      <c r="C45" s="492"/>
      <c r="D45" s="492"/>
      <c r="E45" s="492"/>
      <c r="F45" s="492"/>
      <c r="G45" s="123">
        <v>0.9</v>
      </c>
      <c r="H45" s="123">
        <v>2.1</v>
      </c>
      <c r="I45" s="124"/>
      <c r="J45" s="123">
        <f>+G45*H45*I45</f>
        <v>0</v>
      </c>
      <c r="K45" s="123"/>
      <c r="L45" s="123"/>
      <c r="M45" s="123"/>
      <c r="N45" s="124">
        <f>+J45*3</f>
        <v>0</v>
      </c>
      <c r="O45" s="124">
        <f>+(H45*2+G45)*I45</f>
        <v>0</v>
      </c>
      <c r="P45" s="125"/>
    </row>
    <row r="46" spans="1:16" s="8" customFormat="1" ht="24.95" hidden="1" customHeight="1" x14ac:dyDescent="0.25">
      <c r="B46" s="491" t="s">
        <v>217</v>
      </c>
      <c r="C46" s="492"/>
      <c r="D46" s="492"/>
      <c r="E46" s="492"/>
      <c r="F46" s="492"/>
      <c r="G46" s="123">
        <v>1</v>
      </c>
      <c r="H46" s="123">
        <v>2.1</v>
      </c>
      <c r="I46" s="124"/>
      <c r="J46" s="123">
        <f>+G46*H46*I46</f>
        <v>0</v>
      </c>
      <c r="K46" s="123"/>
      <c r="L46" s="123"/>
      <c r="M46" s="123"/>
      <c r="N46" s="124">
        <f>+J46*3</f>
        <v>0</v>
      </c>
      <c r="O46" s="124">
        <f>+(H46*2+G46)*I46</f>
        <v>0</v>
      </c>
      <c r="P46" s="125"/>
    </row>
    <row r="47" spans="1:16" s="8" customFormat="1" ht="24.95" customHeight="1" x14ac:dyDescent="0.25">
      <c r="B47" s="493"/>
      <c r="C47" s="494"/>
      <c r="D47" s="494"/>
      <c r="E47" s="494"/>
      <c r="F47" s="494"/>
      <c r="G47" s="124"/>
      <c r="H47" s="124"/>
      <c r="I47" s="124"/>
      <c r="J47" s="124"/>
      <c r="K47" s="124"/>
      <c r="L47" s="124"/>
      <c r="M47" s="124"/>
      <c r="N47" s="124"/>
      <c r="O47" s="124"/>
      <c r="P47" s="126"/>
    </row>
    <row r="48" spans="1:16" s="8" customFormat="1" ht="24.95" customHeight="1" x14ac:dyDescent="0.25">
      <c r="A48" s="60"/>
      <c r="B48" s="493" t="s">
        <v>80</v>
      </c>
      <c r="C48" s="494"/>
      <c r="D48" s="494"/>
      <c r="E48" s="494"/>
      <c r="F48" s="494"/>
      <c r="G48" s="124"/>
      <c r="H48" s="124"/>
      <c r="I48" s="124"/>
      <c r="J48" s="124"/>
      <c r="K48" s="124"/>
      <c r="L48" s="124"/>
      <c r="M48" s="124"/>
      <c r="N48" s="124"/>
      <c r="O48" s="124"/>
      <c r="P48" s="126"/>
    </row>
    <row r="49" spans="2:16" s="8" customFormat="1" ht="24.95" customHeight="1" x14ac:dyDescent="0.25">
      <c r="B49" s="491" t="s">
        <v>204</v>
      </c>
      <c r="C49" s="492"/>
      <c r="D49" s="492"/>
      <c r="E49" s="492"/>
      <c r="F49" s="492"/>
      <c r="G49" s="123">
        <v>2</v>
      </c>
      <c r="H49" s="123"/>
      <c r="I49" s="123">
        <v>1</v>
      </c>
      <c r="J49" s="124">
        <f>+G49*I49</f>
        <v>2</v>
      </c>
      <c r="K49" s="123"/>
      <c r="L49" s="123"/>
      <c r="M49" s="123"/>
      <c r="N49" s="123"/>
      <c r="O49" s="124"/>
      <c r="P49" s="125"/>
    </row>
    <row r="50" spans="2:16" s="8" customFormat="1" ht="24.95" customHeight="1" x14ac:dyDescent="0.25">
      <c r="B50" s="491" t="s">
        <v>205</v>
      </c>
      <c r="C50" s="492"/>
      <c r="D50" s="492"/>
      <c r="E50" s="492"/>
      <c r="F50" s="492"/>
      <c r="G50" s="123">
        <v>2</v>
      </c>
      <c r="H50" s="123"/>
      <c r="I50" s="123">
        <v>1</v>
      </c>
      <c r="J50" s="124">
        <f>+G50*I50</f>
        <v>2</v>
      </c>
      <c r="K50" s="123"/>
      <c r="L50" s="123"/>
      <c r="M50" s="123"/>
      <c r="N50" s="123"/>
      <c r="O50" s="124"/>
      <c r="P50" s="125"/>
    </row>
    <row r="51" spans="2:16" s="8" customFormat="1" ht="24.95" customHeight="1" x14ac:dyDescent="0.25">
      <c r="B51" s="491" t="s">
        <v>206</v>
      </c>
      <c r="C51" s="492"/>
      <c r="D51" s="492"/>
      <c r="E51" s="492"/>
      <c r="F51" s="492"/>
      <c r="G51" s="123">
        <v>1</v>
      </c>
      <c r="H51" s="123"/>
      <c r="I51" s="123">
        <v>1</v>
      </c>
      <c r="J51" s="124">
        <f>+G51*I51</f>
        <v>1</v>
      </c>
      <c r="K51" s="123"/>
      <c r="L51" s="123"/>
      <c r="M51" s="123"/>
      <c r="N51" s="123"/>
      <c r="O51" s="124"/>
      <c r="P51" s="125"/>
    </row>
    <row r="52" spans="2:16" s="8" customFormat="1" ht="24.95" customHeight="1" x14ac:dyDescent="0.25">
      <c r="B52" s="491" t="s">
        <v>207</v>
      </c>
      <c r="C52" s="492"/>
      <c r="D52" s="492"/>
      <c r="E52" s="492"/>
      <c r="F52" s="492"/>
      <c r="G52" s="123">
        <f>+SUM(I12:I17,I19)+SUM(I18:I18)*2</f>
        <v>4</v>
      </c>
      <c r="H52" s="123"/>
      <c r="I52" s="123">
        <v>3</v>
      </c>
      <c r="J52" s="124">
        <f>+G52*I52</f>
        <v>12</v>
      </c>
      <c r="K52" s="123"/>
      <c r="L52" s="123"/>
      <c r="M52" s="123"/>
      <c r="N52" s="123"/>
      <c r="O52" s="124"/>
      <c r="P52" s="125"/>
    </row>
    <row r="53" spans="2:16" s="8" customFormat="1" ht="24.95" hidden="1" customHeight="1" x14ac:dyDescent="0.25">
      <c r="B53" s="491" t="s">
        <v>208</v>
      </c>
      <c r="C53" s="492"/>
      <c r="D53" s="492"/>
      <c r="E53" s="492"/>
      <c r="F53" s="492"/>
      <c r="G53" s="123">
        <f>+I18</f>
        <v>0</v>
      </c>
      <c r="H53" s="123"/>
      <c r="I53" s="123">
        <v>1</v>
      </c>
      <c r="J53" s="124">
        <f>+G53*I53</f>
        <v>0</v>
      </c>
      <c r="K53" s="123"/>
      <c r="L53" s="123"/>
      <c r="M53" s="123"/>
      <c r="N53" s="123"/>
      <c r="O53" s="124"/>
      <c r="P53" s="125"/>
    </row>
    <row r="54" spans="2:16" s="8" customFormat="1" ht="24.95" customHeight="1" x14ac:dyDescent="0.25">
      <c r="B54" s="491" t="s">
        <v>209</v>
      </c>
      <c r="C54" s="492"/>
      <c r="D54" s="492"/>
      <c r="E54" s="492"/>
      <c r="F54" s="492"/>
      <c r="G54" s="123">
        <f>+I22</f>
        <v>6</v>
      </c>
      <c r="H54" s="123"/>
      <c r="I54" s="123">
        <v>1</v>
      </c>
      <c r="J54" s="124">
        <f t="shared" ref="J54:J59" si="28">+G54*I54</f>
        <v>6</v>
      </c>
      <c r="K54" s="123"/>
      <c r="L54" s="123"/>
      <c r="M54" s="123"/>
      <c r="N54" s="123"/>
      <c r="O54" s="124"/>
      <c r="P54" s="125"/>
    </row>
    <row r="55" spans="2:16" s="8" customFormat="1" ht="24.95" customHeight="1" x14ac:dyDescent="0.25">
      <c r="B55" s="491" t="s">
        <v>210</v>
      </c>
      <c r="C55" s="492"/>
      <c r="D55" s="492"/>
      <c r="E55" s="492"/>
      <c r="F55" s="492"/>
      <c r="G55" s="123">
        <f>+G52</f>
        <v>4</v>
      </c>
      <c r="H55" s="123"/>
      <c r="I55" s="123">
        <v>1</v>
      </c>
      <c r="J55" s="124">
        <f t="shared" si="28"/>
        <v>4</v>
      </c>
      <c r="K55" s="123"/>
      <c r="L55" s="123"/>
      <c r="M55" s="123"/>
      <c r="N55" s="123"/>
      <c r="O55" s="124"/>
      <c r="P55" s="125"/>
    </row>
    <row r="56" spans="2:16" s="8" customFormat="1" ht="24.95" customHeight="1" x14ac:dyDescent="0.25">
      <c r="B56" s="491" t="s">
        <v>211</v>
      </c>
      <c r="C56" s="492"/>
      <c r="D56" s="492"/>
      <c r="E56" s="492"/>
      <c r="F56" s="492"/>
      <c r="G56" s="123">
        <f>+G54</f>
        <v>6</v>
      </c>
      <c r="H56" s="123"/>
      <c r="I56" s="123">
        <v>2</v>
      </c>
      <c r="J56" s="124">
        <f t="shared" si="28"/>
        <v>12</v>
      </c>
      <c r="K56" s="123"/>
      <c r="L56" s="123"/>
      <c r="M56" s="123"/>
      <c r="N56" s="123"/>
      <c r="O56" s="124"/>
      <c r="P56" s="125"/>
    </row>
    <row r="57" spans="2:16" s="8" customFormat="1" ht="24.95" customHeight="1" x14ac:dyDescent="0.25">
      <c r="B57" s="491" t="s">
        <v>212</v>
      </c>
      <c r="C57" s="492"/>
      <c r="D57" s="492"/>
      <c r="E57" s="492"/>
      <c r="F57" s="492"/>
      <c r="G57" s="123">
        <f>+G56</f>
        <v>6</v>
      </c>
      <c r="H57" s="123"/>
      <c r="I57" s="123">
        <v>1</v>
      </c>
      <c r="J57" s="124">
        <f t="shared" si="28"/>
        <v>6</v>
      </c>
      <c r="K57" s="123"/>
      <c r="L57" s="123"/>
      <c r="M57" s="123"/>
      <c r="N57" s="123"/>
      <c r="O57" s="124"/>
      <c r="P57" s="125"/>
    </row>
    <row r="58" spans="2:16" s="8" customFormat="1" ht="24.95" customHeight="1" x14ac:dyDescent="0.25">
      <c r="B58" s="491" t="s">
        <v>213</v>
      </c>
      <c r="C58" s="492"/>
      <c r="D58" s="492"/>
      <c r="E58" s="492"/>
      <c r="F58" s="492"/>
      <c r="G58" s="123">
        <f>+G57</f>
        <v>6</v>
      </c>
      <c r="H58" s="123"/>
      <c r="I58" s="123">
        <v>3</v>
      </c>
      <c r="J58" s="124">
        <f t="shared" si="28"/>
        <v>18</v>
      </c>
      <c r="K58" s="123"/>
      <c r="L58" s="123"/>
      <c r="M58" s="123"/>
      <c r="N58" s="123"/>
      <c r="O58" s="124"/>
      <c r="P58" s="125"/>
    </row>
    <row r="59" spans="2:16" s="8" customFormat="1" ht="24.95" customHeight="1" x14ac:dyDescent="0.25">
      <c r="B59" s="491" t="s">
        <v>214</v>
      </c>
      <c r="C59" s="492"/>
      <c r="D59" s="492"/>
      <c r="E59" s="492"/>
      <c r="F59" s="492"/>
      <c r="G59" s="123">
        <f>+G58</f>
        <v>6</v>
      </c>
      <c r="H59" s="123"/>
      <c r="I59" s="123">
        <v>2</v>
      </c>
      <c r="J59" s="124">
        <f t="shared" si="28"/>
        <v>12</v>
      </c>
      <c r="K59" s="123"/>
      <c r="L59" s="123"/>
      <c r="M59" s="123"/>
      <c r="N59" s="123"/>
      <c r="O59" s="124"/>
      <c r="P59" s="125"/>
    </row>
    <row r="60" spans="2:16" s="59" customFormat="1" ht="24.95" customHeight="1" thickBot="1" x14ac:dyDescent="0.3">
      <c r="B60" s="479"/>
      <c r="C60" s="480"/>
      <c r="D60" s="480"/>
      <c r="E60" s="480"/>
      <c r="F60" s="480"/>
      <c r="G60" s="133"/>
      <c r="H60" s="133"/>
      <c r="I60" s="133"/>
      <c r="J60" s="133"/>
      <c r="K60" s="133"/>
      <c r="L60" s="133"/>
      <c r="M60" s="133"/>
      <c r="N60" s="134">
        <f>SUM(N11:N59)</f>
        <v>47.334941684485997</v>
      </c>
      <c r="O60" s="134">
        <f>SUM(O11:O59)</f>
        <v>83.279999999999987</v>
      </c>
      <c r="P60" s="135">
        <f>SUM(P11:P59)</f>
        <v>16.96</v>
      </c>
    </row>
  </sheetData>
  <mergeCells count="58">
    <mergeCell ref="B32:F32"/>
    <mergeCell ref="B28:F28"/>
    <mergeCell ref="B29:F29"/>
    <mergeCell ref="B27:F27"/>
    <mergeCell ref="B26:F26"/>
    <mergeCell ref="B19:F19"/>
    <mergeCell ref="B23:F23"/>
    <mergeCell ref="B11:F11"/>
    <mergeCell ref="B12:F12"/>
    <mergeCell ref="B17:F17"/>
    <mergeCell ref="B15:F15"/>
    <mergeCell ref="B16:F16"/>
    <mergeCell ref="B13:F13"/>
    <mergeCell ref="B14:F14"/>
    <mergeCell ref="B18:F18"/>
    <mergeCell ref="B20:F20"/>
    <mergeCell ref="B21:F21"/>
    <mergeCell ref="B22:F22"/>
    <mergeCell ref="B24:F24"/>
    <mergeCell ref="B45:F45"/>
    <mergeCell ref="B47:F47"/>
    <mergeCell ref="B55:F55"/>
    <mergeCell ref="B56:F56"/>
    <mergeCell ref="B46:F46"/>
    <mergeCell ref="B40:F40"/>
    <mergeCell ref="B39:F39"/>
    <mergeCell ref="B37:F37"/>
    <mergeCell ref="B33:F33"/>
    <mergeCell ref="B34:F34"/>
    <mergeCell ref="B35:F35"/>
    <mergeCell ref="B36:F36"/>
    <mergeCell ref="B25:F25"/>
    <mergeCell ref="B30:F30"/>
    <mergeCell ref="B31:F31"/>
    <mergeCell ref="B57:F57"/>
    <mergeCell ref="B48:F48"/>
    <mergeCell ref="B49:F49"/>
    <mergeCell ref="B53:F53"/>
    <mergeCell ref="B54:F54"/>
    <mergeCell ref="B50:F50"/>
    <mergeCell ref="B51:F51"/>
    <mergeCell ref="B52:F52"/>
    <mergeCell ref="B60:F60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41:F41"/>
    <mergeCell ref="B59:F59"/>
    <mergeCell ref="B58:F58"/>
    <mergeCell ref="B42:F42"/>
    <mergeCell ref="B43:F43"/>
    <mergeCell ref="B44:F4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1C833-7300-405D-9B69-15FB186C3534}">
  <sheetPr>
    <tabColor rgb="FF009999"/>
  </sheetPr>
  <dimension ref="A1:U60"/>
  <sheetViews>
    <sheetView showGridLines="0" view="pageBreakPreview" topLeftCell="A38" zoomScaleNormal="70" zoomScaleSheetLayoutView="100" workbookViewId="0">
      <selection activeCell="I52" sqref="I52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16.85546875" style="29" customWidth="1"/>
    <col min="7" max="9" width="10.7109375" style="28" customWidth="1"/>
    <col min="10" max="10" width="9.85546875" style="28" customWidth="1"/>
    <col min="11" max="11" width="10.7109375" style="136" customWidth="1"/>
    <col min="12" max="12" width="7.5703125" style="28" customWidth="1"/>
    <col min="13" max="13" width="8.85546875" style="28" customWidth="1"/>
    <col min="14" max="14" width="10.28515625" style="28" customWidth="1"/>
    <col min="15" max="16" width="10.7109375" style="28" customWidth="1"/>
    <col min="17" max="17" width="1.7109375" style="28" customWidth="1"/>
    <col min="18" max="16384" width="9.140625" style="28"/>
  </cols>
  <sheetData>
    <row r="1" spans="2:21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2:21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20</v>
      </c>
      <c r="P4" s="220" t="str">
        <f>+'DADOS DA OBRA'!$N$25</f>
        <v>09/11/2025</v>
      </c>
      <c r="R4" s="31"/>
      <c r="S4" s="31"/>
      <c r="T4" s="32"/>
      <c r="U4" s="32"/>
    </row>
    <row r="5" spans="2:21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K5" s="49"/>
      <c r="O5" s="3" t="s">
        <v>21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K6" s="49"/>
    </row>
    <row r="7" spans="2:21" s="5" customFormat="1" ht="20.100000000000001" customHeight="1" x14ac:dyDescent="0.25">
      <c r="B7" s="1" t="s">
        <v>23</v>
      </c>
      <c r="D7" s="39" t="s">
        <v>44</v>
      </c>
      <c r="K7" s="49"/>
      <c r="M7" s="3" t="s">
        <v>178</v>
      </c>
      <c r="N7" s="267" t="s">
        <v>381</v>
      </c>
      <c r="O7" s="3" t="s">
        <v>24</v>
      </c>
      <c r="P7" s="56" t="s">
        <v>218</v>
      </c>
    </row>
    <row r="8" spans="2:21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  <c r="K8" s="43"/>
    </row>
    <row r="9" spans="2:21" s="8" customFormat="1" ht="20.100000000000001" customHeight="1" x14ac:dyDescent="0.25">
      <c r="B9" s="481" t="s">
        <v>40</v>
      </c>
      <c r="C9" s="482"/>
      <c r="D9" s="482"/>
      <c r="E9" s="482"/>
      <c r="F9" s="482"/>
      <c r="G9" s="485" t="s">
        <v>105</v>
      </c>
      <c r="H9" s="485"/>
      <c r="I9" s="485" t="s">
        <v>68</v>
      </c>
      <c r="J9" s="485" t="s">
        <v>15</v>
      </c>
      <c r="K9" s="485" t="s">
        <v>101</v>
      </c>
      <c r="L9" s="485"/>
      <c r="M9" s="485"/>
      <c r="N9" s="485" t="s">
        <v>100</v>
      </c>
      <c r="O9" s="485" t="s">
        <v>104</v>
      </c>
      <c r="P9" s="487" t="s">
        <v>278</v>
      </c>
    </row>
    <row r="10" spans="2:21" s="8" customFormat="1" ht="20.100000000000001" customHeight="1" thickBot="1" x14ac:dyDescent="0.3">
      <c r="B10" s="483"/>
      <c r="C10" s="484"/>
      <c r="D10" s="484"/>
      <c r="E10" s="484"/>
      <c r="F10" s="484"/>
      <c r="G10" s="156" t="s">
        <v>102</v>
      </c>
      <c r="H10" s="156" t="s">
        <v>103</v>
      </c>
      <c r="I10" s="486"/>
      <c r="J10" s="486"/>
      <c r="K10" s="156" t="s">
        <v>1</v>
      </c>
      <c r="L10" s="156" t="s">
        <v>83</v>
      </c>
      <c r="M10" s="156" t="s">
        <v>15</v>
      </c>
      <c r="N10" s="486"/>
      <c r="O10" s="486"/>
      <c r="P10" s="488"/>
    </row>
    <row r="11" spans="2:21" s="8" customFormat="1" ht="24.95" customHeight="1" x14ac:dyDescent="0.25">
      <c r="B11" s="500" t="s">
        <v>106</v>
      </c>
      <c r="C11" s="501"/>
      <c r="D11" s="501"/>
      <c r="E11" s="501"/>
      <c r="F11" s="501"/>
      <c r="G11" s="130"/>
      <c r="H11" s="130"/>
      <c r="I11" s="131"/>
      <c r="J11" s="128"/>
      <c r="K11" s="137"/>
      <c r="L11" s="127"/>
      <c r="M11" s="127"/>
      <c r="N11" s="127"/>
      <c r="O11" s="128"/>
      <c r="P11" s="129"/>
    </row>
    <row r="12" spans="2:21" s="8" customFormat="1" ht="24.95" hidden="1" customHeight="1" x14ac:dyDescent="0.25">
      <c r="B12" s="498" t="s">
        <v>191</v>
      </c>
      <c r="C12" s="499"/>
      <c r="D12" s="499"/>
      <c r="E12" s="499"/>
      <c r="F12" s="499"/>
      <c r="G12" s="123">
        <v>0.7</v>
      </c>
      <c r="H12" s="123">
        <v>2.1</v>
      </c>
      <c r="I12" s="124"/>
      <c r="J12" s="123">
        <f t="shared" ref="J12:J19" si="0">+G12*H12*I12</f>
        <v>0</v>
      </c>
      <c r="K12" s="123"/>
      <c r="L12" s="123"/>
      <c r="M12" s="123"/>
      <c r="N12" s="124">
        <f t="shared" ref="N12" si="1">+J12*3</f>
        <v>0</v>
      </c>
      <c r="O12" s="124">
        <f t="shared" ref="O12:O17" si="2">+(H12*2+G12)*I12</f>
        <v>0</v>
      </c>
      <c r="P12" s="125"/>
    </row>
    <row r="13" spans="2:21" s="8" customFormat="1" ht="24.95" customHeight="1" x14ac:dyDescent="0.25">
      <c r="B13" s="498" t="s">
        <v>192</v>
      </c>
      <c r="C13" s="499"/>
      <c r="D13" s="499"/>
      <c r="E13" s="499"/>
      <c r="F13" s="499"/>
      <c r="G13" s="123">
        <v>0.8</v>
      </c>
      <c r="H13" s="123">
        <v>2.1</v>
      </c>
      <c r="I13" s="124">
        <v>7</v>
      </c>
      <c r="J13" s="123">
        <f t="shared" si="0"/>
        <v>11.760000000000002</v>
      </c>
      <c r="K13" s="123"/>
      <c r="L13" s="123"/>
      <c r="M13" s="123"/>
      <c r="N13" s="124">
        <f>+J13*3</f>
        <v>35.28</v>
      </c>
      <c r="O13" s="124">
        <f t="shared" si="2"/>
        <v>35</v>
      </c>
      <c r="P13" s="125"/>
    </row>
    <row r="14" spans="2:21" s="8" customFormat="1" ht="24.95" hidden="1" customHeight="1" x14ac:dyDescent="0.25">
      <c r="B14" s="498" t="s">
        <v>190</v>
      </c>
      <c r="C14" s="499"/>
      <c r="D14" s="499"/>
      <c r="E14" s="499"/>
      <c r="F14" s="499"/>
      <c r="G14" s="123">
        <v>0.7</v>
      </c>
      <c r="H14" s="123">
        <v>2.1</v>
      </c>
      <c r="I14" s="124"/>
      <c r="J14" s="123">
        <f t="shared" si="0"/>
        <v>0</v>
      </c>
      <c r="K14" s="123"/>
      <c r="L14" s="123"/>
      <c r="M14" s="123"/>
      <c r="N14" s="124">
        <f t="shared" ref="N14:N19" si="3">+J14*3</f>
        <v>0</v>
      </c>
      <c r="O14" s="124">
        <f t="shared" si="2"/>
        <v>0</v>
      </c>
      <c r="P14" s="125"/>
    </row>
    <row r="15" spans="2:21" s="8" customFormat="1" ht="24.95" hidden="1" customHeight="1" x14ac:dyDescent="0.25">
      <c r="B15" s="498" t="s">
        <v>193</v>
      </c>
      <c r="C15" s="499"/>
      <c r="D15" s="499"/>
      <c r="E15" s="499"/>
      <c r="F15" s="499"/>
      <c r="G15" s="123">
        <v>0.8</v>
      </c>
      <c r="H15" s="123">
        <v>2.1</v>
      </c>
      <c r="I15" s="124"/>
      <c r="J15" s="123">
        <f t="shared" si="0"/>
        <v>0</v>
      </c>
      <c r="K15" s="123"/>
      <c r="L15" s="123"/>
      <c r="M15" s="123"/>
      <c r="N15" s="124">
        <f t="shared" si="3"/>
        <v>0</v>
      </c>
      <c r="O15" s="124">
        <f t="shared" si="2"/>
        <v>0</v>
      </c>
      <c r="P15" s="125"/>
    </row>
    <row r="16" spans="2:21" s="8" customFormat="1" ht="24.95" hidden="1" customHeight="1" x14ac:dyDescent="0.25">
      <c r="B16" s="498" t="s">
        <v>194</v>
      </c>
      <c r="C16" s="499"/>
      <c r="D16" s="499"/>
      <c r="E16" s="499"/>
      <c r="F16" s="499"/>
      <c r="G16" s="123">
        <v>0.9</v>
      </c>
      <c r="H16" s="123">
        <v>2.1</v>
      </c>
      <c r="I16" s="124"/>
      <c r="J16" s="123">
        <f t="shared" si="0"/>
        <v>0</v>
      </c>
      <c r="K16" s="123"/>
      <c r="L16" s="123"/>
      <c r="M16" s="123"/>
      <c r="N16" s="124">
        <f t="shared" si="3"/>
        <v>0</v>
      </c>
      <c r="O16" s="124">
        <f t="shared" si="2"/>
        <v>0</v>
      </c>
      <c r="P16" s="125"/>
    </row>
    <row r="17" spans="2:16" s="8" customFormat="1" ht="24.95" hidden="1" customHeight="1" x14ac:dyDescent="0.25">
      <c r="B17" s="498" t="s">
        <v>195</v>
      </c>
      <c r="C17" s="499"/>
      <c r="D17" s="499"/>
      <c r="E17" s="499"/>
      <c r="F17" s="499"/>
      <c r="G17" s="123">
        <v>1</v>
      </c>
      <c r="H17" s="123">
        <v>2.1</v>
      </c>
      <c r="I17" s="124"/>
      <c r="J17" s="123">
        <f t="shared" si="0"/>
        <v>0</v>
      </c>
      <c r="K17" s="123"/>
      <c r="L17" s="123"/>
      <c r="M17" s="123"/>
      <c r="N17" s="124">
        <f t="shared" si="3"/>
        <v>0</v>
      </c>
      <c r="O17" s="124">
        <f t="shared" si="2"/>
        <v>0</v>
      </c>
      <c r="P17" s="125"/>
    </row>
    <row r="18" spans="2:16" s="8" customFormat="1" ht="24.95" hidden="1" customHeight="1" x14ac:dyDescent="0.25">
      <c r="B18" s="498" t="s">
        <v>196</v>
      </c>
      <c r="C18" s="499"/>
      <c r="D18" s="499"/>
      <c r="E18" s="499"/>
      <c r="F18" s="499"/>
      <c r="G18" s="123">
        <v>1.4</v>
      </c>
      <c r="H18" s="123">
        <v>2.1</v>
      </c>
      <c r="I18" s="124"/>
      <c r="J18" s="123">
        <f t="shared" si="0"/>
        <v>0</v>
      </c>
      <c r="K18" s="123"/>
      <c r="L18" s="123"/>
      <c r="M18" s="123"/>
      <c r="N18" s="124">
        <f t="shared" si="3"/>
        <v>0</v>
      </c>
      <c r="O18" s="124"/>
      <c r="P18" s="125"/>
    </row>
    <row r="19" spans="2:16" s="8" customFormat="1" ht="39.950000000000003" customHeight="1" x14ac:dyDescent="0.25">
      <c r="B19" s="498" t="s">
        <v>197</v>
      </c>
      <c r="C19" s="499"/>
      <c r="D19" s="499"/>
      <c r="E19" s="499"/>
      <c r="F19" s="499"/>
      <c r="G19" s="123">
        <v>0.9</v>
      </c>
      <c r="H19" s="123">
        <v>2.1</v>
      </c>
      <c r="I19" s="124">
        <v>2</v>
      </c>
      <c r="J19" s="123">
        <f t="shared" si="0"/>
        <v>3.7800000000000002</v>
      </c>
      <c r="K19" s="123"/>
      <c r="L19" s="123"/>
      <c r="M19" s="123"/>
      <c r="N19" s="124">
        <f t="shared" si="3"/>
        <v>11.34</v>
      </c>
      <c r="O19" s="124">
        <f t="shared" ref="O19" si="4">+(H19*2+G19)*I19</f>
        <v>10.200000000000001</v>
      </c>
      <c r="P19" s="125"/>
    </row>
    <row r="20" spans="2:16" s="8" customFormat="1" ht="24.95" customHeight="1" x14ac:dyDescent="0.25">
      <c r="B20" s="495"/>
      <c r="C20" s="496"/>
      <c r="D20" s="496"/>
      <c r="E20" s="496"/>
      <c r="F20" s="497"/>
      <c r="G20" s="123"/>
      <c r="H20" s="123"/>
      <c r="I20" s="123"/>
      <c r="J20" s="124"/>
      <c r="K20" s="123"/>
      <c r="L20" s="123"/>
      <c r="M20" s="123"/>
      <c r="N20" s="123"/>
      <c r="O20" s="124"/>
      <c r="P20" s="125"/>
    </row>
    <row r="21" spans="2:16" s="8" customFormat="1" ht="24.95" customHeight="1" x14ac:dyDescent="0.25">
      <c r="B21" s="489" t="s">
        <v>160</v>
      </c>
      <c r="C21" s="490"/>
      <c r="D21" s="490"/>
      <c r="E21" s="490"/>
      <c r="F21" s="490"/>
      <c r="G21" s="123"/>
      <c r="H21" s="123"/>
      <c r="I21" s="123"/>
      <c r="J21" s="124"/>
      <c r="K21" s="123"/>
      <c r="L21" s="123"/>
      <c r="M21" s="123"/>
      <c r="N21" s="123"/>
      <c r="O21" s="124"/>
      <c r="P21" s="125"/>
    </row>
    <row r="22" spans="2:16" s="8" customFormat="1" ht="39.950000000000003" customHeight="1" x14ac:dyDescent="0.25">
      <c r="B22" s="491" t="s">
        <v>277</v>
      </c>
      <c r="C22" s="492"/>
      <c r="D22" s="492"/>
      <c r="E22" s="492"/>
      <c r="F22" s="492"/>
      <c r="G22" s="123">
        <v>0.6</v>
      </c>
      <c r="H22" s="123">
        <v>1.8</v>
      </c>
      <c r="I22" s="124">
        <v>6</v>
      </c>
      <c r="J22" s="123">
        <f>+G22*H22*I22</f>
        <v>6.48</v>
      </c>
      <c r="K22" s="123"/>
      <c r="L22" s="123"/>
      <c r="M22" s="123"/>
      <c r="N22" s="124"/>
      <c r="O22" s="124"/>
      <c r="P22" s="125"/>
    </row>
    <row r="23" spans="2:16" s="8" customFormat="1" ht="39.950000000000003" customHeight="1" x14ac:dyDescent="0.25">
      <c r="B23" s="491" t="s">
        <v>277</v>
      </c>
      <c r="C23" s="492"/>
      <c r="D23" s="492"/>
      <c r="E23" s="492"/>
      <c r="F23" s="492"/>
      <c r="G23" s="123">
        <v>0.8</v>
      </c>
      <c r="H23" s="123">
        <v>2.1</v>
      </c>
      <c r="I23" s="124"/>
      <c r="J23" s="123">
        <f>+G23*H23*I23</f>
        <v>0</v>
      </c>
      <c r="K23" s="123"/>
      <c r="L23" s="123"/>
      <c r="M23" s="123"/>
      <c r="N23" s="124"/>
      <c r="O23" s="124"/>
      <c r="P23" s="125"/>
    </row>
    <row r="24" spans="2:16" s="8" customFormat="1" ht="24.95" customHeight="1" x14ac:dyDescent="0.25">
      <c r="B24" s="491" t="s">
        <v>187</v>
      </c>
      <c r="C24" s="492"/>
      <c r="D24" s="492"/>
      <c r="E24" s="492"/>
      <c r="F24" s="492"/>
      <c r="G24" s="123">
        <v>0.8</v>
      </c>
      <c r="H24" s="123">
        <v>2.1</v>
      </c>
      <c r="I24" s="124"/>
      <c r="J24" s="123">
        <f>+G24*H24*I24</f>
        <v>0</v>
      </c>
      <c r="K24" s="123" t="s">
        <v>198</v>
      </c>
      <c r="L24" s="123" t="s">
        <v>199</v>
      </c>
      <c r="M24" s="123">
        <f>+J24</f>
        <v>0</v>
      </c>
      <c r="N24" s="124"/>
      <c r="O24" s="124">
        <v>0</v>
      </c>
      <c r="P24" s="125"/>
    </row>
    <row r="25" spans="2:16" s="8" customFormat="1" ht="24.95" customHeight="1" x14ac:dyDescent="0.25">
      <c r="B25" s="495"/>
      <c r="C25" s="496"/>
      <c r="D25" s="496"/>
      <c r="E25" s="496"/>
      <c r="F25" s="497"/>
      <c r="G25" s="123"/>
      <c r="H25" s="123"/>
      <c r="I25" s="123"/>
      <c r="J25" s="132">
        <f>SUM(J22:J24)</f>
        <v>6.48</v>
      </c>
      <c r="K25" s="123"/>
      <c r="L25" s="123"/>
      <c r="M25" s="123"/>
      <c r="N25" s="123"/>
      <c r="O25" s="124"/>
      <c r="P25" s="125"/>
    </row>
    <row r="26" spans="2:16" s="8" customFormat="1" ht="24.95" customHeight="1" x14ac:dyDescent="0.25">
      <c r="B26" s="491" t="s">
        <v>188</v>
      </c>
      <c r="C26" s="492"/>
      <c r="D26" s="492"/>
      <c r="E26" s="492"/>
      <c r="F26" s="492"/>
      <c r="G26" s="123">
        <v>1</v>
      </c>
      <c r="H26" s="123">
        <v>1.22</v>
      </c>
      <c r="I26" s="124">
        <v>1</v>
      </c>
      <c r="J26" s="123">
        <f t="shared" ref="J26:J32" si="5">+G26*H26*I26</f>
        <v>1.22</v>
      </c>
      <c r="K26" s="123" t="s">
        <v>198</v>
      </c>
      <c r="L26" s="123" t="s">
        <v>199</v>
      </c>
      <c r="M26" s="123">
        <f>+J26</f>
        <v>1.22</v>
      </c>
      <c r="N26" s="123"/>
      <c r="O26" s="124">
        <f t="shared" ref="O26:O32" si="6">+(H26*2+G26*2)*I26</f>
        <v>4.4399999999999995</v>
      </c>
      <c r="P26" s="125">
        <f>+G26*I26</f>
        <v>1</v>
      </c>
    </row>
    <row r="27" spans="2:16" s="8" customFormat="1" ht="24.95" customHeight="1" x14ac:dyDescent="0.25">
      <c r="B27" s="491" t="s">
        <v>188</v>
      </c>
      <c r="C27" s="492"/>
      <c r="D27" s="492"/>
      <c r="E27" s="492"/>
      <c r="F27" s="492"/>
      <c r="G27" s="123">
        <v>1</v>
      </c>
      <c r="H27" s="123">
        <v>0.6</v>
      </c>
      <c r="I27" s="124">
        <v>1</v>
      </c>
      <c r="J27" s="123">
        <f t="shared" si="5"/>
        <v>0.6</v>
      </c>
      <c r="K27" s="123" t="s">
        <v>198</v>
      </c>
      <c r="L27" s="123" t="s">
        <v>199</v>
      </c>
      <c r="M27" s="123">
        <f>+J27</f>
        <v>0.6</v>
      </c>
      <c r="N27" s="123"/>
      <c r="O27" s="124">
        <f t="shared" si="6"/>
        <v>3.2</v>
      </c>
      <c r="P27" s="125">
        <f t="shared" ref="P27:P32" si="7">+G27*I27</f>
        <v>1</v>
      </c>
    </row>
    <row r="28" spans="2:16" s="8" customFormat="1" ht="24.95" customHeight="1" x14ac:dyDescent="0.25">
      <c r="B28" s="495" t="s">
        <v>188</v>
      </c>
      <c r="C28" s="496"/>
      <c r="D28" s="496"/>
      <c r="E28" s="496"/>
      <c r="F28" s="497"/>
      <c r="G28" s="123">
        <v>2.46</v>
      </c>
      <c r="H28" s="123">
        <v>1.2</v>
      </c>
      <c r="I28" s="124">
        <v>1</v>
      </c>
      <c r="J28" s="123">
        <f t="shared" si="5"/>
        <v>2.952</v>
      </c>
      <c r="K28" s="123" t="s">
        <v>198</v>
      </c>
      <c r="L28" s="123" t="s">
        <v>199</v>
      </c>
      <c r="M28" s="123">
        <f>+J28</f>
        <v>2.952</v>
      </c>
      <c r="N28" s="123"/>
      <c r="O28" s="124">
        <f t="shared" si="6"/>
        <v>7.32</v>
      </c>
      <c r="P28" s="125">
        <f t="shared" si="7"/>
        <v>2.46</v>
      </c>
    </row>
    <row r="29" spans="2:16" s="8" customFormat="1" ht="24.95" customHeight="1" x14ac:dyDescent="0.25">
      <c r="B29" s="495" t="s">
        <v>188</v>
      </c>
      <c r="C29" s="496"/>
      <c r="D29" s="496"/>
      <c r="E29" s="496"/>
      <c r="F29" s="497"/>
      <c r="G29" s="123">
        <v>2.4500000000000002</v>
      </c>
      <c r="H29" s="123">
        <v>1.2</v>
      </c>
      <c r="I29" s="124">
        <v>2</v>
      </c>
      <c r="J29" s="123">
        <f t="shared" si="5"/>
        <v>5.88</v>
      </c>
      <c r="K29" s="123" t="s">
        <v>198</v>
      </c>
      <c r="L29" s="123" t="s">
        <v>199</v>
      </c>
      <c r="M29" s="123">
        <f t="shared" ref="M29:M32" si="8">+J29</f>
        <v>5.88</v>
      </c>
      <c r="N29" s="123"/>
      <c r="O29" s="124">
        <f t="shared" si="6"/>
        <v>14.600000000000001</v>
      </c>
      <c r="P29" s="125">
        <f t="shared" si="7"/>
        <v>4.9000000000000004</v>
      </c>
    </row>
    <row r="30" spans="2:16" s="8" customFormat="1" ht="24.95" customHeight="1" x14ac:dyDescent="0.25">
      <c r="B30" s="495" t="s">
        <v>188</v>
      </c>
      <c r="C30" s="496"/>
      <c r="D30" s="496"/>
      <c r="E30" s="496"/>
      <c r="F30" s="497"/>
      <c r="G30" s="123">
        <v>2.44</v>
      </c>
      <c r="H30" s="123">
        <v>1.2</v>
      </c>
      <c r="I30" s="124">
        <v>2</v>
      </c>
      <c r="J30" s="123">
        <f t="shared" si="5"/>
        <v>5.8559999999999999</v>
      </c>
      <c r="K30" s="123" t="s">
        <v>198</v>
      </c>
      <c r="L30" s="123" t="s">
        <v>199</v>
      </c>
      <c r="M30" s="123">
        <f t="shared" si="8"/>
        <v>5.8559999999999999</v>
      </c>
      <c r="N30" s="123"/>
      <c r="O30" s="124">
        <f t="shared" si="6"/>
        <v>14.559999999999999</v>
      </c>
      <c r="P30" s="125">
        <f t="shared" si="7"/>
        <v>4.88</v>
      </c>
    </row>
    <row r="31" spans="2:16" s="8" customFormat="1" ht="24.95" hidden="1" customHeight="1" x14ac:dyDescent="0.25">
      <c r="B31" s="495" t="s">
        <v>188</v>
      </c>
      <c r="C31" s="496"/>
      <c r="D31" s="496"/>
      <c r="E31" s="496"/>
      <c r="F31" s="497"/>
      <c r="G31" s="123">
        <v>2.5</v>
      </c>
      <c r="H31" s="123">
        <v>1.2</v>
      </c>
      <c r="I31" s="124"/>
      <c r="J31" s="123">
        <f t="shared" si="5"/>
        <v>0</v>
      </c>
      <c r="K31" s="123" t="s">
        <v>198</v>
      </c>
      <c r="L31" s="123" t="s">
        <v>199</v>
      </c>
      <c r="M31" s="123">
        <f t="shared" si="8"/>
        <v>0</v>
      </c>
      <c r="N31" s="123"/>
      <c r="O31" s="124">
        <f t="shared" si="6"/>
        <v>0</v>
      </c>
      <c r="P31" s="125">
        <f t="shared" si="7"/>
        <v>0</v>
      </c>
    </row>
    <row r="32" spans="2:16" s="8" customFormat="1" ht="24.95" hidden="1" customHeight="1" x14ac:dyDescent="0.25">
      <c r="B32" s="495" t="s">
        <v>188</v>
      </c>
      <c r="C32" s="496"/>
      <c r="D32" s="496"/>
      <c r="E32" s="496"/>
      <c r="F32" s="497"/>
      <c r="G32" s="123">
        <v>2.8</v>
      </c>
      <c r="H32" s="123">
        <v>0.8</v>
      </c>
      <c r="I32" s="124"/>
      <c r="J32" s="123">
        <f t="shared" si="5"/>
        <v>0</v>
      </c>
      <c r="K32" s="123" t="s">
        <v>198</v>
      </c>
      <c r="L32" s="123" t="s">
        <v>199</v>
      </c>
      <c r="M32" s="123">
        <f t="shared" si="8"/>
        <v>0</v>
      </c>
      <c r="N32" s="123"/>
      <c r="O32" s="124">
        <f t="shared" si="6"/>
        <v>0</v>
      </c>
      <c r="P32" s="125">
        <f t="shared" si="7"/>
        <v>0</v>
      </c>
    </row>
    <row r="33" spans="1:16" s="8" customFormat="1" ht="24.95" customHeight="1" x14ac:dyDescent="0.25">
      <c r="B33" s="495"/>
      <c r="C33" s="496"/>
      <c r="D33" s="496"/>
      <c r="E33" s="496"/>
      <c r="F33" s="497"/>
      <c r="G33" s="123"/>
      <c r="H33" s="123"/>
      <c r="I33" s="123"/>
      <c r="J33" s="132">
        <f>SUM(J26:J32)</f>
        <v>16.508000000000003</v>
      </c>
      <c r="K33" s="123"/>
      <c r="L33" s="123"/>
      <c r="M33" s="132"/>
      <c r="N33" s="123"/>
      <c r="O33" s="124"/>
      <c r="P33" s="125"/>
    </row>
    <row r="34" spans="1:16" s="8" customFormat="1" ht="80.099999999999994" customHeight="1" x14ac:dyDescent="0.25">
      <c r="B34" s="491" t="s">
        <v>526</v>
      </c>
      <c r="C34" s="492"/>
      <c r="D34" s="492"/>
      <c r="E34" s="492"/>
      <c r="F34" s="492"/>
      <c r="G34" s="123">
        <v>1.67</v>
      </c>
      <c r="H34" s="123">
        <v>1.83</v>
      </c>
      <c r="I34" s="124"/>
      <c r="J34" s="123">
        <f t="shared" ref="J34:J37" si="9">+G34*H34*I34</f>
        <v>0</v>
      </c>
      <c r="K34" s="123" t="s">
        <v>198</v>
      </c>
      <c r="L34" s="123" t="s">
        <v>199</v>
      </c>
      <c r="M34" s="123">
        <f t="shared" ref="M34:M37" si="10">+J34</f>
        <v>0</v>
      </c>
      <c r="N34" s="123"/>
      <c r="O34" s="124">
        <f t="shared" ref="O34:O37" si="11">+(H34*2+G34*2)*I34</f>
        <v>0</v>
      </c>
      <c r="P34" s="125">
        <f t="shared" ref="P34:P37" si="12">+G34*I34</f>
        <v>0</v>
      </c>
    </row>
    <row r="35" spans="1:16" s="8" customFormat="1" ht="80.099999999999994" customHeight="1" x14ac:dyDescent="0.25">
      <c r="B35" s="491" t="s">
        <v>526</v>
      </c>
      <c r="C35" s="492"/>
      <c r="D35" s="492"/>
      <c r="E35" s="492"/>
      <c r="F35" s="492"/>
      <c r="G35" s="123">
        <v>2.48</v>
      </c>
      <c r="H35" s="123">
        <v>1.83</v>
      </c>
      <c r="I35" s="124"/>
      <c r="J35" s="123">
        <f t="shared" si="9"/>
        <v>0</v>
      </c>
      <c r="K35" s="123" t="s">
        <v>198</v>
      </c>
      <c r="L35" s="123" t="s">
        <v>199</v>
      </c>
      <c r="M35" s="123">
        <f t="shared" si="10"/>
        <v>0</v>
      </c>
      <c r="N35" s="123"/>
      <c r="O35" s="124">
        <f t="shared" si="11"/>
        <v>0</v>
      </c>
      <c r="P35" s="125">
        <f t="shared" si="12"/>
        <v>0</v>
      </c>
    </row>
    <row r="36" spans="1:16" s="8" customFormat="1" ht="80.099999999999994" customHeight="1" x14ac:dyDescent="0.25">
      <c r="B36" s="491" t="s">
        <v>526</v>
      </c>
      <c r="C36" s="492"/>
      <c r="D36" s="492"/>
      <c r="E36" s="492"/>
      <c r="F36" s="492"/>
      <c r="G36" s="123">
        <v>2.4900000000000002</v>
      </c>
      <c r="H36" s="123">
        <v>1.83</v>
      </c>
      <c r="I36" s="124"/>
      <c r="J36" s="123">
        <f t="shared" si="9"/>
        <v>0</v>
      </c>
      <c r="K36" s="123" t="s">
        <v>198</v>
      </c>
      <c r="L36" s="123" t="s">
        <v>199</v>
      </c>
      <c r="M36" s="123">
        <f t="shared" si="10"/>
        <v>0</v>
      </c>
      <c r="N36" s="123"/>
      <c r="O36" s="124">
        <f t="shared" si="11"/>
        <v>0</v>
      </c>
      <c r="P36" s="125">
        <f t="shared" si="12"/>
        <v>0</v>
      </c>
    </row>
    <row r="37" spans="1:16" s="8" customFormat="1" ht="80.099999999999994" customHeight="1" x14ac:dyDescent="0.25">
      <c r="B37" s="491" t="s">
        <v>526</v>
      </c>
      <c r="C37" s="492"/>
      <c r="D37" s="492"/>
      <c r="E37" s="492"/>
      <c r="F37" s="492"/>
      <c r="G37" s="123">
        <v>2.5</v>
      </c>
      <c r="H37" s="123">
        <v>1.83</v>
      </c>
      <c r="I37" s="124"/>
      <c r="J37" s="123">
        <f t="shared" si="9"/>
        <v>0</v>
      </c>
      <c r="K37" s="123" t="s">
        <v>198</v>
      </c>
      <c r="L37" s="123" t="s">
        <v>199</v>
      </c>
      <c r="M37" s="123">
        <f t="shared" si="10"/>
        <v>0</v>
      </c>
      <c r="N37" s="123"/>
      <c r="O37" s="124">
        <f t="shared" si="11"/>
        <v>0</v>
      </c>
      <c r="P37" s="125">
        <f t="shared" si="12"/>
        <v>0</v>
      </c>
    </row>
    <row r="38" spans="1:16" s="8" customFormat="1" ht="24.95" customHeight="1" x14ac:dyDescent="0.25">
      <c r="B38" s="268"/>
      <c r="C38" s="269"/>
      <c r="D38" s="269"/>
      <c r="E38" s="269"/>
      <c r="F38" s="270"/>
      <c r="G38" s="123"/>
      <c r="H38" s="123"/>
      <c r="I38" s="124"/>
      <c r="J38" s="132">
        <f>SUM(J34:J37)</f>
        <v>0</v>
      </c>
      <c r="K38" s="123" t="s">
        <v>198</v>
      </c>
      <c r="L38" s="123" t="s">
        <v>199</v>
      </c>
      <c r="M38" s="123">
        <f>2.25*0.6*2</f>
        <v>2.6999999999999997</v>
      </c>
      <c r="N38" s="123"/>
      <c r="O38" s="124"/>
      <c r="P38" s="125"/>
    </row>
    <row r="39" spans="1:16" s="8" customFormat="1" ht="24.95" customHeight="1" x14ac:dyDescent="0.25">
      <c r="B39" s="495"/>
      <c r="C39" s="496"/>
      <c r="D39" s="496"/>
      <c r="E39" s="496"/>
      <c r="F39" s="497"/>
      <c r="G39" s="123"/>
      <c r="H39" s="123"/>
      <c r="I39" s="123"/>
      <c r="J39" s="124"/>
      <c r="K39" s="123" t="s">
        <v>198</v>
      </c>
      <c r="L39" s="123" t="s">
        <v>199</v>
      </c>
      <c r="M39" s="132">
        <f>SUM(M24:M38)</f>
        <v>19.208000000000002</v>
      </c>
      <c r="N39" s="123"/>
      <c r="O39" s="124"/>
      <c r="P39" s="125"/>
    </row>
    <row r="40" spans="1:16" s="8" customFormat="1" ht="24.95" customHeight="1" x14ac:dyDescent="0.25">
      <c r="B40" s="495"/>
      <c r="C40" s="496"/>
      <c r="D40" s="496"/>
      <c r="E40" s="496"/>
      <c r="F40" s="497"/>
      <c r="G40" s="123"/>
      <c r="H40" s="123"/>
      <c r="I40" s="123"/>
      <c r="J40" s="124"/>
      <c r="K40" s="123"/>
      <c r="L40" s="123"/>
      <c r="M40" s="123"/>
      <c r="N40" s="123"/>
      <c r="O40" s="124"/>
      <c r="P40" s="125"/>
    </row>
    <row r="41" spans="1:16" s="8" customFormat="1" ht="24.95" customHeight="1" x14ac:dyDescent="0.25">
      <c r="B41" s="489" t="s">
        <v>189</v>
      </c>
      <c r="C41" s="490"/>
      <c r="D41" s="490"/>
      <c r="E41" s="490"/>
      <c r="F41" s="490"/>
      <c r="G41" s="123"/>
      <c r="H41" s="123"/>
      <c r="I41" s="123"/>
      <c r="J41" s="124"/>
      <c r="K41" s="123"/>
      <c r="L41" s="123"/>
      <c r="M41" s="123"/>
      <c r="N41" s="123"/>
      <c r="O41" s="124"/>
      <c r="P41" s="125"/>
    </row>
    <row r="42" spans="1:16" s="8" customFormat="1" ht="24.95" customHeight="1" x14ac:dyDescent="0.25">
      <c r="B42" s="491" t="s">
        <v>200</v>
      </c>
      <c r="C42" s="492"/>
      <c r="D42" s="492"/>
      <c r="E42" s="492"/>
      <c r="F42" s="492"/>
      <c r="G42" s="123"/>
      <c r="H42" s="123"/>
      <c r="I42" s="123"/>
      <c r="J42" s="124">
        <f>+G42*H42*I42</f>
        <v>0</v>
      </c>
      <c r="K42" s="123"/>
      <c r="L42" s="123"/>
      <c r="M42" s="123"/>
      <c r="N42" s="124">
        <f>+(J42*2)+(2*(PI()*(((38.1/2)/1000))*G42)*2)</f>
        <v>0</v>
      </c>
      <c r="O42" s="124"/>
      <c r="P42" s="125"/>
    </row>
    <row r="43" spans="1:16" s="8" customFormat="1" ht="24.95" customHeight="1" x14ac:dyDescent="0.25">
      <c r="B43" s="491" t="s">
        <v>201</v>
      </c>
      <c r="C43" s="492"/>
      <c r="D43" s="492"/>
      <c r="E43" s="492"/>
      <c r="F43" s="492"/>
      <c r="G43" s="123"/>
      <c r="H43" s="123"/>
      <c r="I43" s="123"/>
      <c r="J43" s="124">
        <f>+G43*I43</f>
        <v>0</v>
      </c>
      <c r="K43" s="123"/>
      <c r="L43" s="123"/>
      <c r="M43" s="123"/>
      <c r="N43" s="124">
        <f>2*(PI()*(((38.1/2)/1000))*J43)</f>
        <v>0</v>
      </c>
      <c r="O43" s="124"/>
      <c r="P43" s="125"/>
    </row>
    <row r="44" spans="1:16" s="8" customFormat="1" ht="54.95" hidden="1" customHeight="1" x14ac:dyDescent="0.25">
      <c r="B44" s="491" t="s">
        <v>202</v>
      </c>
      <c r="C44" s="492"/>
      <c r="D44" s="492"/>
      <c r="E44" s="492"/>
      <c r="F44" s="492"/>
      <c r="G44" s="123"/>
      <c r="H44" s="123"/>
      <c r="I44" s="124"/>
      <c r="J44" s="123">
        <f>+G44*H44*I44</f>
        <v>0</v>
      </c>
      <c r="K44" s="123"/>
      <c r="L44" s="123"/>
      <c r="M44" s="123"/>
      <c r="N44" s="124"/>
      <c r="O44" s="124"/>
      <c r="P44" s="125"/>
    </row>
    <row r="45" spans="1:16" s="8" customFormat="1" ht="24.95" hidden="1" customHeight="1" thickBot="1" x14ac:dyDescent="0.3">
      <c r="B45" s="491" t="s">
        <v>203</v>
      </c>
      <c r="C45" s="492"/>
      <c r="D45" s="492"/>
      <c r="E45" s="492"/>
      <c r="F45" s="492"/>
      <c r="G45" s="123">
        <v>0.9</v>
      </c>
      <c r="H45" s="123">
        <v>2.1</v>
      </c>
      <c r="I45" s="124"/>
      <c r="J45" s="123">
        <f>+G45*H45*I45</f>
        <v>0</v>
      </c>
      <c r="K45" s="123"/>
      <c r="L45" s="123"/>
      <c r="M45" s="123"/>
      <c r="N45" s="124">
        <f>+J45*3</f>
        <v>0</v>
      </c>
      <c r="O45" s="124">
        <f>+(H45*2+G45)*I45</f>
        <v>0</v>
      </c>
      <c r="P45" s="125"/>
    </row>
    <row r="46" spans="1:16" s="8" customFormat="1" ht="24.95" hidden="1" customHeight="1" x14ac:dyDescent="0.25">
      <c r="B46" s="491" t="s">
        <v>217</v>
      </c>
      <c r="C46" s="492"/>
      <c r="D46" s="492"/>
      <c r="E46" s="492"/>
      <c r="F46" s="492"/>
      <c r="G46" s="123">
        <v>1</v>
      </c>
      <c r="H46" s="123">
        <v>2.1</v>
      </c>
      <c r="I46" s="124"/>
      <c r="J46" s="123">
        <f>+G46*H46*I46</f>
        <v>0</v>
      </c>
      <c r="K46" s="123"/>
      <c r="L46" s="123"/>
      <c r="M46" s="123"/>
      <c r="N46" s="124">
        <f>+J46*3</f>
        <v>0</v>
      </c>
      <c r="O46" s="124">
        <f>+(H46*2+G46)*I46</f>
        <v>0</v>
      </c>
      <c r="P46" s="125"/>
    </row>
    <row r="47" spans="1:16" s="8" customFormat="1" ht="24.95" customHeight="1" x14ac:dyDescent="0.25">
      <c r="B47" s="493"/>
      <c r="C47" s="494"/>
      <c r="D47" s="494"/>
      <c r="E47" s="494"/>
      <c r="F47" s="494"/>
      <c r="G47" s="124"/>
      <c r="H47" s="124"/>
      <c r="I47" s="124"/>
      <c r="J47" s="124"/>
      <c r="K47" s="124"/>
      <c r="L47" s="124"/>
      <c r="M47" s="124"/>
      <c r="N47" s="124"/>
      <c r="O47" s="124"/>
      <c r="P47" s="126"/>
    </row>
    <row r="48" spans="1:16" s="8" customFormat="1" ht="24.95" customHeight="1" x14ac:dyDescent="0.25">
      <c r="A48" s="60"/>
      <c r="B48" s="493" t="s">
        <v>80</v>
      </c>
      <c r="C48" s="494"/>
      <c r="D48" s="494"/>
      <c r="E48" s="494"/>
      <c r="F48" s="494"/>
      <c r="G48" s="124"/>
      <c r="H48" s="124"/>
      <c r="I48" s="124"/>
      <c r="J48" s="124"/>
      <c r="K48" s="124"/>
      <c r="L48" s="124"/>
      <c r="M48" s="124"/>
      <c r="N48" s="124"/>
      <c r="O48" s="124"/>
      <c r="P48" s="126"/>
    </row>
    <row r="49" spans="2:16" s="8" customFormat="1" ht="24.95" customHeight="1" x14ac:dyDescent="0.25">
      <c r="B49" s="491" t="s">
        <v>204</v>
      </c>
      <c r="C49" s="492"/>
      <c r="D49" s="492"/>
      <c r="E49" s="492"/>
      <c r="F49" s="492"/>
      <c r="G49" s="123">
        <v>2</v>
      </c>
      <c r="H49" s="123"/>
      <c r="I49" s="123">
        <v>2</v>
      </c>
      <c r="J49" s="124">
        <f>+G49*I49</f>
        <v>4</v>
      </c>
      <c r="K49" s="123"/>
      <c r="L49" s="123"/>
      <c r="M49" s="123"/>
      <c r="N49" s="123"/>
      <c r="O49" s="124"/>
      <c r="P49" s="125"/>
    </row>
    <row r="50" spans="2:16" s="8" customFormat="1" ht="24.95" customHeight="1" x14ac:dyDescent="0.25">
      <c r="B50" s="491" t="s">
        <v>205</v>
      </c>
      <c r="C50" s="492"/>
      <c r="D50" s="492"/>
      <c r="E50" s="492"/>
      <c r="F50" s="492"/>
      <c r="G50" s="123">
        <v>2</v>
      </c>
      <c r="H50" s="123"/>
      <c r="I50" s="123">
        <v>2</v>
      </c>
      <c r="J50" s="124">
        <f>+G50*I50</f>
        <v>4</v>
      </c>
      <c r="K50" s="123"/>
      <c r="L50" s="123"/>
      <c r="M50" s="123"/>
      <c r="N50" s="123"/>
      <c r="O50" s="124"/>
      <c r="P50" s="125"/>
    </row>
    <row r="51" spans="2:16" s="8" customFormat="1" ht="24.95" customHeight="1" x14ac:dyDescent="0.25">
      <c r="B51" s="491" t="s">
        <v>206</v>
      </c>
      <c r="C51" s="492"/>
      <c r="D51" s="492"/>
      <c r="E51" s="492"/>
      <c r="F51" s="492"/>
      <c r="G51" s="123">
        <v>1</v>
      </c>
      <c r="H51" s="123"/>
      <c r="I51" s="123">
        <v>2</v>
      </c>
      <c r="J51" s="124">
        <f>+G51*I51</f>
        <v>2</v>
      </c>
      <c r="K51" s="123"/>
      <c r="L51" s="123"/>
      <c r="M51" s="123"/>
      <c r="N51" s="123"/>
      <c r="O51" s="124"/>
      <c r="P51" s="125"/>
    </row>
    <row r="52" spans="2:16" s="8" customFormat="1" ht="24.95" customHeight="1" x14ac:dyDescent="0.25">
      <c r="B52" s="491" t="s">
        <v>207</v>
      </c>
      <c r="C52" s="492"/>
      <c r="D52" s="492"/>
      <c r="E52" s="492"/>
      <c r="F52" s="492"/>
      <c r="G52" s="123">
        <f>+SUM(I12:I17,I19)+SUM(I18:I18)*2</f>
        <v>9</v>
      </c>
      <c r="H52" s="123"/>
      <c r="I52" s="123">
        <v>3</v>
      </c>
      <c r="J52" s="124">
        <f>+G52*I52</f>
        <v>27</v>
      </c>
      <c r="K52" s="123"/>
      <c r="L52" s="123"/>
      <c r="M52" s="123"/>
      <c r="N52" s="123"/>
      <c r="O52" s="124"/>
      <c r="P52" s="125"/>
    </row>
    <row r="53" spans="2:16" s="8" customFormat="1" ht="24.95" hidden="1" customHeight="1" x14ac:dyDescent="0.25">
      <c r="B53" s="491" t="s">
        <v>208</v>
      </c>
      <c r="C53" s="492"/>
      <c r="D53" s="492"/>
      <c r="E53" s="492"/>
      <c r="F53" s="492"/>
      <c r="G53" s="123">
        <f>+I18</f>
        <v>0</v>
      </c>
      <c r="H53" s="123"/>
      <c r="I53" s="123">
        <v>1</v>
      </c>
      <c r="J53" s="124">
        <f>+G53*I53</f>
        <v>0</v>
      </c>
      <c r="K53" s="123"/>
      <c r="L53" s="123"/>
      <c r="M53" s="123"/>
      <c r="N53" s="123"/>
      <c r="O53" s="124"/>
      <c r="P53" s="125"/>
    </row>
    <row r="54" spans="2:16" s="8" customFormat="1" ht="24.95" customHeight="1" x14ac:dyDescent="0.25">
      <c r="B54" s="491" t="s">
        <v>209</v>
      </c>
      <c r="C54" s="492"/>
      <c r="D54" s="492"/>
      <c r="E54" s="492"/>
      <c r="F54" s="492"/>
      <c r="G54" s="123">
        <f>+I22</f>
        <v>6</v>
      </c>
      <c r="H54" s="123"/>
      <c r="I54" s="123">
        <v>1</v>
      </c>
      <c r="J54" s="124">
        <f t="shared" ref="J54:J59" si="13">+G54*I54</f>
        <v>6</v>
      </c>
      <c r="K54" s="123"/>
      <c r="L54" s="123"/>
      <c r="M54" s="123"/>
      <c r="N54" s="123"/>
      <c r="O54" s="124"/>
      <c r="P54" s="125"/>
    </row>
    <row r="55" spans="2:16" s="8" customFormat="1" ht="24.95" customHeight="1" x14ac:dyDescent="0.25">
      <c r="B55" s="491" t="s">
        <v>210</v>
      </c>
      <c r="C55" s="492"/>
      <c r="D55" s="492"/>
      <c r="E55" s="492"/>
      <c r="F55" s="492"/>
      <c r="G55" s="123">
        <f>+G52</f>
        <v>9</v>
      </c>
      <c r="H55" s="123"/>
      <c r="I55" s="123">
        <v>1</v>
      </c>
      <c r="J55" s="124">
        <f t="shared" si="13"/>
        <v>9</v>
      </c>
      <c r="K55" s="123"/>
      <c r="L55" s="123"/>
      <c r="M55" s="123"/>
      <c r="N55" s="123"/>
      <c r="O55" s="124"/>
      <c r="P55" s="125"/>
    </row>
    <row r="56" spans="2:16" s="8" customFormat="1" ht="24.95" customHeight="1" x14ac:dyDescent="0.25">
      <c r="B56" s="491" t="s">
        <v>211</v>
      </c>
      <c r="C56" s="492"/>
      <c r="D56" s="492"/>
      <c r="E56" s="492"/>
      <c r="F56" s="492"/>
      <c r="G56" s="123">
        <f>+G54</f>
        <v>6</v>
      </c>
      <c r="H56" s="123"/>
      <c r="I56" s="123">
        <v>2</v>
      </c>
      <c r="J56" s="124">
        <f t="shared" si="13"/>
        <v>12</v>
      </c>
      <c r="K56" s="123"/>
      <c r="L56" s="123"/>
      <c r="M56" s="123"/>
      <c r="N56" s="123"/>
      <c r="O56" s="124"/>
      <c r="P56" s="125"/>
    </row>
    <row r="57" spans="2:16" s="8" customFormat="1" ht="24.95" customHeight="1" x14ac:dyDescent="0.25">
      <c r="B57" s="491" t="s">
        <v>212</v>
      </c>
      <c r="C57" s="492"/>
      <c r="D57" s="492"/>
      <c r="E57" s="492"/>
      <c r="F57" s="492"/>
      <c r="G57" s="123">
        <f>+G56</f>
        <v>6</v>
      </c>
      <c r="H57" s="123"/>
      <c r="I57" s="123">
        <v>1</v>
      </c>
      <c r="J57" s="124">
        <f t="shared" si="13"/>
        <v>6</v>
      </c>
      <c r="K57" s="123"/>
      <c r="L57" s="123"/>
      <c r="M57" s="123"/>
      <c r="N57" s="123"/>
      <c r="O57" s="124"/>
      <c r="P57" s="125"/>
    </row>
    <row r="58" spans="2:16" s="8" customFormat="1" ht="24.95" customHeight="1" x14ac:dyDescent="0.25">
      <c r="B58" s="491" t="s">
        <v>213</v>
      </c>
      <c r="C58" s="492"/>
      <c r="D58" s="492"/>
      <c r="E58" s="492"/>
      <c r="F58" s="492"/>
      <c r="G58" s="123">
        <f>+G57</f>
        <v>6</v>
      </c>
      <c r="H58" s="123"/>
      <c r="I58" s="123">
        <v>3</v>
      </c>
      <c r="J58" s="124">
        <f t="shared" si="13"/>
        <v>18</v>
      </c>
      <c r="K58" s="123"/>
      <c r="L58" s="123"/>
      <c r="M58" s="123"/>
      <c r="N58" s="123"/>
      <c r="O58" s="124"/>
      <c r="P58" s="125"/>
    </row>
    <row r="59" spans="2:16" s="8" customFormat="1" ht="24.95" customHeight="1" x14ac:dyDescent="0.25">
      <c r="B59" s="491" t="s">
        <v>214</v>
      </c>
      <c r="C59" s="492"/>
      <c r="D59" s="492"/>
      <c r="E59" s="492"/>
      <c r="F59" s="492"/>
      <c r="G59" s="123">
        <f>+G58</f>
        <v>6</v>
      </c>
      <c r="H59" s="123"/>
      <c r="I59" s="123">
        <v>2</v>
      </c>
      <c r="J59" s="124">
        <f t="shared" si="13"/>
        <v>12</v>
      </c>
      <c r="K59" s="123"/>
      <c r="L59" s="123"/>
      <c r="M59" s="123"/>
      <c r="N59" s="123"/>
      <c r="O59" s="124"/>
      <c r="P59" s="125"/>
    </row>
    <row r="60" spans="2:16" s="59" customFormat="1" ht="24.95" customHeight="1" thickBot="1" x14ac:dyDescent="0.3">
      <c r="B60" s="479"/>
      <c r="C60" s="480"/>
      <c r="D60" s="480"/>
      <c r="E60" s="480"/>
      <c r="F60" s="480"/>
      <c r="G60" s="133"/>
      <c r="H60" s="133"/>
      <c r="I60" s="133"/>
      <c r="J60" s="133"/>
      <c r="K60" s="133"/>
      <c r="L60" s="133"/>
      <c r="M60" s="133"/>
      <c r="N60" s="134">
        <f>SUM(N11:N59)</f>
        <v>46.620000000000005</v>
      </c>
      <c r="O60" s="134">
        <f>SUM(O11:O59)</f>
        <v>89.320000000000007</v>
      </c>
      <c r="P60" s="135">
        <f>SUM(P11:P59)</f>
        <v>14.239999999999998</v>
      </c>
    </row>
  </sheetData>
  <mergeCells count="58">
    <mergeCell ref="B34:F34"/>
    <mergeCell ref="B59:F59"/>
    <mergeCell ref="B60:F60"/>
    <mergeCell ref="B53:F53"/>
    <mergeCell ref="B54:F54"/>
    <mergeCell ref="B55:F55"/>
    <mergeCell ref="B56:F56"/>
    <mergeCell ref="B57:F57"/>
    <mergeCell ref="B58:F58"/>
    <mergeCell ref="B52:F52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40:F40"/>
    <mergeCell ref="B23:F23"/>
    <mergeCell ref="B24:F24"/>
    <mergeCell ref="B25:F25"/>
    <mergeCell ref="B26:F26"/>
    <mergeCell ref="B27:F27"/>
    <mergeCell ref="B28:F28"/>
    <mergeCell ref="B29:F29"/>
    <mergeCell ref="B35:F35"/>
    <mergeCell ref="B36:F36"/>
    <mergeCell ref="B37:F37"/>
    <mergeCell ref="B39:F39"/>
    <mergeCell ref="B30:F30"/>
    <mergeCell ref="B31:F31"/>
    <mergeCell ref="B32:F32"/>
    <mergeCell ref="B33:F33"/>
    <mergeCell ref="B22:F22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1:P2"/>
    <mergeCell ref="B9:F10"/>
    <mergeCell ref="G9:H9"/>
    <mergeCell ref="I9:I10"/>
    <mergeCell ref="J9:J10"/>
    <mergeCell ref="K9:M9"/>
    <mergeCell ref="N9:N10"/>
    <mergeCell ref="O9:O10"/>
    <mergeCell ref="P9:P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78D0C-290A-4168-AD48-A805C12156F6}">
  <sheetPr>
    <tabColor rgb="FF009999"/>
  </sheetPr>
  <dimension ref="B1:W23"/>
  <sheetViews>
    <sheetView showGridLines="0" view="pageBreakPreview" zoomScaleNormal="70" zoomScaleSheetLayoutView="100" workbookViewId="0">
      <selection activeCell="G20" sqref="G20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16.85546875" style="29" customWidth="1"/>
    <col min="7" max="17" width="10.7109375" style="28" customWidth="1"/>
    <col min="18" max="18" width="3.5703125" style="30" customWidth="1"/>
    <col min="19" max="19" width="1.7109375" style="28" customWidth="1"/>
    <col min="20" max="16384" width="9.140625" style="28"/>
  </cols>
  <sheetData>
    <row r="1" spans="2:23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</row>
    <row r="2" spans="2:23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20</v>
      </c>
      <c r="Q4" s="220" t="str">
        <f>+'DADOS DA OBRA'!$N$25</f>
        <v>09/11/2025</v>
      </c>
      <c r="T4" s="31"/>
      <c r="U4" s="31"/>
      <c r="V4" s="32"/>
      <c r="W4" s="32"/>
    </row>
    <row r="5" spans="2:23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P5" s="3" t="s">
        <v>21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23</v>
      </c>
      <c r="D7" s="39" t="s">
        <v>96</v>
      </c>
      <c r="N7" s="3" t="s">
        <v>178</v>
      </c>
      <c r="O7" s="267" t="s">
        <v>381</v>
      </c>
      <c r="P7" s="3" t="s">
        <v>24</v>
      </c>
      <c r="Q7" s="56" t="s">
        <v>79</v>
      </c>
    </row>
    <row r="8" spans="2:23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07"/>
      <c r="C9" s="508"/>
      <c r="D9" s="508"/>
      <c r="E9" s="508"/>
      <c r="F9" s="508"/>
      <c r="G9" s="167" t="s">
        <v>108</v>
      </c>
      <c r="H9" s="167" t="s">
        <v>382</v>
      </c>
      <c r="I9" s="167" t="s">
        <v>383</v>
      </c>
      <c r="J9" s="167" t="s">
        <v>85</v>
      </c>
      <c r="K9" s="167" t="s">
        <v>387</v>
      </c>
      <c r="L9" s="167"/>
      <c r="M9" s="167"/>
      <c r="N9" s="167"/>
      <c r="O9" s="167"/>
      <c r="P9" s="167"/>
      <c r="Q9" s="168" t="s">
        <v>92</v>
      </c>
      <c r="R9" s="169"/>
    </row>
    <row r="10" spans="2:23" s="8" customFormat="1" ht="20.100000000000001" customHeight="1" x14ac:dyDescent="0.25">
      <c r="B10" s="509" t="s">
        <v>45</v>
      </c>
      <c r="C10" s="510"/>
      <c r="D10" s="510"/>
      <c r="E10" s="510"/>
      <c r="F10" s="510"/>
      <c r="G10" s="170"/>
      <c r="H10" s="170"/>
      <c r="I10" s="170">
        <v>1.67</v>
      </c>
      <c r="J10" s="170"/>
      <c r="K10" s="170">
        <v>1.82</v>
      </c>
      <c r="L10" s="170"/>
      <c r="M10" s="170"/>
      <c r="N10" s="170"/>
      <c r="O10" s="170"/>
      <c r="P10" s="170"/>
      <c r="Q10" s="170"/>
      <c r="R10" s="172" t="s">
        <v>7</v>
      </c>
    </row>
    <row r="11" spans="2:23" s="7" customFormat="1" ht="20.100000000000001" customHeight="1" x14ac:dyDescent="0.25">
      <c r="B11" s="509" t="s">
        <v>46</v>
      </c>
      <c r="C11" s="510"/>
      <c r="D11" s="510"/>
      <c r="E11" s="510"/>
      <c r="F11" s="510"/>
      <c r="G11" s="170"/>
      <c r="H11" s="170"/>
      <c r="I11" s="170">
        <v>1.8</v>
      </c>
      <c r="J11" s="170"/>
      <c r="K11" s="170">
        <v>1.71</v>
      </c>
      <c r="L11" s="170"/>
      <c r="M11" s="170"/>
      <c r="N11" s="170"/>
      <c r="O11" s="170"/>
      <c r="P11" s="170"/>
      <c r="Q11" s="170"/>
      <c r="R11" s="173" t="s">
        <v>7</v>
      </c>
    </row>
    <row r="12" spans="2:23" s="8" customFormat="1" ht="20.100000000000001" customHeight="1" x14ac:dyDescent="0.25">
      <c r="B12" s="509" t="s">
        <v>47</v>
      </c>
      <c r="C12" s="510"/>
      <c r="D12" s="510"/>
      <c r="E12" s="510"/>
      <c r="F12" s="510"/>
      <c r="G12" s="171">
        <v>9.7100000000000009</v>
      </c>
      <c r="H12" s="171">
        <v>9.9600000000000009</v>
      </c>
      <c r="I12" s="171">
        <f t="shared" ref="I12:K12" si="0">+I10*I11</f>
        <v>3.0059999999999998</v>
      </c>
      <c r="J12" s="171">
        <v>3.15</v>
      </c>
      <c r="K12" s="171">
        <f t="shared" si="0"/>
        <v>3.1122000000000001</v>
      </c>
      <c r="L12" s="171">
        <f t="shared" ref="L12" si="1">+L10*L11</f>
        <v>0</v>
      </c>
      <c r="M12" s="171">
        <f t="shared" ref="M12:N12" si="2">+M10*M11</f>
        <v>0</v>
      </c>
      <c r="N12" s="171">
        <f t="shared" si="2"/>
        <v>0</v>
      </c>
      <c r="O12" s="171">
        <f t="shared" ref="O12:P12" si="3">+O10*O11</f>
        <v>0</v>
      </c>
      <c r="P12" s="171">
        <f t="shared" si="3"/>
        <v>0</v>
      </c>
      <c r="Q12" s="171"/>
      <c r="R12" s="174" t="s">
        <v>2</v>
      </c>
    </row>
    <row r="13" spans="2:23" s="8" customFormat="1" ht="20.100000000000001" customHeight="1" x14ac:dyDescent="0.25">
      <c r="B13" s="509" t="s">
        <v>87</v>
      </c>
      <c r="C13" s="510"/>
      <c r="D13" s="510"/>
      <c r="E13" s="510"/>
      <c r="F13" s="510"/>
      <c r="G13" s="171">
        <f>21.6*0.45</f>
        <v>9.7200000000000006</v>
      </c>
      <c r="H13" s="171">
        <f>21.72*0.45</f>
        <v>9.7739999999999991</v>
      </c>
      <c r="I13" s="171">
        <f>+SUM(I10:I11)*2*0.45</f>
        <v>3.1229999999999998</v>
      </c>
      <c r="J13" s="171">
        <f>7.3*0.45</f>
        <v>3.2850000000000001</v>
      </c>
      <c r="K13" s="171">
        <f>+SUM(K10:K11)*2*1.5</f>
        <v>10.59</v>
      </c>
      <c r="L13" s="171">
        <f t="shared" ref="L13:M13" si="4">+SUM(L10:L11)*2*0.2</f>
        <v>0</v>
      </c>
      <c r="M13" s="171">
        <f t="shared" si="4"/>
        <v>0</v>
      </c>
      <c r="N13" s="171">
        <f t="shared" ref="N13:P13" si="5">+SUM(N10:N11)*2*0.2</f>
        <v>0</v>
      </c>
      <c r="O13" s="171">
        <f t="shared" si="5"/>
        <v>0</v>
      </c>
      <c r="P13" s="171">
        <f t="shared" si="5"/>
        <v>0</v>
      </c>
      <c r="Q13" s="170"/>
      <c r="R13" s="172" t="s">
        <v>2</v>
      </c>
    </row>
    <row r="14" spans="2:23" s="8" customFormat="1" ht="20.100000000000001" customHeight="1" x14ac:dyDescent="0.25">
      <c r="B14" s="509" t="s">
        <v>88</v>
      </c>
      <c r="C14" s="510"/>
      <c r="D14" s="510"/>
      <c r="E14" s="510"/>
      <c r="F14" s="510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4" t="s">
        <v>2</v>
      </c>
    </row>
    <row r="15" spans="2:23" s="8" customFormat="1" ht="20.100000000000001" customHeight="1" thickBot="1" x14ac:dyDescent="0.3">
      <c r="B15" s="511" t="s">
        <v>89</v>
      </c>
      <c r="C15" s="512"/>
      <c r="D15" s="512"/>
      <c r="E15" s="512"/>
      <c r="F15" s="512"/>
      <c r="G15" s="175">
        <f t="shared" ref="G15:K15" si="6">+(G12+G13-G14)</f>
        <v>19.43</v>
      </c>
      <c r="H15" s="175">
        <f t="shared" si="6"/>
        <v>19.734000000000002</v>
      </c>
      <c r="I15" s="175">
        <f t="shared" si="6"/>
        <v>6.1289999999999996</v>
      </c>
      <c r="J15" s="175">
        <f t="shared" si="6"/>
        <v>6.4350000000000005</v>
      </c>
      <c r="K15" s="175">
        <f t="shared" si="6"/>
        <v>13.702199999999999</v>
      </c>
      <c r="L15" s="175">
        <f t="shared" ref="L15:M15" si="7">+(L12+L13-L14)</f>
        <v>0</v>
      </c>
      <c r="M15" s="175">
        <f t="shared" si="7"/>
        <v>0</v>
      </c>
      <c r="N15" s="175">
        <f t="shared" ref="N15:P15" si="8">+(N12+N13-N14)</f>
        <v>0</v>
      </c>
      <c r="O15" s="175">
        <f t="shared" si="8"/>
        <v>0</v>
      </c>
      <c r="P15" s="175">
        <f t="shared" si="8"/>
        <v>0</v>
      </c>
      <c r="Q15" s="175"/>
      <c r="R15" s="176" t="s">
        <v>2</v>
      </c>
    </row>
    <row r="16" spans="2:23" s="8" customFormat="1" ht="24.95" customHeight="1" x14ac:dyDescent="0.25">
      <c r="B16" s="513" t="s">
        <v>220</v>
      </c>
      <c r="C16" s="514"/>
      <c r="D16" s="514"/>
      <c r="E16" s="514"/>
      <c r="F16" s="514"/>
      <c r="G16" s="124"/>
      <c r="H16" s="124"/>
      <c r="I16" s="124"/>
      <c r="J16" s="124"/>
      <c r="K16" s="124">
        <f>+K15</f>
        <v>13.702199999999999</v>
      </c>
      <c r="L16" s="124"/>
      <c r="M16" s="124"/>
      <c r="N16" s="124"/>
      <c r="O16" s="124"/>
      <c r="P16" s="124"/>
      <c r="Q16" s="132">
        <f>+SUM(G16:P16)</f>
        <v>13.702199999999999</v>
      </c>
      <c r="R16" s="164" t="s">
        <v>2</v>
      </c>
    </row>
    <row r="17" spans="2:18" s="8" customFormat="1" ht="24.95" customHeight="1" x14ac:dyDescent="0.25">
      <c r="B17" s="515" t="s">
        <v>221</v>
      </c>
      <c r="C17" s="516"/>
      <c r="D17" s="516"/>
      <c r="E17" s="516"/>
      <c r="F17" s="517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32">
        <f>+SUM(G17:P17)</f>
        <v>0</v>
      </c>
      <c r="R17" s="164" t="s">
        <v>2</v>
      </c>
    </row>
    <row r="18" spans="2:18" s="8" customFormat="1" ht="24.95" customHeight="1" x14ac:dyDescent="0.25">
      <c r="B18" s="504" t="s">
        <v>224</v>
      </c>
      <c r="C18" s="505"/>
      <c r="D18" s="505"/>
      <c r="E18" s="505"/>
      <c r="F18" s="506"/>
      <c r="G18" s="124">
        <f>+G15</f>
        <v>19.43</v>
      </c>
      <c r="H18" s="124">
        <f t="shared" ref="H18:J18" si="9">+H15</f>
        <v>19.734000000000002</v>
      </c>
      <c r="I18" s="124">
        <f t="shared" si="9"/>
        <v>6.1289999999999996</v>
      </c>
      <c r="J18" s="124">
        <f t="shared" si="9"/>
        <v>6.4350000000000005</v>
      </c>
      <c r="K18" s="124"/>
      <c r="L18" s="124"/>
      <c r="M18" s="124"/>
      <c r="N18" s="124"/>
      <c r="O18" s="124"/>
      <c r="P18" s="124"/>
      <c r="Q18" s="132">
        <f t="shared" ref="Q18:Q22" si="10">+SUM(G18:P18)</f>
        <v>51.728000000000002</v>
      </c>
      <c r="R18" s="164" t="s">
        <v>2</v>
      </c>
    </row>
    <row r="19" spans="2:18" s="8" customFormat="1" ht="24.95" customHeight="1" x14ac:dyDescent="0.25">
      <c r="B19" s="504" t="s">
        <v>223</v>
      </c>
      <c r="C19" s="505"/>
      <c r="D19" s="505"/>
      <c r="E19" s="505"/>
      <c r="F19" s="506"/>
      <c r="G19" s="124"/>
      <c r="H19" s="124"/>
      <c r="I19" s="124"/>
      <c r="J19" s="124"/>
      <c r="K19" s="124">
        <f>+K16</f>
        <v>13.702199999999999</v>
      </c>
      <c r="L19" s="124"/>
      <c r="M19" s="124"/>
      <c r="N19" s="124"/>
      <c r="O19" s="124"/>
      <c r="P19" s="124"/>
      <c r="Q19" s="132">
        <f t="shared" si="10"/>
        <v>13.702199999999999</v>
      </c>
      <c r="R19" s="164" t="s">
        <v>2</v>
      </c>
    </row>
    <row r="20" spans="2:18" s="8" customFormat="1" ht="24.95" customHeight="1" x14ac:dyDescent="0.25">
      <c r="B20" s="504" t="s">
        <v>222</v>
      </c>
      <c r="C20" s="505"/>
      <c r="D20" s="505"/>
      <c r="E20" s="505"/>
      <c r="F20" s="506"/>
      <c r="G20" s="124"/>
      <c r="H20" s="124"/>
      <c r="I20" s="124"/>
      <c r="J20" s="124"/>
      <c r="K20" s="124">
        <f>+K19</f>
        <v>13.702199999999999</v>
      </c>
      <c r="L20" s="124"/>
      <c r="M20" s="124"/>
      <c r="N20" s="124"/>
      <c r="O20" s="124"/>
      <c r="P20" s="124"/>
      <c r="Q20" s="132">
        <f t="shared" si="10"/>
        <v>13.702199999999999</v>
      </c>
      <c r="R20" s="164" t="s">
        <v>2</v>
      </c>
    </row>
    <row r="21" spans="2:18" s="8" customFormat="1" ht="24.95" customHeight="1" x14ac:dyDescent="0.25">
      <c r="B21" s="504"/>
      <c r="C21" s="505"/>
      <c r="D21" s="505"/>
      <c r="E21" s="505"/>
      <c r="F21" s="506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32">
        <f t="shared" si="10"/>
        <v>0</v>
      </c>
      <c r="R21" s="164" t="s">
        <v>2</v>
      </c>
    </row>
    <row r="22" spans="2:18" s="8" customFormat="1" ht="24.95" customHeight="1" thickBot="1" x14ac:dyDescent="0.3">
      <c r="B22" s="502"/>
      <c r="C22" s="503"/>
      <c r="D22" s="503"/>
      <c r="E22" s="503"/>
      <c r="F22" s="503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34">
        <f t="shared" si="10"/>
        <v>0</v>
      </c>
      <c r="R22" s="166" t="s">
        <v>2</v>
      </c>
    </row>
    <row r="23" spans="2:18" s="7" customFormat="1" ht="20.100000000000001" customHeight="1" x14ac:dyDescent="0.25">
      <c r="B23" s="52"/>
      <c r="C23" s="52"/>
      <c r="D23" s="52"/>
      <c r="E23" s="52"/>
      <c r="F23" s="52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7"/>
    </row>
  </sheetData>
  <mergeCells count="15">
    <mergeCell ref="B22:F22"/>
    <mergeCell ref="B20:F20"/>
    <mergeCell ref="B21:F21"/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8496B-5FEE-49BC-B922-23B82753ECE9}">
  <sheetPr>
    <tabColor rgb="FF009999"/>
  </sheetPr>
  <dimension ref="B1:W23"/>
  <sheetViews>
    <sheetView showGridLines="0" view="pageBreakPreview" zoomScaleNormal="70" zoomScaleSheetLayoutView="100" workbookViewId="0">
      <selection activeCell="J18" sqref="J18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16.85546875" style="29" customWidth="1"/>
    <col min="7" max="17" width="10.7109375" style="28" customWidth="1"/>
    <col min="18" max="18" width="3.5703125" style="30" customWidth="1"/>
    <col min="19" max="19" width="1.7109375" style="28" customWidth="1"/>
    <col min="20" max="16384" width="9.140625" style="28"/>
  </cols>
  <sheetData>
    <row r="1" spans="2:23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</row>
    <row r="2" spans="2:23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20</v>
      </c>
      <c r="Q4" s="220" t="str">
        <f>+'DADOS DA OBRA'!$N$25</f>
        <v>09/11/2025</v>
      </c>
      <c r="T4" s="31"/>
      <c r="U4" s="31"/>
      <c r="V4" s="32"/>
      <c r="W4" s="32"/>
    </row>
    <row r="5" spans="2:23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P5" s="3" t="s">
        <v>21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23</v>
      </c>
      <c r="D7" s="39" t="s">
        <v>96</v>
      </c>
      <c r="N7" s="3" t="s">
        <v>178</v>
      </c>
      <c r="O7" s="267" t="s">
        <v>381</v>
      </c>
      <c r="P7" s="3" t="s">
        <v>24</v>
      </c>
      <c r="Q7" s="56" t="s">
        <v>218</v>
      </c>
    </row>
    <row r="8" spans="2:23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07"/>
      <c r="C9" s="508"/>
      <c r="D9" s="508"/>
      <c r="E9" s="508"/>
      <c r="F9" s="508"/>
      <c r="G9" s="167" t="s">
        <v>108</v>
      </c>
      <c r="H9" s="167" t="s">
        <v>382</v>
      </c>
      <c r="I9" s="167" t="s">
        <v>384</v>
      </c>
      <c r="J9" s="167" t="s">
        <v>385</v>
      </c>
      <c r="K9" s="167"/>
      <c r="L9" s="167"/>
      <c r="M9" s="167"/>
      <c r="N9" s="167"/>
      <c r="O9" s="167"/>
      <c r="P9" s="167"/>
      <c r="Q9" s="168" t="s">
        <v>92</v>
      </c>
      <c r="R9" s="169"/>
    </row>
    <row r="10" spans="2:23" s="8" customFormat="1" ht="20.100000000000001" customHeight="1" x14ac:dyDescent="0.25">
      <c r="B10" s="509" t="s">
        <v>45</v>
      </c>
      <c r="C10" s="510"/>
      <c r="D10" s="510"/>
      <c r="E10" s="510"/>
      <c r="F10" s="510"/>
      <c r="G10" s="170"/>
      <c r="H10" s="170"/>
      <c r="I10" s="170">
        <v>1.95</v>
      </c>
      <c r="J10" s="170">
        <v>2</v>
      </c>
      <c r="K10" s="170"/>
      <c r="L10" s="170"/>
      <c r="M10" s="170"/>
      <c r="N10" s="170"/>
      <c r="O10" s="170"/>
      <c r="P10" s="170"/>
      <c r="Q10" s="170"/>
      <c r="R10" s="172" t="s">
        <v>7</v>
      </c>
    </row>
    <row r="11" spans="2:23" s="7" customFormat="1" ht="20.100000000000001" customHeight="1" x14ac:dyDescent="0.25">
      <c r="B11" s="509" t="s">
        <v>46</v>
      </c>
      <c r="C11" s="510"/>
      <c r="D11" s="510"/>
      <c r="E11" s="510"/>
      <c r="F11" s="510"/>
      <c r="G11" s="170"/>
      <c r="H11" s="170"/>
      <c r="I11" s="170">
        <v>1.8</v>
      </c>
      <c r="J11" s="170">
        <v>1.8</v>
      </c>
      <c r="K11" s="170"/>
      <c r="L11" s="170"/>
      <c r="M11" s="170"/>
      <c r="N11" s="170"/>
      <c r="O11" s="170"/>
      <c r="P11" s="170"/>
      <c r="Q11" s="170"/>
      <c r="R11" s="173" t="s">
        <v>7</v>
      </c>
    </row>
    <row r="12" spans="2:23" s="8" customFormat="1" ht="20.100000000000001" customHeight="1" x14ac:dyDescent="0.25">
      <c r="B12" s="509" t="s">
        <v>47</v>
      </c>
      <c r="C12" s="510"/>
      <c r="D12" s="510"/>
      <c r="E12" s="510"/>
      <c r="F12" s="510"/>
      <c r="G12" s="171">
        <v>9.91</v>
      </c>
      <c r="H12" s="171">
        <v>9.94</v>
      </c>
      <c r="I12" s="171">
        <f t="shared" ref="I12:P12" si="0">+I10*I11</f>
        <v>3.51</v>
      </c>
      <c r="J12" s="171">
        <f t="shared" ref="J12" si="1">+J10*J11</f>
        <v>3.6</v>
      </c>
      <c r="K12" s="171">
        <f t="shared" si="0"/>
        <v>0</v>
      </c>
      <c r="L12" s="171">
        <f t="shared" si="0"/>
        <v>0</v>
      </c>
      <c r="M12" s="171">
        <f t="shared" si="0"/>
        <v>0</v>
      </c>
      <c r="N12" s="171">
        <f t="shared" si="0"/>
        <v>0</v>
      </c>
      <c r="O12" s="171">
        <f t="shared" si="0"/>
        <v>0</v>
      </c>
      <c r="P12" s="171">
        <f t="shared" si="0"/>
        <v>0</v>
      </c>
      <c r="Q12" s="171"/>
      <c r="R12" s="174" t="s">
        <v>2</v>
      </c>
    </row>
    <row r="13" spans="2:23" s="8" customFormat="1" ht="20.100000000000001" customHeight="1" x14ac:dyDescent="0.25">
      <c r="B13" s="509" t="s">
        <v>87</v>
      </c>
      <c r="C13" s="510"/>
      <c r="D13" s="510"/>
      <c r="E13" s="510"/>
      <c r="F13" s="510"/>
      <c r="G13" s="171">
        <f>13.44*0.45</f>
        <v>6.048</v>
      </c>
      <c r="H13" s="171">
        <f>13.46*0.45</f>
        <v>6.0570000000000004</v>
      </c>
      <c r="I13" s="171">
        <f>+SUM(I10:I11)*2*0.45</f>
        <v>3.375</v>
      </c>
      <c r="J13" s="171">
        <f>+SUM(J10:J11)*2*0.45</f>
        <v>3.42</v>
      </c>
      <c r="K13" s="171">
        <f t="shared" ref="K13:M13" si="2">+SUM(K10:K11)*2*0.2</f>
        <v>0</v>
      </c>
      <c r="L13" s="171">
        <f t="shared" si="2"/>
        <v>0</v>
      </c>
      <c r="M13" s="171">
        <f t="shared" si="2"/>
        <v>0</v>
      </c>
      <c r="N13" s="171">
        <f t="shared" ref="N13:P13" si="3">+SUM(N10:N11)*2*0.2</f>
        <v>0</v>
      </c>
      <c r="O13" s="171">
        <f t="shared" si="3"/>
        <v>0</v>
      </c>
      <c r="P13" s="171">
        <f t="shared" si="3"/>
        <v>0</v>
      </c>
      <c r="Q13" s="170"/>
      <c r="R13" s="172" t="s">
        <v>2</v>
      </c>
    </row>
    <row r="14" spans="2:23" s="8" customFormat="1" ht="20.100000000000001" customHeight="1" x14ac:dyDescent="0.25">
      <c r="B14" s="509" t="s">
        <v>88</v>
      </c>
      <c r="C14" s="510"/>
      <c r="D14" s="510"/>
      <c r="E14" s="510"/>
      <c r="F14" s="510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4" t="s">
        <v>2</v>
      </c>
    </row>
    <row r="15" spans="2:23" s="8" customFormat="1" ht="20.100000000000001" customHeight="1" thickBot="1" x14ac:dyDescent="0.3">
      <c r="B15" s="511" t="s">
        <v>89</v>
      </c>
      <c r="C15" s="512"/>
      <c r="D15" s="512"/>
      <c r="E15" s="512"/>
      <c r="F15" s="512"/>
      <c r="G15" s="175">
        <f t="shared" ref="G15:P15" si="4">+(G12+G13-G14)</f>
        <v>15.958</v>
      </c>
      <c r="H15" s="175">
        <f t="shared" si="4"/>
        <v>15.997</v>
      </c>
      <c r="I15" s="175">
        <f t="shared" si="4"/>
        <v>6.8849999999999998</v>
      </c>
      <c r="J15" s="175">
        <f t="shared" si="4"/>
        <v>7.02</v>
      </c>
      <c r="K15" s="175">
        <f t="shared" si="4"/>
        <v>0</v>
      </c>
      <c r="L15" s="175">
        <f t="shared" si="4"/>
        <v>0</v>
      </c>
      <c r="M15" s="175">
        <f t="shared" si="4"/>
        <v>0</v>
      </c>
      <c r="N15" s="175">
        <f t="shared" si="4"/>
        <v>0</v>
      </c>
      <c r="O15" s="175">
        <f t="shared" si="4"/>
        <v>0</v>
      </c>
      <c r="P15" s="175">
        <f t="shared" si="4"/>
        <v>0</v>
      </c>
      <c r="Q15" s="175"/>
      <c r="R15" s="176" t="s">
        <v>2</v>
      </c>
    </row>
    <row r="16" spans="2:23" s="8" customFormat="1" ht="24.95" customHeight="1" x14ac:dyDescent="0.25">
      <c r="B16" s="513" t="s">
        <v>220</v>
      </c>
      <c r="C16" s="514"/>
      <c r="D16" s="514"/>
      <c r="E16" s="514"/>
      <c r="F16" s="51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32">
        <f>+SUM(G16:P16)</f>
        <v>0</v>
      </c>
      <c r="R16" s="164" t="s">
        <v>2</v>
      </c>
    </row>
    <row r="17" spans="2:18" s="8" customFormat="1" ht="24.95" customHeight="1" x14ac:dyDescent="0.25">
      <c r="B17" s="515" t="s">
        <v>221</v>
      </c>
      <c r="C17" s="516"/>
      <c r="D17" s="516"/>
      <c r="E17" s="516"/>
      <c r="F17" s="517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32">
        <f>+SUM(G17:P17)</f>
        <v>0</v>
      </c>
      <c r="R17" s="164" t="s">
        <v>2</v>
      </c>
    </row>
    <row r="18" spans="2:18" s="8" customFormat="1" ht="24.95" customHeight="1" x14ac:dyDescent="0.25">
      <c r="B18" s="504" t="s">
        <v>224</v>
      </c>
      <c r="C18" s="505"/>
      <c r="D18" s="505"/>
      <c r="E18" s="505"/>
      <c r="F18" s="506"/>
      <c r="G18" s="124">
        <f>+G15</f>
        <v>15.958</v>
      </c>
      <c r="H18" s="124">
        <f t="shared" ref="H18:J18" si="5">+H15</f>
        <v>15.997</v>
      </c>
      <c r="I18" s="124">
        <f t="shared" si="5"/>
        <v>6.8849999999999998</v>
      </c>
      <c r="J18" s="124">
        <f t="shared" si="5"/>
        <v>7.02</v>
      </c>
      <c r="K18" s="124"/>
      <c r="L18" s="124"/>
      <c r="M18" s="124"/>
      <c r="N18" s="124"/>
      <c r="O18" s="124"/>
      <c r="P18" s="124"/>
      <c r="Q18" s="132">
        <f t="shared" ref="Q18:Q22" si="6">+SUM(G18:P18)</f>
        <v>45.86</v>
      </c>
      <c r="R18" s="164" t="s">
        <v>2</v>
      </c>
    </row>
    <row r="19" spans="2:18" s="8" customFormat="1" ht="24.95" customHeight="1" x14ac:dyDescent="0.25">
      <c r="B19" s="504" t="s">
        <v>223</v>
      </c>
      <c r="C19" s="505"/>
      <c r="D19" s="505"/>
      <c r="E19" s="505"/>
      <c r="F19" s="506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32">
        <f t="shared" si="6"/>
        <v>0</v>
      </c>
      <c r="R19" s="164" t="s">
        <v>2</v>
      </c>
    </row>
    <row r="20" spans="2:18" s="8" customFormat="1" ht="24.95" customHeight="1" x14ac:dyDescent="0.25">
      <c r="B20" s="504" t="s">
        <v>222</v>
      </c>
      <c r="C20" s="505"/>
      <c r="D20" s="505"/>
      <c r="E20" s="505"/>
      <c r="F20" s="506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32">
        <f t="shared" si="6"/>
        <v>0</v>
      </c>
      <c r="R20" s="164" t="s">
        <v>2</v>
      </c>
    </row>
    <row r="21" spans="2:18" s="8" customFormat="1" ht="24.95" customHeight="1" x14ac:dyDescent="0.25">
      <c r="B21" s="504"/>
      <c r="C21" s="505"/>
      <c r="D21" s="505"/>
      <c r="E21" s="505"/>
      <c r="F21" s="506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32">
        <f t="shared" si="6"/>
        <v>0</v>
      </c>
      <c r="R21" s="164" t="s">
        <v>2</v>
      </c>
    </row>
    <row r="22" spans="2:18" s="8" customFormat="1" ht="24.95" customHeight="1" thickBot="1" x14ac:dyDescent="0.3">
      <c r="B22" s="502"/>
      <c r="C22" s="503"/>
      <c r="D22" s="503"/>
      <c r="E22" s="503"/>
      <c r="F22" s="503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34">
        <f t="shared" si="6"/>
        <v>0</v>
      </c>
      <c r="R22" s="166" t="s">
        <v>2</v>
      </c>
    </row>
    <row r="23" spans="2:18" s="7" customFormat="1" ht="20.100000000000001" customHeight="1" x14ac:dyDescent="0.25">
      <c r="B23" s="52"/>
      <c r="C23" s="52"/>
      <c r="D23" s="52"/>
      <c r="E23" s="52"/>
      <c r="F23" s="52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7"/>
    </row>
  </sheetData>
  <mergeCells count="15">
    <mergeCell ref="B20:F20"/>
    <mergeCell ref="B21:F21"/>
    <mergeCell ref="B22:F22"/>
    <mergeCell ref="B14:F14"/>
    <mergeCell ref="B15:F15"/>
    <mergeCell ref="B16:F16"/>
    <mergeCell ref="B17:F17"/>
    <mergeCell ref="B18:F18"/>
    <mergeCell ref="B19:F19"/>
    <mergeCell ref="B13:F13"/>
    <mergeCell ref="B1:R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D02AC-3BB0-4F1B-B92B-928B45E27510}">
  <sheetPr>
    <tabColor rgb="FF009999"/>
  </sheetPr>
  <dimension ref="B1:W23"/>
  <sheetViews>
    <sheetView showGridLines="0" view="pageBreakPreview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16.85546875" style="29" customWidth="1"/>
    <col min="7" max="17" width="10.7109375" style="28" customWidth="1"/>
    <col min="18" max="18" width="3.5703125" style="30" customWidth="1"/>
    <col min="19" max="19" width="1.7109375" style="28" customWidth="1"/>
    <col min="20" max="16384" width="9.140625" style="28"/>
  </cols>
  <sheetData>
    <row r="1" spans="2:23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</row>
    <row r="2" spans="2:23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20</v>
      </c>
      <c r="Q4" s="220" t="str">
        <f>+'DADOS DA OBRA'!$N$25</f>
        <v>09/11/2025</v>
      </c>
      <c r="T4" s="31"/>
      <c r="U4" s="31"/>
      <c r="V4" s="32"/>
      <c r="W4" s="32"/>
    </row>
    <row r="5" spans="2:23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P5" s="3" t="s">
        <v>21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23</v>
      </c>
      <c r="D7" s="39" t="s">
        <v>96</v>
      </c>
      <c r="N7" s="3" t="s">
        <v>178</v>
      </c>
      <c r="O7" s="267" t="s">
        <v>381</v>
      </c>
      <c r="P7" s="3" t="s">
        <v>24</v>
      </c>
      <c r="Q7" s="56" t="s">
        <v>218</v>
      </c>
    </row>
    <row r="8" spans="2:23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07"/>
      <c r="C9" s="508"/>
      <c r="D9" s="508"/>
      <c r="E9" s="508"/>
      <c r="F9" s="508"/>
      <c r="G9" s="167" t="s">
        <v>386</v>
      </c>
      <c r="H9" s="167"/>
      <c r="I9" s="167"/>
      <c r="J9" s="167"/>
      <c r="K9" s="167"/>
      <c r="L9" s="167"/>
      <c r="M9" s="167"/>
      <c r="N9" s="167"/>
      <c r="O9" s="167"/>
      <c r="P9" s="167"/>
      <c r="Q9" s="168" t="s">
        <v>92</v>
      </c>
      <c r="R9" s="169"/>
    </row>
    <row r="10" spans="2:23" s="8" customFormat="1" ht="20.100000000000001" customHeight="1" x14ac:dyDescent="0.25">
      <c r="B10" s="509" t="s">
        <v>45</v>
      </c>
      <c r="C10" s="510"/>
      <c r="D10" s="510"/>
      <c r="E10" s="510"/>
      <c r="F10" s="510"/>
      <c r="G10" s="170">
        <v>2</v>
      </c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2" t="s">
        <v>7</v>
      </c>
    </row>
    <row r="11" spans="2:23" s="7" customFormat="1" ht="20.100000000000001" customHeight="1" x14ac:dyDescent="0.25">
      <c r="B11" s="509" t="s">
        <v>46</v>
      </c>
      <c r="C11" s="510"/>
      <c r="D11" s="510"/>
      <c r="E11" s="510"/>
      <c r="F11" s="510"/>
      <c r="G11" s="170">
        <v>2.12</v>
      </c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3" t="s">
        <v>7</v>
      </c>
    </row>
    <row r="12" spans="2:23" s="8" customFormat="1" ht="20.100000000000001" customHeight="1" x14ac:dyDescent="0.25">
      <c r="B12" s="509" t="s">
        <v>47</v>
      </c>
      <c r="C12" s="510"/>
      <c r="D12" s="510"/>
      <c r="E12" s="510"/>
      <c r="F12" s="510"/>
      <c r="G12" s="171">
        <f t="shared" ref="G12:I12" si="0">+G10*G11</f>
        <v>4.24</v>
      </c>
      <c r="H12" s="171">
        <f t="shared" si="0"/>
        <v>0</v>
      </c>
      <c r="I12" s="171">
        <f t="shared" si="0"/>
        <v>0</v>
      </c>
      <c r="J12" s="171">
        <f t="shared" ref="J12:P12" si="1">+J10*J11</f>
        <v>0</v>
      </c>
      <c r="K12" s="171">
        <f t="shared" si="1"/>
        <v>0</v>
      </c>
      <c r="L12" s="171">
        <f t="shared" si="1"/>
        <v>0</v>
      </c>
      <c r="M12" s="171">
        <f t="shared" si="1"/>
        <v>0</v>
      </c>
      <c r="N12" s="171">
        <f t="shared" si="1"/>
        <v>0</v>
      </c>
      <c r="O12" s="171">
        <f t="shared" si="1"/>
        <v>0</v>
      </c>
      <c r="P12" s="171">
        <f t="shared" si="1"/>
        <v>0</v>
      </c>
      <c r="Q12" s="171"/>
      <c r="R12" s="174" t="s">
        <v>2</v>
      </c>
    </row>
    <row r="13" spans="2:23" s="8" customFormat="1" ht="20.100000000000001" customHeight="1" x14ac:dyDescent="0.25">
      <c r="B13" s="509" t="s">
        <v>87</v>
      </c>
      <c r="C13" s="510"/>
      <c r="D13" s="510"/>
      <c r="E13" s="510"/>
      <c r="F13" s="510"/>
      <c r="G13" s="171"/>
      <c r="H13" s="171">
        <f t="shared" ref="H13:I13" si="2">+SUM(H10:H11)*2*0.45</f>
        <v>0</v>
      </c>
      <c r="I13" s="171">
        <f t="shared" si="2"/>
        <v>0</v>
      </c>
      <c r="J13" s="171">
        <f>+SUM(J10:J11)*2*0.45</f>
        <v>0</v>
      </c>
      <c r="K13" s="171">
        <f t="shared" ref="K13:M13" si="3">+SUM(K10:K11)*2*0.2</f>
        <v>0</v>
      </c>
      <c r="L13" s="171">
        <f t="shared" si="3"/>
        <v>0</v>
      </c>
      <c r="M13" s="171">
        <f t="shared" si="3"/>
        <v>0</v>
      </c>
      <c r="N13" s="171">
        <f t="shared" ref="N13:P13" si="4">+SUM(N10:N11)*2*0.2</f>
        <v>0</v>
      </c>
      <c r="O13" s="171">
        <f t="shared" si="4"/>
        <v>0</v>
      </c>
      <c r="P13" s="171">
        <f t="shared" si="4"/>
        <v>0</v>
      </c>
      <c r="Q13" s="170"/>
      <c r="R13" s="172" t="s">
        <v>2</v>
      </c>
    </row>
    <row r="14" spans="2:23" s="8" customFormat="1" ht="20.100000000000001" customHeight="1" x14ac:dyDescent="0.25">
      <c r="B14" s="509" t="s">
        <v>88</v>
      </c>
      <c r="C14" s="510"/>
      <c r="D14" s="510"/>
      <c r="E14" s="510"/>
      <c r="F14" s="510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4" t="s">
        <v>2</v>
      </c>
    </row>
    <row r="15" spans="2:23" s="8" customFormat="1" ht="20.100000000000001" customHeight="1" thickBot="1" x14ac:dyDescent="0.3">
      <c r="B15" s="511" t="s">
        <v>89</v>
      </c>
      <c r="C15" s="512"/>
      <c r="D15" s="512"/>
      <c r="E15" s="512"/>
      <c r="F15" s="512"/>
      <c r="G15" s="175">
        <f t="shared" ref="G15:I15" si="5">+(G12+G13-G14)</f>
        <v>4.24</v>
      </c>
      <c r="H15" s="175">
        <f t="shared" si="5"/>
        <v>0</v>
      </c>
      <c r="I15" s="175">
        <f t="shared" si="5"/>
        <v>0</v>
      </c>
      <c r="J15" s="175">
        <f t="shared" ref="J15:P15" si="6">+(J12+J13-J14)</f>
        <v>0</v>
      </c>
      <c r="K15" s="175">
        <f t="shared" si="6"/>
        <v>0</v>
      </c>
      <c r="L15" s="175">
        <f t="shared" si="6"/>
        <v>0</v>
      </c>
      <c r="M15" s="175">
        <f t="shared" si="6"/>
        <v>0</v>
      </c>
      <c r="N15" s="175">
        <f t="shared" si="6"/>
        <v>0</v>
      </c>
      <c r="O15" s="175">
        <f t="shared" si="6"/>
        <v>0</v>
      </c>
      <c r="P15" s="175">
        <f t="shared" si="6"/>
        <v>0</v>
      </c>
      <c r="Q15" s="175"/>
      <c r="R15" s="176" t="s">
        <v>2</v>
      </c>
    </row>
    <row r="16" spans="2:23" s="8" customFormat="1" ht="24.95" customHeight="1" x14ac:dyDescent="0.25">
      <c r="B16" s="513" t="s">
        <v>220</v>
      </c>
      <c r="C16" s="514"/>
      <c r="D16" s="514"/>
      <c r="E16" s="514"/>
      <c r="F16" s="514"/>
      <c r="G16" s="124">
        <f>+G15</f>
        <v>4.24</v>
      </c>
      <c r="H16" s="124"/>
      <c r="I16" s="124"/>
      <c r="J16" s="124"/>
      <c r="K16" s="124"/>
      <c r="L16" s="124"/>
      <c r="M16" s="124"/>
      <c r="N16" s="124"/>
      <c r="O16" s="124"/>
      <c r="P16" s="124"/>
      <c r="Q16" s="132">
        <f>+SUM(G16:P16)</f>
        <v>4.24</v>
      </c>
      <c r="R16" s="164" t="s">
        <v>2</v>
      </c>
    </row>
    <row r="17" spans="2:18" s="8" customFormat="1" ht="24.95" customHeight="1" x14ac:dyDescent="0.25">
      <c r="B17" s="515" t="s">
        <v>221</v>
      </c>
      <c r="C17" s="516"/>
      <c r="D17" s="516"/>
      <c r="E17" s="516"/>
      <c r="F17" s="517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32">
        <f>+SUM(G17:P17)</f>
        <v>0</v>
      </c>
      <c r="R17" s="164" t="s">
        <v>2</v>
      </c>
    </row>
    <row r="18" spans="2:18" s="8" customFormat="1" ht="24.95" customHeight="1" x14ac:dyDescent="0.25">
      <c r="B18" s="504" t="s">
        <v>224</v>
      </c>
      <c r="C18" s="505"/>
      <c r="D18" s="505"/>
      <c r="E18" s="505"/>
      <c r="F18" s="506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32">
        <f t="shared" ref="Q18:Q22" si="7">+SUM(G18:P18)</f>
        <v>0</v>
      </c>
      <c r="R18" s="164" t="s">
        <v>2</v>
      </c>
    </row>
    <row r="19" spans="2:18" s="8" customFormat="1" ht="24.95" customHeight="1" x14ac:dyDescent="0.25">
      <c r="B19" s="504" t="s">
        <v>223</v>
      </c>
      <c r="C19" s="505"/>
      <c r="D19" s="505"/>
      <c r="E19" s="505"/>
      <c r="F19" s="506"/>
      <c r="G19" s="124">
        <f>+G16</f>
        <v>4.24</v>
      </c>
      <c r="H19" s="124"/>
      <c r="I19" s="124"/>
      <c r="J19" s="124"/>
      <c r="K19" s="124"/>
      <c r="L19" s="124"/>
      <c r="M19" s="124"/>
      <c r="N19" s="124"/>
      <c r="O19" s="124"/>
      <c r="P19" s="124"/>
      <c r="Q19" s="132">
        <f t="shared" si="7"/>
        <v>4.24</v>
      </c>
      <c r="R19" s="164" t="s">
        <v>2</v>
      </c>
    </row>
    <row r="20" spans="2:18" s="8" customFormat="1" ht="24.95" customHeight="1" x14ac:dyDescent="0.25">
      <c r="B20" s="504" t="s">
        <v>222</v>
      </c>
      <c r="C20" s="505"/>
      <c r="D20" s="505"/>
      <c r="E20" s="505"/>
      <c r="F20" s="506"/>
      <c r="G20" s="124">
        <f>+G19</f>
        <v>4.24</v>
      </c>
      <c r="H20" s="124"/>
      <c r="I20" s="124"/>
      <c r="J20" s="124"/>
      <c r="K20" s="124"/>
      <c r="L20" s="124"/>
      <c r="M20" s="124"/>
      <c r="N20" s="124"/>
      <c r="O20" s="124"/>
      <c r="P20" s="124"/>
      <c r="Q20" s="132">
        <f t="shared" si="7"/>
        <v>4.24</v>
      </c>
      <c r="R20" s="164" t="s">
        <v>2</v>
      </c>
    </row>
    <row r="21" spans="2:18" s="8" customFormat="1" ht="24.95" customHeight="1" x14ac:dyDescent="0.25">
      <c r="B21" s="504"/>
      <c r="C21" s="505"/>
      <c r="D21" s="505"/>
      <c r="E21" s="505"/>
      <c r="F21" s="506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32">
        <f t="shared" si="7"/>
        <v>0</v>
      </c>
      <c r="R21" s="164" t="s">
        <v>2</v>
      </c>
    </row>
    <row r="22" spans="2:18" s="8" customFormat="1" ht="24.95" customHeight="1" thickBot="1" x14ac:dyDescent="0.3">
      <c r="B22" s="502"/>
      <c r="C22" s="503"/>
      <c r="D22" s="503"/>
      <c r="E22" s="503"/>
      <c r="F22" s="503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34">
        <f t="shared" si="7"/>
        <v>0</v>
      </c>
      <c r="R22" s="166" t="s">
        <v>2</v>
      </c>
    </row>
    <row r="23" spans="2:18" s="7" customFormat="1" ht="20.100000000000001" customHeight="1" x14ac:dyDescent="0.25">
      <c r="B23" s="52"/>
      <c r="C23" s="52"/>
      <c r="D23" s="52"/>
      <c r="E23" s="52"/>
      <c r="F23" s="52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7"/>
    </row>
  </sheetData>
  <mergeCells count="15">
    <mergeCell ref="B20:F20"/>
    <mergeCell ref="B21:F21"/>
    <mergeCell ref="B22:F22"/>
    <mergeCell ref="B14:F14"/>
    <mergeCell ref="B15:F15"/>
    <mergeCell ref="B16:F16"/>
    <mergeCell ref="B17:F17"/>
    <mergeCell ref="B18:F18"/>
    <mergeCell ref="B19:F19"/>
    <mergeCell ref="B13:F13"/>
    <mergeCell ref="B1:R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9035-A3A7-45B4-9935-26DEA727D015}">
  <sheetPr>
    <tabColor rgb="FF009999"/>
  </sheetPr>
  <dimension ref="B1:X26"/>
  <sheetViews>
    <sheetView showGridLines="0" view="pageBreakPreview" zoomScaleNormal="70" zoomScaleSheetLayoutView="100" workbookViewId="0">
      <selection activeCell="H15" sqref="H15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16.85546875" style="29" customWidth="1"/>
    <col min="7" max="18" width="10.7109375" style="28" customWidth="1"/>
    <col min="19" max="19" width="3.5703125" style="30" customWidth="1"/>
    <col min="20" max="20" width="1.7109375" style="28" customWidth="1"/>
    <col min="21" max="16384" width="9.140625" style="28"/>
  </cols>
  <sheetData>
    <row r="1" spans="2:24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</row>
    <row r="2" spans="2:24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</row>
    <row r="3" spans="2:24" s="10" customFormat="1" ht="20.100000000000001" customHeight="1" x14ac:dyDescent="0.25"/>
    <row r="4" spans="2:24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 t="s">
        <v>20</v>
      </c>
      <c r="R4" s="220" t="str">
        <f>+'DADOS DA OBRA'!$N$25</f>
        <v>09/11/2025</v>
      </c>
      <c r="U4" s="31"/>
      <c r="V4" s="31"/>
      <c r="W4" s="32"/>
      <c r="X4" s="32"/>
    </row>
    <row r="5" spans="2:24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Q5" s="3" t="s">
        <v>21</v>
      </c>
      <c r="R5" s="4" t="str">
        <f>'DADOS DA OBRA'!$N$28</f>
        <v>00</v>
      </c>
    </row>
    <row r="6" spans="2:24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4" s="5" customFormat="1" ht="20.100000000000001" customHeight="1" x14ac:dyDescent="0.25">
      <c r="B7" s="1" t="s">
        <v>23</v>
      </c>
      <c r="D7" s="39" t="s">
        <v>59</v>
      </c>
      <c r="O7" s="3" t="s">
        <v>178</v>
      </c>
      <c r="P7" s="267" t="s">
        <v>381</v>
      </c>
      <c r="Q7" s="3" t="s">
        <v>24</v>
      </c>
      <c r="R7" s="56" t="s">
        <v>79</v>
      </c>
    </row>
    <row r="8" spans="2:24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  <c r="J8" s="12"/>
      <c r="K8" s="9"/>
    </row>
    <row r="9" spans="2:24" s="8" customFormat="1" ht="24.95" customHeight="1" x14ac:dyDescent="0.25">
      <c r="B9" s="520"/>
      <c r="C9" s="521"/>
      <c r="D9" s="521"/>
      <c r="E9" s="521"/>
      <c r="F9" s="521"/>
      <c r="G9" s="157" t="s">
        <v>388</v>
      </c>
      <c r="H9" s="157" t="s">
        <v>389</v>
      </c>
      <c r="I9" s="157" t="s">
        <v>390</v>
      </c>
      <c r="J9" s="157" t="s">
        <v>391</v>
      </c>
      <c r="K9" s="157" t="s">
        <v>392</v>
      </c>
      <c r="L9" s="157" t="s">
        <v>393</v>
      </c>
      <c r="M9" s="157" t="s">
        <v>394</v>
      </c>
      <c r="N9" s="157" t="s">
        <v>85</v>
      </c>
      <c r="O9" s="157" t="s">
        <v>109</v>
      </c>
      <c r="P9" s="157" t="s">
        <v>108</v>
      </c>
      <c r="Q9" s="157"/>
      <c r="R9" s="158" t="s">
        <v>92</v>
      </c>
      <c r="S9" s="159"/>
    </row>
    <row r="10" spans="2:24" s="8" customFormat="1" ht="20.100000000000001" customHeight="1" x14ac:dyDescent="0.25">
      <c r="B10" s="518" t="s">
        <v>45</v>
      </c>
      <c r="C10" s="519"/>
      <c r="D10" s="519"/>
      <c r="E10" s="519"/>
      <c r="F10" s="519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1" t="s">
        <v>7</v>
      </c>
    </row>
    <row r="11" spans="2:24" s="7" customFormat="1" ht="20.100000000000001" customHeight="1" x14ac:dyDescent="0.25">
      <c r="B11" s="518" t="s">
        <v>46</v>
      </c>
      <c r="C11" s="519"/>
      <c r="D11" s="519"/>
      <c r="E11" s="519"/>
      <c r="F11" s="519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2" t="s">
        <v>7</v>
      </c>
    </row>
    <row r="12" spans="2:24" s="8" customFormat="1" ht="20.100000000000001" customHeight="1" x14ac:dyDescent="0.25">
      <c r="B12" s="518" t="s">
        <v>43</v>
      </c>
      <c r="C12" s="519"/>
      <c r="D12" s="519"/>
      <c r="E12" s="519"/>
      <c r="F12" s="519"/>
      <c r="G12" s="160">
        <v>57.72</v>
      </c>
      <c r="H12" s="160">
        <v>45.58</v>
      </c>
      <c r="I12" s="160">
        <v>45.58</v>
      </c>
      <c r="J12" s="160">
        <v>45.58</v>
      </c>
      <c r="K12" s="160">
        <v>32.26</v>
      </c>
      <c r="L12" s="160">
        <f>44.64+19.18</f>
        <v>63.82</v>
      </c>
      <c r="M12" s="160">
        <v>3</v>
      </c>
      <c r="N12" s="160">
        <v>3.13</v>
      </c>
      <c r="O12" s="160">
        <v>10.35</v>
      </c>
      <c r="P12" s="160">
        <v>10.15</v>
      </c>
      <c r="Q12" s="160"/>
      <c r="R12" s="160"/>
      <c r="S12" s="163" t="s">
        <v>2</v>
      </c>
    </row>
    <row r="13" spans="2:24" s="8" customFormat="1" ht="20.100000000000001" customHeight="1" thickBot="1" x14ac:dyDescent="0.3">
      <c r="B13" s="518" t="s">
        <v>49</v>
      </c>
      <c r="C13" s="519"/>
      <c r="D13" s="519"/>
      <c r="E13" s="519"/>
      <c r="F13" s="519"/>
      <c r="G13" s="160">
        <v>31.34</v>
      </c>
      <c r="H13" s="160">
        <v>27.24</v>
      </c>
      <c r="I13" s="160">
        <v>27.24</v>
      </c>
      <c r="J13" s="160">
        <v>27.24</v>
      </c>
      <c r="K13" s="160">
        <v>23.78</v>
      </c>
      <c r="L13" s="160">
        <f>27.17+51.96</f>
        <v>79.13</v>
      </c>
      <c r="M13" s="160">
        <v>6.94</v>
      </c>
      <c r="N13" s="160">
        <v>7.28</v>
      </c>
      <c r="O13" s="160">
        <v>13.76</v>
      </c>
      <c r="P13" s="160">
        <v>13.66</v>
      </c>
      <c r="Q13" s="160"/>
      <c r="R13" s="160"/>
      <c r="S13" s="161" t="s">
        <v>2</v>
      </c>
    </row>
    <row r="14" spans="2:24" s="8" customFormat="1" ht="24.95" customHeight="1" x14ac:dyDescent="0.25">
      <c r="B14" s="147" t="s">
        <v>95</v>
      </c>
      <c r="C14" s="148"/>
      <c r="D14" s="148"/>
      <c r="E14" s="148"/>
      <c r="F14" s="149"/>
      <c r="G14" s="144"/>
      <c r="H14" s="144"/>
      <c r="I14" s="145"/>
      <c r="J14" s="144"/>
      <c r="K14" s="145"/>
      <c r="L14" s="146"/>
      <c r="M14" s="146"/>
      <c r="N14" s="146"/>
      <c r="O14" s="146"/>
      <c r="P14" s="146"/>
      <c r="Q14" s="146"/>
      <c r="R14" s="146"/>
      <c r="S14" s="150"/>
    </row>
    <row r="15" spans="2:24" s="8" customFormat="1" ht="24.95" customHeight="1" x14ac:dyDescent="0.25">
      <c r="B15" s="522" t="s">
        <v>232</v>
      </c>
      <c r="C15" s="523"/>
      <c r="D15" s="523"/>
      <c r="E15" s="523"/>
      <c r="F15" s="524"/>
      <c r="G15" s="138">
        <f t="shared" ref="G15:K15" si="0">+G12</f>
        <v>57.72</v>
      </c>
      <c r="H15" s="138">
        <f t="shared" si="0"/>
        <v>45.58</v>
      </c>
      <c r="I15" s="138">
        <f t="shared" si="0"/>
        <v>45.58</v>
      </c>
      <c r="J15" s="138">
        <f t="shared" si="0"/>
        <v>45.58</v>
      </c>
      <c r="K15" s="138">
        <f t="shared" si="0"/>
        <v>32.26</v>
      </c>
      <c r="L15" s="138">
        <f>+L12</f>
        <v>63.82</v>
      </c>
      <c r="M15" s="138"/>
      <c r="N15" s="138"/>
      <c r="O15" s="138"/>
      <c r="P15" s="138"/>
      <c r="Q15" s="138"/>
      <c r="R15" s="139">
        <f>+SUM(G15:Q15)</f>
        <v>290.53999999999996</v>
      </c>
      <c r="S15" s="142" t="s">
        <v>2</v>
      </c>
    </row>
    <row r="16" spans="2:24" s="8" customFormat="1" ht="24.95" customHeight="1" x14ac:dyDescent="0.25">
      <c r="B16" s="522" t="s">
        <v>233</v>
      </c>
      <c r="C16" s="523"/>
      <c r="D16" s="523"/>
      <c r="E16" s="523"/>
      <c r="F16" s="524"/>
      <c r="G16" s="138"/>
      <c r="H16" s="138"/>
      <c r="I16" s="138"/>
      <c r="J16" s="138"/>
      <c r="K16" s="138"/>
      <c r="L16" s="138"/>
      <c r="M16" s="138">
        <f t="shared" ref="M16:O16" si="1">+M12</f>
        <v>3</v>
      </c>
      <c r="N16" s="138">
        <f t="shared" si="1"/>
        <v>3.13</v>
      </c>
      <c r="O16" s="138">
        <f t="shared" si="1"/>
        <v>10.35</v>
      </c>
      <c r="P16" s="138">
        <f>+P12</f>
        <v>10.15</v>
      </c>
      <c r="Q16" s="138"/>
      <c r="R16" s="139">
        <f>+SUM(G16:Q16)</f>
        <v>26.630000000000003</v>
      </c>
      <c r="S16" s="142" t="s">
        <v>2</v>
      </c>
    </row>
    <row r="17" spans="2:19" s="8" customFormat="1" ht="24.95" customHeight="1" x14ac:dyDescent="0.25">
      <c r="B17" s="522" t="s">
        <v>234</v>
      </c>
      <c r="C17" s="523"/>
      <c r="D17" s="523"/>
      <c r="E17" s="523"/>
      <c r="F17" s="524"/>
      <c r="G17" s="138">
        <f t="shared" ref="G17:O17" si="2">+G13</f>
        <v>31.34</v>
      </c>
      <c r="H17" s="138">
        <f t="shared" si="2"/>
        <v>27.24</v>
      </c>
      <c r="I17" s="138">
        <f t="shared" si="2"/>
        <v>27.24</v>
      </c>
      <c r="J17" s="138">
        <f t="shared" si="2"/>
        <v>27.24</v>
      </c>
      <c r="K17" s="138">
        <f t="shared" si="2"/>
        <v>23.78</v>
      </c>
      <c r="L17" s="138">
        <f t="shared" si="2"/>
        <v>79.13</v>
      </c>
      <c r="M17" s="138">
        <f t="shared" si="2"/>
        <v>6.94</v>
      </c>
      <c r="N17" s="138">
        <f t="shared" si="2"/>
        <v>7.28</v>
      </c>
      <c r="O17" s="138">
        <f t="shared" si="2"/>
        <v>13.76</v>
      </c>
      <c r="P17" s="138">
        <f>+P13</f>
        <v>13.66</v>
      </c>
      <c r="Q17" s="138">
        <f>+Q13</f>
        <v>0</v>
      </c>
      <c r="R17" s="139">
        <f>+SUM(G17:Q17)</f>
        <v>257.60999999999996</v>
      </c>
      <c r="S17" s="142" t="s">
        <v>7</v>
      </c>
    </row>
    <row r="18" spans="2:19" s="8" customFormat="1" ht="24.95" customHeight="1" x14ac:dyDescent="0.25">
      <c r="B18" s="528" t="s">
        <v>226</v>
      </c>
      <c r="C18" s="529"/>
      <c r="D18" s="529"/>
      <c r="E18" s="529"/>
      <c r="F18" s="530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9">
        <f>+SUM(G18:Q18)</f>
        <v>0</v>
      </c>
      <c r="S18" s="142" t="s">
        <v>2</v>
      </c>
    </row>
    <row r="19" spans="2:19" s="8" customFormat="1" ht="24.95" customHeight="1" x14ac:dyDescent="0.25">
      <c r="B19" s="223" t="s">
        <v>50</v>
      </c>
      <c r="C19" s="221"/>
      <c r="D19" s="221"/>
      <c r="E19" s="221"/>
      <c r="F19" s="222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51"/>
    </row>
    <row r="20" spans="2:19" s="7" customFormat="1" ht="24.95" customHeight="1" x14ac:dyDescent="0.25">
      <c r="B20" s="522" t="s">
        <v>231</v>
      </c>
      <c r="C20" s="523"/>
      <c r="D20" s="523"/>
      <c r="E20" s="523"/>
      <c r="F20" s="524"/>
      <c r="G20" s="138">
        <f>SUM(G15:G16)</f>
        <v>57.72</v>
      </c>
      <c r="H20" s="138">
        <f t="shared" ref="H20:Q20" si="3">SUM(H15:H16)</f>
        <v>45.58</v>
      </c>
      <c r="I20" s="138">
        <f t="shared" si="3"/>
        <v>45.58</v>
      </c>
      <c r="J20" s="138">
        <f t="shared" si="3"/>
        <v>45.58</v>
      </c>
      <c r="K20" s="138">
        <f t="shared" si="3"/>
        <v>32.26</v>
      </c>
      <c r="L20" s="138">
        <f t="shared" si="3"/>
        <v>63.82</v>
      </c>
      <c r="M20" s="138">
        <f t="shared" si="3"/>
        <v>3</v>
      </c>
      <c r="N20" s="138">
        <f t="shared" si="3"/>
        <v>3.13</v>
      </c>
      <c r="O20" s="138">
        <f t="shared" si="3"/>
        <v>10.35</v>
      </c>
      <c r="P20" s="138">
        <f t="shared" ref="P20" si="4">SUM(P15:P16)</f>
        <v>10.15</v>
      </c>
      <c r="Q20" s="138">
        <f t="shared" si="3"/>
        <v>0</v>
      </c>
      <c r="R20" s="139">
        <f>+SUM(G20:Q20)</f>
        <v>317.16999999999996</v>
      </c>
      <c r="S20" s="142" t="s">
        <v>2</v>
      </c>
    </row>
    <row r="21" spans="2:19" s="7" customFormat="1" ht="24.95" customHeight="1" x14ac:dyDescent="0.25">
      <c r="B21" s="522" t="s">
        <v>235</v>
      </c>
      <c r="C21" s="523"/>
      <c r="D21" s="523"/>
      <c r="E21" s="523"/>
      <c r="F21" s="524"/>
      <c r="G21" s="138">
        <f>G20</f>
        <v>57.72</v>
      </c>
      <c r="H21" s="138">
        <f t="shared" ref="H21:Q21" si="5">H20</f>
        <v>45.58</v>
      </c>
      <c r="I21" s="138">
        <f t="shared" si="5"/>
        <v>45.58</v>
      </c>
      <c r="J21" s="138">
        <f t="shared" si="5"/>
        <v>45.58</v>
      </c>
      <c r="K21" s="138">
        <f t="shared" si="5"/>
        <v>32.26</v>
      </c>
      <c r="L21" s="138">
        <f t="shared" si="5"/>
        <v>63.82</v>
      </c>
      <c r="M21" s="138">
        <f t="shared" si="5"/>
        <v>3</v>
      </c>
      <c r="N21" s="138">
        <f t="shared" si="5"/>
        <v>3.13</v>
      </c>
      <c r="O21" s="138">
        <f t="shared" si="5"/>
        <v>10.35</v>
      </c>
      <c r="P21" s="138">
        <f t="shared" ref="P21" si="6">P20</f>
        <v>10.15</v>
      </c>
      <c r="Q21" s="138">
        <f t="shared" si="5"/>
        <v>0</v>
      </c>
      <c r="R21" s="139">
        <f>+SUM(G21:Q21)</f>
        <v>317.16999999999996</v>
      </c>
      <c r="S21" s="142" t="s">
        <v>2</v>
      </c>
    </row>
    <row r="22" spans="2:19" s="7" customFormat="1" ht="24.95" customHeight="1" x14ac:dyDescent="0.25">
      <c r="B22" s="522"/>
      <c r="C22" s="523"/>
      <c r="D22" s="523"/>
      <c r="E22" s="523"/>
      <c r="F22" s="524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9">
        <f>+SUM(G22:Q22)</f>
        <v>0</v>
      </c>
      <c r="S22" s="142" t="s">
        <v>2</v>
      </c>
    </row>
    <row r="23" spans="2:19" s="7" customFormat="1" ht="24.95" customHeight="1" thickBot="1" x14ac:dyDescent="0.3">
      <c r="B23" s="525"/>
      <c r="C23" s="526"/>
      <c r="D23" s="526"/>
      <c r="E23" s="526"/>
      <c r="F23" s="527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1">
        <f>+SUM(G23:Q23)</f>
        <v>0</v>
      </c>
      <c r="S23" s="143" t="s">
        <v>2</v>
      </c>
    </row>
    <row r="24" spans="2:19" s="7" customFormat="1" ht="20.100000000000001" customHeight="1" x14ac:dyDescent="0.25">
      <c r="B24" s="52"/>
      <c r="C24" s="52"/>
      <c r="D24" s="52"/>
      <c r="E24" s="52"/>
      <c r="F24" s="52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7"/>
    </row>
    <row r="25" spans="2:19" s="7" customFormat="1" ht="20.100000000000001" customHeight="1" x14ac:dyDescent="0.25">
      <c r="B25" s="52"/>
      <c r="C25" s="52"/>
      <c r="D25" s="52"/>
      <c r="E25" s="52"/>
      <c r="F25" s="52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7"/>
    </row>
    <row r="26" spans="2:19" s="7" customFormat="1" ht="20.100000000000001" customHeight="1" x14ac:dyDescent="0.25">
      <c r="B26" s="52"/>
      <c r="C26" s="52"/>
      <c r="D26" s="52"/>
      <c r="E26" s="52"/>
      <c r="F26" s="52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7"/>
    </row>
  </sheetData>
  <mergeCells count="14">
    <mergeCell ref="B21:F21"/>
    <mergeCell ref="B22:F22"/>
    <mergeCell ref="B23:F23"/>
    <mergeCell ref="B15:F15"/>
    <mergeCell ref="B16:F16"/>
    <mergeCell ref="B17:F17"/>
    <mergeCell ref="B18:F18"/>
    <mergeCell ref="B20:F20"/>
    <mergeCell ref="B13:F13"/>
    <mergeCell ref="B1:S2"/>
    <mergeCell ref="B9:F9"/>
    <mergeCell ref="B10:F10"/>
    <mergeCell ref="B11:F11"/>
    <mergeCell ref="B12:F12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3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1686D-FBBB-40C8-A5F7-5086DBA4EF08}">
  <sheetPr>
    <tabColor rgb="FF009999"/>
  </sheetPr>
  <dimension ref="B1:X26"/>
  <sheetViews>
    <sheetView showGridLines="0" view="pageBreakPreview" zoomScaleNormal="70" zoomScaleSheetLayoutView="100" workbookViewId="0">
      <selection activeCell="G9" sqref="G9:P9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16.85546875" style="29" customWidth="1"/>
    <col min="7" max="18" width="10.7109375" style="28" customWidth="1"/>
    <col min="19" max="19" width="3.5703125" style="30" customWidth="1"/>
    <col min="20" max="20" width="1.7109375" style="28" customWidth="1"/>
    <col min="21" max="16384" width="9.140625" style="28"/>
  </cols>
  <sheetData>
    <row r="1" spans="2:24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</row>
    <row r="2" spans="2:24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</row>
    <row r="3" spans="2:24" s="10" customFormat="1" ht="20.100000000000001" customHeight="1" x14ac:dyDescent="0.25"/>
    <row r="4" spans="2:24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 t="s">
        <v>20</v>
      </c>
      <c r="R4" s="220" t="str">
        <f>+'DADOS DA OBRA'!$N$25</f>
        <v>09/11/2025</v>
      </c>
      <c r="U4" s="31"/>
      <c r="V4" s="31"/>
      <c r="W4" s="32"/>
      <c r="X4" s="32"/>
    </row>
    <row r="5" spans="2:24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Q5" s="3" t="s">
        <v>21</v>
      </c>
      <c r="R5" s="4" t="str">
        <f>'DADOS DA OBRA'!$N$28</f>
        <v>00</v>
      </c>
    </row>
    <row r="6" spans="2:24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4" s="5" customFormat="1" ht="20.100000000000001" customHeight="1" x14ac:dyDescent="0.25">
      <c r="B7" s="1" t="s">
        <v>23</v>
      </c>
      <c r="D7" s="39" t="s">
        <v>59</v>
      </c>
      <c r="O7" s="3" t="s">
        <v>178</v>
      </c>
      <c r="P7" s="267" t="s">
        <v>381</v>
      </c>
      <c r="Q7" s="3" t="s">
        <v>24</v>
      </c>
      <c r="R7" s="56" t="s">
        <v>218</v>
      </c>
    </row>
    <row r="8" spans="2:24" s="8" customFormat="1" ht="20.100000000000001" customHeight="1" thickBot="1" x14ac:dyDescent="0.3">
      <c r="B8" s="50"/>
      <c r="C8" s="51"/>
      <c r="D8" s="9"/>
      <c r="E8" s="9"/>
      <c r="F8" s="9"/>
      <c r="G8" s="12"/>
      <c r="H8" s="9"/>
      <c r="M8" s="12"/>
      <c r="N8" s="12"/>
      <c r="O8" s="9"/>
    </row>
    <row r="9" spans="2:24" s="8" customFormat="1" ht="24.95" customHeight="1" x14ac:dyDescent="0.25">
      <c r="B9" s="520"/>
      <c r="C9" s="521"/>
      <c r="D9" s="521"/>
      <c r="E9" s="521"/>
      <c r="F9" s="521"/>
      <c r="G9" s="157" t="s">
        <v>395</v>
      </c>
      <c r="H9" s="157" t="s">
        <v>396</v>
      </c>
      <c r="I9" s="157" t="s">
        <v>397</v>
      </c>
      <c r="J9" s="157" t="s">
        <v>398</v>
      </c>
      <c r="K9" s="157" t="s">
        <v>399</v>
      </c>
      <c r="L9" s="157" t="s">
        <v>67</v>
      </c>
      <c r="M9" s="157" t="s">
        <v>400</v>
      </c>
      <c r="N9" s="157" t="s">
        <v>401</v>
      </c>
      <c r="O9" s="157" t="s">
        <v>109</v>
      </c>
      <c r="P9" s="157" t="s">
        <v>108</v>
      </c>
      <c r="Q9" s="157"/>
      <c r="R9" s="158" t="s">
        <v>92</v>
      </c>
      <c r="S9" s="159"/>
    </row>
    <row r="10" spans="2:24" s="8" customFormat="1" ht="20.100000000000001" customHeight="1" x14ac:dyDescent="0.25">
      <c r="B10" s="518" t="s">
        <v>45</v>
      </c>
      <c r="C10" s="519"/>
      <c r="D10" s="519"/>
      <c r="E10" s="519"/>
      <c r="F10" s="519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1" t="s">
        <v>7</v>
      </c>
    </row>
    <row r="11" spans="2:24" s="7" customFormat="1" ht="20.100000000000001" customHeight="1" x14ac:dyDescent="0.25">
      <c r="B11" s="518" t="s">
        <v>46</v>
      </c>
      <c r="C11" s="519"/>
      <c r="D11" s="519"/>
      <c r="E11" s="519"/>
      <c r="F11" s="519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2" t="s">
        <v>7</v>
      </c>
    </row>
    <row r="12" spans="2:24" s="8" customFormat="1" ht="20.100000000000001" customHeight="1" x14ac:dyDescent="0.25">
      <c r="B12" s="518" t="s">
        <v>43</v>
      </c>
      <c r="C12" s="519"/>
      <c r="D12" s="519"/>
      <c r="E12" s="519"/>
      <c r="F12" s="519"/>
      <c r="G12" s="160">
        <v>57.47</v>
      </c>
      <c r="H12" s="160">
        <v>46.07</v>
      </c>
      <c r="I12" s="160">
        <v>41.08</v>
      </c>
      <c r="J12" s="160">
        <v>42.86</v>
      </c>
      <c r="K12" s="160">
        <v>40.26</v>
      </c>
      <c r="L12" s="160">
        <v>87.07</v>
      </c>
      <c r="M12" s="160">
        <v>3.53</v>
      </c>
      <c r="N12" s="160">
        <v>3.6</v>
      </c>
      <c r="O12" s="160">
        <v>9.94</v>
      </c>
      <c r="P12" s="160">
        <v>9.9600000000000009</v>
      </c>
      <c r="Q12" s="160">
        <f t="shared" ref="Q12" si="0">+Q10*Q11</f>
        <v>0</v>
      </c>
      <c r="R12" s="160"/>
      <c r="S12" s="163" t="s">
        <v>2</v>
      </c>
    </row>
    <row r="13" spans="2:24" s="8" customFormat="1" ht="20.100000000000001" customHeight="1" thickBot="1" x14ac:dyDescent="0.3">
      <c r="B13" s="518" t="s">
        <v>49</v>
      </c>
      <c r="C13" s="519"/>
      <c r="D13" s="519"/>
      <c r="E13" s="519"/>
      <c r="F13" s="519"/>
      <c r="G13" s="160">
        <v>31.25</v>
      </c>
      <c r="H13" s="160">
        <v>27.39</v>
      </c>
      <c r="I13" s="160">
        <v>26.1</v>
      </c>
      <c r="J13" s="160">
        <v>26.56</v>
      </c>
      <c r="K13" s="160">
        <v>25.89</v>
      </c>
      <c r="L13" s="160">
        <v>86.17</v>
      </c>
      <c r="M13" s="160">
        <v>7.53</v>
      </c>
      <c r="N13" s="160">
        <v>7.6</v>
      </c>
      <c r="O13" s="160">
        <v>13.46</v>
      </c>
      <c r="P13" s="160">
        <v>13.46</v>
      </c>
      <c r="Q13" s="160">
        <f t="shared" ref="Q13" si="1">+SUM(Q10:Q11)*2</f>
        <v>0</v>
      </c>
      <c r="R13" s="160"/>
      <c r="S13" s="161" t="s">
        <v>2</v>
      </c>
    </row>
    <row r="14" spans="2:24" s="8" customFormat="1" ht="24.95" customHeight="1" x14ac:dyDescent="0.25">
      <c r="B14" s="147" t="s">
        <v>95</v>
      </c>
      <c r="C14" s="148"/>
      <c r="D14" s="148"/>
      <c r="E14" s="148"/>
      <c r="F14" s="149"/>
      <c r="G14" s="144"/>
      <c r="H14" s="145"/>
      <c r="I14" s="146"/>
      <c r="J14" s="146"/>
      <c r="K14" s="146"/>
      <c r="L14" s="146"/>
      <c r="M14" s="144"/>
      <c r="N14" s="144"/>
      <c r="O14" s="145"/>
      <c r="P14" s="146"/>
      <c r="Q14" s="146"/>
      <c r="R14" s="146"/>
      <c r="S14" s="150"/>
    </row>
    <row r="15" spans="2:24" s="8" customFormat="1" ht="24.95" customHeight="1" x14ac:dyDescent="0.25">
      <c r="B15" s="522" t="s">
        <v>232</v>
      </c>
      <c r="C15" s="523"/>
      <c r="D15" s="523"/>
      <c r="E15" s="523"/>
      <c r="F15" s="524"/>
      <c r="G15" s="138">
        <f t="shared" ref="G15:K15" si="2">+G12</f>
        <v>57.47</v>
      </c>
      <c r="H15" s="138">
        <f t="shared" si="2"/>
        <v>46.07</v>
      </c>
      <c r="I15" s="138">
        <f t="shared" si="2"/>
        <v>41.08</v>
      </c>
      <c r="J15" s="138">
        <f t="shared" si="2"/>
        <v>42.86</v>
      </c>
      <c r="K15" s="138">
        <f t="shared" si="2"/>
        <v>40.26</v>
      </c>
      <c r="L15" s="138">
        <f>+L12</f>
        <v>87.07</v>
      </c>
      <c r="M15" s="138"/>
      <c r="N15" s="138"/>
      <c r="O15" s="138"/>
      <c r="P15" s="138"/>
      <c r="Q15" s="138"/>
      <c r="R15" s="139">
        <f>+SUM(G15:Q15)</f>
        <v>314.81</v>
      </c>
      <c r="S15" s="142" t="s">
        <v>2</v>
      </c>
    </row>
    <row r="16" spans="2:24" s="8" customFormat="1" ht="24.95" customHeight="1" x14ac:dyDescent="0.25">
      <c r="B16" s="522" t="s">
        <v>233</v>
      </c>
      <c r="C16" s="523"/>
      <c r="D16" s="523"/>
      <c r="E16" s="523"/>
      <c r="F16" s="524"/>
      <c r="G16" s="138"/>
      <c r="H16" s="138"/>
      <c r="I16" s="138"/>
      <c r="J16" s="138"/>
      <c r="K16" s="138"/>
      <c r="L16" s="138"/>
      <c r="M16" s="138">
        <f t="shared" ref="M16:O16" si="3">+M12</f>
        <v>3.53</v>
      </c>
      <c r="N16" s="138">
        <f t="shared" si="3"/>
        <v>3.6</v>
      </c>
      <c r="O16" s="138">
        <f t="shared" si="3"/>
        <v>9.94</v>
      </c>
      <c r="P16" s="138">
        <f>+P12</f>
        <v>9.9600000000000009</v>
      </c>
      <c r="Q16" s="138"/>
      <c r="R16" s="139">
        <f>+SUM(G16:Q16)</f>
        <v>27.03</v>
      </c>
      <c r="S16" s="142" t="s">
        <v>2</v>
      </c>
    </row>
    <row r="17" spans="2:19" s="8" customFormat="1" ht="24.95" customHeight="1" x14ac:dyDescent="0.25">
      <c r="B17" s="522" t="s">
        <v>234</v>
      </c>
      <c r="C17" s="523"/>
      <c r="D17" s="523"/>
      <c r="E17" s="523"/>
      <c r="F17" s="524"/>
      <c r="G17" s="138">
        <f t="shared" ref="G17:O17" si="4">+G13</f>
        <v>31.25</v>
      </c>
      <c r="H17" s="138">
        <f t="shared" si="4"/>
        <v>27.39</v>
      </c>
      <c r="I17" s="138">
        <f t="shared" si="4"/>
        <v>26.1</v>
      </c>
      <c r="J17" s="138">
        <f t="shared" si="4"/>
        <v>26.56</v>
      </c>
      <c r="K17" s="138">
        <f t="shared" si="4"/>
        <v>25.89</v>
      </c>
      <c r="L17" s="138">
        <f t="shared" si="4"/>
        <v>86.17</v>
      </c>
      <c r="M17" s="138">
        <f t="shared" si="4"/>
        <v>7.53</v>
      </c>
      <c r="N17" s="138">
        <f t="shared" si="4"/>
        <v>7.6</v>
      </c>
      <c r="O17" s="138">
        <f t="shared" si="4"/>
        <v>13.46</v>
      </c>
      <c r="P17" s="138">
        <f>+P13</f>
        <v>13.46</v>
      </c>
      <c r="Q17" s="138">
        <f>+Q13</f>
        <v>0</v>
      </c>
      <c r="R17" s="139">
        <f>+SUM(G17:Q17)</f>
        <v>265.41000000000003</v>
      </c>
      <c r="S17" s="142" t="s">
        <v>7</v>
      </c>
    </row>
    <row r="18" spans="2:19" s="8" customFormat="1" ht="24.95" customHeight="1" x14ac:dyDescent="0.25">
      <c r="B18" s="528" t="s">
        <v>226</v>
      </c>
      <c r="C18" s="529"/>
      <c r="D18" s="529"/>
      <c r="E18" s="529"/>
      <c r="F18" s="530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9">
        <f>+SUM(G18:Q18)</f>
        <v>0</v>
      </c>
      <c r="S18" s="142" t="s">
        <v>2</v>
      </c>
    </row>
    <row r="19" spans="2:19" s="8" customFormat="1" ht="24.95" customHeight="1" x14ac:dyDescent="0.25">
      <c r="B19" s="223" t="s">
        <v>50</v>
      </c>
      <c r="C19" s="221"/>
      <c r="D19" s="221"/>
      <c r="E19" s="221"/>
      <c r="F19" s="222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51"/>
    </row>
    <row r="20" spans="2:19" s="7" customFormat="1" ht="24.95" customHeight="1" x14ac:dyDescent="0.25">
      <c r="B20" s="522" t="s">
        <v>231</v>
      </c>
      <c r="C20" s="523"/>
      <c r="D20" s="523"/>
      <c r="E20" s="523"/>
      <c r="F20" s="524"/>
      <c r="G20" s="138">
        <f t="shared" ref="G20:Q20" si="5">SUM(G15:G16)</f>
        <v>57.47</v>
      </c>
      <c r="H20" s="138">
        <f t="shared" si="5"/>
        <v>46.07</v>
      </c>
      <c r="I20" s="138">
        <f t="shared" si="5"/>
        <v>41.08</v>
      </c>
      <c r="J20" s="138">
        <f t="shared" si="5"/>
        <v>42.86</v>
      </c>
      <c r="K20" s="138">
        <f t="shared" si="5"/>
        <v>40.26</v>
      </c>
      <c r="L20" s="138">
        <f t="shared" si="5"/>
        <v>87.07</v>
      </c>
      <c r="M20" s="138">
        <f t="shared" ref="M20:N20" si="6">SUM(M15:M16)</f>
        <v>3.53</v>
      </c>
      <c r="N20" s="138">
        <f t="shared" si="6"/>
        <v>3.6</v>
      </c>
      <c r="O20" s="138">
        <f t="shared" ref="O20:P20" si="7">SUM(O15:O16)</f>
        <v>9.94</v>
      </c>
      <c r="P20" s="138">
        <f t="shared" si="7"/>
        <v>9.9600000000000009</v>
      </c>
      <c r="Q20" s="138">
        <f t="shared" si="5"/>
        <v>0</v>
      </c>
      <c r="R20" s="139">
        <f>+SUM(G20:Q20)</f>
        <v>341.84</v>
      </c>
      <c r="S20" s="142" t="s">
        <v>2</v>
      </c>
    </row>
    <row r="21" spans="2:19" s="7" customFormat="1" ht="24.95" customHeight="1" x14ac:dyDescent="0.25">
      <c r="B21" s="522" t="s">
        <v>235</v>
      </c>
      <c r="C21" s="523"/>
      <c r="D21" s="523"/>
      <c r="E21" s="523"/>
      <c r="F21" s="524"/>
      <c r="G21" s="138">
        <f t="shared" ref="G21:Q21" si="8">G20</f>
        <v>57.47</v>
      </c>
      <c r="H21" s="138">
        <f t="shared" si="8"/>
        <v>46.07</v>
      </c>
      <c r="I21" s="138">
        <f t="shared" si="8"/>
        <v>41.08</v>
      </c>
      <c r="J21" s="138">
        <f t="shared" si="8"/>
        <v>42.86</v>
      </c>
      <c r="K21" s="138">
        <f t="shared" si="8"/>
        <v>40.26</v>
      </c>
      <c r="L21" s="138">
        <f t="shared" si="8"/>
        <v>87.07</v>
      </c>
      <c r="M21" s="138">
        <f t="shared" ref="M21" si="9">M20</f>
        <v>3.53</v>
      </c>
      <c r="N21" s="138">
        <f t="shared" ref="N21" si="10">N20</f>
        <v>3.6</v>
      </c>
      <c r="O21" s="138">
        <f t="shared" ref="O21" si="11">O20</f>
        <v>9.94</v>
      </c>
      <c r="P21" s="138">
        <f t="shared" ref="P21" si="12">P20</f>
        <v>9.9600000000000009</v>
      </c>
      <c r="Q21" s="138">
        <f t="shared" si="8"/>
        <v>0</v>
      </c>
      <c r="R21" s="139">
        <f>+SUM(G21:Q21)</f>
        <v>341.84</v>
      </c>
      <c r="S21" s="142" t="s">
        <v>2</v>
      </c>
    </row>
    <row r="22" spans="2:19" s="7" customFormat="1" ht="24.95" customHeight="1" x14ac:dyDescent="0.25">
      <c r="B22" s="522"/>
      <c r="C22" s="523"/>
      <c r="D22" s="523"/>
      <c r="E22" s="523"/>
      <c r="F22" s="524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9">
        <f>+SUM(G22:Q22)</f>
        <v>0</v>
      </c>
      <c r="S22" s="142" t="s">
        <v>2</v>
      </c>
    </row>
    <row r="23" spans="2:19" s="7" customFormat="1" ht="24.95" customHeight="1" thickBot="1" x14ac:dyDescent="0.3">
      <c r="B23" s="525"/>
      <c r="C23" s="526"/>
      <c r="D23" s="526"/>
      <c r="E23" s="526"/>
      <c r="F23" s="527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1">
        <f>+SUM(G23:Q23)</f>
        <v>0</v>
      </c>
      <c r="S23" s="143" t="s">
        <v>2</v>
      </c>
    </row>
    <row r="24" spans="2:19" s="7" customFormat="1" ht="20.100000000000001" customHeight="1" x14ac:dyDescent="0.25">
      <c r="B24" s="52"/>
      <c r="C24" s="52"/>
      <c r="D24" s="52"/>
      <c r="E24" s="52"/>
      <c r="F24" s="52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7"/>
    </row>
    <row r="25" spans="2:19" s="7" customFormat="1" ht="20.100000000000001" customHeight="1" x14ac:dyDescent="0.25">
      <c r="B25" s="52"/>
      <c r="C25" s="52"/>
      <c r="D25" s="52"/>
      <c r="E25" s="52"/>
      <c r="F25" s="52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7"/>
    </row>
    <row r="26" spans="2:19" s="7" customFormat="1" ht="20.100000000000001" customHeight="1" x14ac:dyDescent="0.25">
      <c r="B26" s="52"/>
      <c r="C26" s="52"/>
      <c r="D26" s="52"/>
      <c r="E26" s="52"/>
      <c r="F26" s="52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7"/>
    </row>
  </sheetData>
  <mergeCells count="14">
    <mergeCell ref="B21:F21"/>
    <mergeCell ref="B22:F22"/>
    <mergeCell ref="B23:F23"/>
    <mergeCell ref="B15:F15"/>
    <mergeCell ref="B16:F16"/>
    <mergeCell ref="B17:F17"/>
    <mergeCell ref="B18:F18"/>
    <mergeCell ref="B20:F20"/>
    <mergeCell ref="B13:F13"/>
    <mergeCell ref="B1:S2"/>
    <mergeCell ref="B9:F9"/>
    <mergeCell ref="B10:F10"/>
    <mergeCell ref="B11:F11"/>
    <mergeCell ref="B12:F12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3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BD1D-7DE3-4BE8-9FD4-9CAA5C48D711}">
  <sheetPr>
    <tabColor rgb="FF009999"/>
  </sheetPr>
  <dimension ref="B1:Y37"/>
  <sheetViews>
    <sheetView showGridLines="0" view="pageBreakPreview" zoomScaleNormal="70" zoomScaleSheetLayoutView="100" workbookViewId="0">
      <selection activeCell="G10" sqref="G10:Q10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16.85546875" style="29" customWidth="1"/>
    <col min="7" max="19" width="10.7109375" style="28" customWidth="1"/>
    <col min="20" max="20" width="3.5703125" style="30" customWidth="1"/>
    <col min="21" max="21" width="1.7109375" style="28" customWidth="1"/>
    <col min="22" max="16384" width="9.140625" style="28"/>
  </cols>
  <sheetData>
    <row r="1" spans="2:25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</row>
    <row r="2" spans="2:25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</row>
    <row r="3" spans="2:25" s="10" customFormat="1" ht="20.100000000000001" customHeight="1" x14ac:dyDescent="0.25"/>
    <row r="4" spans="2:25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R4" s="3" t="s">
        <v>20</v>
      </c>
      <c r="S4" s="220" t="str">
        <f>+'DADOS DA OBRA'!$N$25</f>
        <v>09/11/2025</v>
      </c>
      <c r="V4" s="31"/>
      <c r="W4" s="31"/>
      <c r="X4" s="32"/>
      <c r="Y4" s="32"/>
    </row>
    <row r="5" spans="2:25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R5" s="3" t="s">
        <v>21</v>
      </c>
      <c r="S5" s="4" t="str">
        <f>'DADOS DA OBRA'!$N$28</f>
        <v>00</v>
      </c>
    </row>
    <row r="6" spans="2:25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5" s="5" customFormat="1" ht="20.100000000000001" customHeight="1" x14ac:dyDescent="0.25">
      <c r="B7" s="1" t="s">
        <v>23</v>
      </c>
      <c r="D7" s="39" t="s">
        <v>529</v>
      </c>
      <c r="P7" s="3" t="s">
        <v>178</v>
      </c>
      <c r="Q7" s="267" t="s">
        <v>381</v>
      </c>
      <c r="R7" s="3" t="s">
        <v>24</v>
      </c>
      <c r="S7" s="56" t="s">
        <v>79</v>
      </c>
    </row>
    <row r="8" spans="2:25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  <c r="N8" s="9"/>
    </row>
    <row r="9" spans="2:25" s="8" customFormat="1" ht="26.25" customHeight="1" x14ac:dyDescent="0.25">
      <c r="B9" s="532"/>
      <c r="C9" s="533"/>
      <c r="D9" s="533"/>
      <c r="E9" s="533"/>
      <c r="F9" s="533"/>
      <c r="G9" s="157" t="s">
        <v>388</v>
      </c>
      <c r="H9" s="157" t="s">
        <v>389</v>
      </c>
      <c r="I9" s="157" t="s">
        <v>390</v>
      </c>
      <c r="J9" s="157" t="s">
        <v>391</v>
      </c>
      <c r="K9" s="157" t="s">
        <v>392</v>
      </c>
      <c r="L9" s="157" t="s">
        <v>393</v>
      </c>
      <c r="M9" s="157" t="s">
        <v>394</v>
      </c>
      <c r="N9" s="157" t="s">
        <v>85</v>
      </c>
      <c r="O9" s="157" t="s">
        <v>109</v>
      </c>
      <c r="P9" s="157" t="s">
        <v>108</v>
      </c>
      <c r="Q9" s="157" t="s">
        <v>402</v>
      </c>
      <c r="R9" s="157"/>
      <c r="S9" s="224" t="s">
        <v>92</v>
      </c>
      <c r="T9" s="225"/>
    </row>
    <row r="10" spans="2:25" s="8" customFormat="1" ht="20.100000000000001" customHeight="1" x14ac:dyDescent="0.25">
      <c r="B10" s="534" t="s">
        <v>49</v>
      </c>
      <c r="C10" s="510"/>
      <c r="D10" s="510"/>
      <c r="E10" s="510"/>
      <c r="F10" s="510"/>
      <c r="G10" s="170">
        <f>'BL2-FOR-TER-R00'!G13</f>
        <v>31.34</v>
      </c>
      <c r="H10" s="170">
        <f>'BL2-FOR-TER-R00'!H13</f>
        <v>27.24</v>
      </c>
      <c r="I10" s="170">
        <f>'BL2-FOR-TER-R00'!I13</f>
        <v>27.24</v>
      </c>
      <c r="J10" s="170">
        <f>'BL2-FOR-TER-R00'!J13</f>
        <v>27.24</v>
      </c>
      <c r="K10" s="170">
        <f>'BL2-FOR-TER-R00'!K13</f>
        <v>23.78</v>
      </c>
      <c r="L10" s="170">
        <f>+(2.04+22.33+7.85+1.63+1.85+3.15+2.06+3.15+0.98+4.95+2.12)</f>
        <v>52.11</v>
      </c>
      <c r="M10" s="170">
        <f>'BL2-FOR-TER-R00'!M13</f>
        <v>6.94</v>
      </c>
      <c r="N10" s="170">
        <f>'BL2-FOR-TER-R00'!N13</f>
        <v>7.28</v>
      </c>
      <c r="O10" s="170">
        <f>'BL2-FOR-TER-R00'!O13</f>
        <v>13.76</v>
      </c>
      <c r="P10" s="170">
        <f>'BL2-FOR-TER-R00'!P13</f>
        <v>13.66</v>
      </c>
      <c r="Q10" s="170">
        <f>+(5.99+1.87)*2</f>
        <v>15.72</v>
      </c>
      <c r="R10" s="170"/>
      <c r="S10" s="170"/>
      <c r="T10" s="226" t="s">
        <v>7</v>
      </c>
    </row>
    <row r="11" spans="2:25" s="7" customFormat="1" ht="20.100000000000001" customHeight="1" x14ac:dyDescent="0.25">
      <c r="B11" s="534" t="s">
        <v>86</v>
      </c>
      <c r="C11" s="510"/>
      <c r="D11" s="510"/>
      <c r="E11" s="510"/>
      <c r="F11" s="510"/>
      <c r="G11" s="170">
        <v>3.4</v>
      </c>
      <c r="H11" s="170">
        <v>3.4</v>
      </c>
      <c r="I11" s="170">
        <v>3.4</v>
      </c>
      <c r="J11" s="170">
        <v>3.4</v>
      </c>
      <c r="K11" s="170">
        <v>3.4</v>
      </c>
      <c r="L11" s="170">
        <v>3.4</v>
      </c>
      <c r="M11" s="170">
        <v>3.4</v>
      </c>
      <c r="N11" s="170">
        <v>3.4</v>
      </c>
      <c r="O11" s="170">
        <v>3.4</v>
      </c>
      <c r="P11" s="170">
        <v>3.4</v>
      </c>
      <c r="Q11" s="170">
        <v>3.4</v>
      </c>
      <c r="R11" s="170"/>
      <c r="S11" s="170"/>
      <c r="T11" s="227" t="s">
        <v>7</v>
      </c>
    </row>
    <row r="12" spans="2:25" s="8" customFormat="1" ht="20.100000000000001" customHeight="1" x14ac:dyDescent="0.25">
      <c r="B12" s="534" t="s">
        <v>47</v>
      </c>
      <c r="C12" s="510"/>
      <c r="D12" s="510"/>
      <c r="E12" s="510"/>
      <c r="F12" s="510"/>
      <c r="G12" s="171">
        <f>+G10*G11</f>
        <v>106.556</v>
      </c>
      <c r="H12" s="171">
        <f t="shared" ref="H12:P12" si="0">+H10*H11</f>
        <v>92.615999999999985</v>
      </c>
      <c r="I12" s="171">
        <f t="shared" si="0"/>
        <v>92.615999999999985</v>
      </c>
      <c r="J12" s="171">
        <f t="shared" si="0"/>
        <v>92.615999999999985</v>
      </c>
      <c r="K12" s="171">
        <f t="shared" si="0"/>
        <v>80.852000000000004</v>
      </c>
      <c r="L12" s="171">
        <f t="shared" si="0"/>
        <v>177.17400000000001</v>
      </c>
      <c r="M12" s="171">
        <f t="shared" si="0"/>
        <v>23.596</v>
      </c>
      <c r="N12" s="171">
        <f t="shared" si="0"/>
        <v>24.751999999999999</v>
      </c>
      <c r="O12" s="171">
        <f t="shared" si="0"/>
        <v>46.783999999999999</v>
      </c>
      <c r="P12" s="171">
        <f t="shared" si="0"/>
        <v>46.444000000000003</v>
      </c>
      <c r="Q12" s="171">
        <f t="shared" ref="Q12" si="1">+Q10*Q11</f>
        <v>53.448</v>
      </c>
      <c r="R12" s="171"/>
      <c r="S12" s="171"/>
      <c r="T12" s="228" t="s">
        <v>2</v>
      </c>
    </row>
    <row r="13" spans="2:25" s="8" customFormat="1" ht="20.100000000000001" customHeight="1" x14ac:dyDescent="0.25">
      <c r="B13" s="534" t="s">
        <v>87</v>
      </c>
      <c r="C13" s="510"/>
      <c r="D13" s="510"/>
      <c r="E13" s="510"/>
      <c r="F13" s="510"/>
      <c r="G13" s="170"/>
      <c r="H13" s="170"/>
      <c r="I13" s="170"/>
      <c r="J13" s="170"/>
      <c r="K13" s="170"/>
      <c r="L13" s="170">
        <f>12.56+(5.99*2+3.79)*4.34</f>
        <v>81.001800000000003</v>
      </c>
      <c r="M13" s="170"/>
      <c r="N13" s="170"/>
      <c r="O13" s="170"/>
      <c r="P13" s="170"/>
      <c r="Q13" s="170"/>
      <c r="R13" s="170"/>
      <c r="S13" s="170"/>
      <c r="T13" s="226" t="s">
        <v>2</v>
      </c>
    </row>
    <row r="14" spans="2:25" s="8" customFormat="1" ht="20.100000000000001" customHeight="1" x14ac:dyDescent="0.25">
      <c r="B14" s="534" t="s">
        <v>88</v>
      </c>
      <c r="C14" s="510"/>
      <c r="D14" s="510"/>
      <c r="E14" s="510"/>
      <c r="F14" s="510"/>
      <c r="G14" s="171">
        <f>3.8*1.2*2+0.8*2.1</f>
        <v>10.799999999999999</v>
      </c>
      <c r="H14" s="170">
        <f>2.4*1.2*2+2.5*1.9+1.9*1.9+0.8*2.1</f>
        <v>15.799999999999999</v>
      </c>
      <c r="I14" s="171">
        <f>2.4*1.2*2+0.8*2.1+1.7*1.9+2.5*1.9</f>
        <v>15.42</v>
      </c>
      <c r="J14" s="171">
        <f>2.4*1.2*2+0.8*2.1+2.5*1.9+1.7*1.9</f>
        <v>15.42</v>
      </c>
      <c r="K14" s="171">
        <f>2.4*1.2+2.5*1.9+0.8*2.1</f>
        <v>9.31</v>
      </c>
      <c r="L14" s="171">
        <f>0.8*2.1+0.9*2.1+0.8*2.1*8+2.5*1.9+1.7*1.9+2.5*1.9+2.5*1.9+1.7*1.9+1.9*1.9+2.5*1.9+1*2.1</f>
        <v>48.18</v>
      </c>
      <c r="M14" s="171">
        <f>0.9*2.1</f>
        <v>1.8900000000000001</v>
      </c>
      <c r="N14" s="171">
        <f>0.8*2.1</f>
        <v>1.6800000000000002</v>
      </c>
      <c r="O14" s="171">
        <f>0.8*2.1+2.15*0.6</f>
        <v>2.9699999999999998</v>
      </c>
      <c r="P14" s="171">
        <f>0.8*2.1+2.15*0.6</f>
        <v>2.9699999999999998</v>
      </c>
      <c r="Q14" s="171">
        <f>0.8*2.1</f>
        <v>1.6800000000000002</v>
      </c>
      <c r="R14" s="171"/>
      <c r="S14" s="171"/>
      <c r="T14" s="228" t="s">
        <v>2</v>
      </c>
    </row>
    <row r="15" spans="2:25" s="8" customFormat="1" ht="20.100000000000001" customHeight="1" thickBot="1" x14ac:dyDescent="0.3">
      <c r="B15" s="535" t="s">
        <v>89</v>
      </c>
      <c r="C15" s="536"/>
      <c r="D15" s="536"/>
      <c r="E15" s="536"/>
      <c r="F15" s="536"/>
      <c r="G15" s="229">
        <f>+G12+G13-G14</f>
        <v>95.756</v>
      </c>
      <c r="H15" s="229">
        <f t="shared" ref="H15:P15" si="2">+H12+H13-H14</f>
        <v>76.815999999999988</v>
      </c>
      <c r="I15" s="229">
        <f t="shared" si="2"/>
        <v>77.195999999999984</v>
      </c>
      <c r="J15" s="229">
        <f t="shared" si="2"/>
        <v>77.195999999999984</v>
      </c>
      <c r="K15" s="229">
        <f t="shared" si="2"/>
        <v>71.542000000000002</v>
      </c>
      <c r="L15" s="229">
        <f t="shared" si="2"/>
        <v>209.99579999999997</v>
      </c>
      <c r="M15" s="229">
        <f t="shared" si="2"/>
        <v>21.706</v>
      </c>
      <c r="N15" s="229">
        <f t="shared" si="2"/>
        <v>23.071999999999999</v>
      </c>
      <c r="O15" s="229">
        <f t="shared" si="2"/>
        <v>43.814</v>
      </c>
      <c r="P15" s="229">
        <f t="shared" si="2"/>
        <v>43.474000000000004</v>
      </c>
      <c r="Q15" s="229">
        <f t="shared" ref="Q15" si="3">+Q12+Q13-Q14</f>
        <v>51.768000000000001</v>
      </c>
      <c r="R15" s="229"/>
      <c r="S15" s="229"/>
      <c r="T15" s="230" t="s">
        <v>2</v>
      </c>
    </row>
    <row r="16" spans="2:25" s="8" customFormat="1" ht="24.95" customHeight="1" x14ac:dyDescent="0.25">
      <c r="B16" s="231" t="s">
        <v>236</v>
      </c>
      <c r="C16" s="232"/>
      <c r="D16" s="232"/>
      <c r="E16" s="232"/>
      <c r="F16" s="233"/>
      <c r="G16" s="234"/>
      <c r="H16" s="234"/>
      <c r="I16" s="235"/>
      <c r="J16" s="236"/>
      <c r="K16" s="235"/>
      <c r="L16" s="236"/>
      <c r="M16" s="236"/>
      <c r="N16" s="236"/>
      <c r="O16" s="236"/>
      <c r="P16" s="236"/>
      <c r="Q16" s="236"/>
      <c r="R16" s="236"/>
      <c r="S16" s="236"/>
      <c r="T16" s="237"/>
    </row>
    <row r="17" spans="2:20" s="8" customFormat="1" ht="24.95" customHeight="1" x14ac:dyDescent="0.25">
      <c r="B17" s="531" t="s">
        <v>237</v>
      </c>
      <c r="C17" s="516"/>
      <c r="D17" s="516"/>
      <c r="E17" s="516"/>
      <c r="F17" s="517"/>
      <c r="G17" s="124"/>
      <c r="H17" s="124"/>
      <c r="I17" s="124"/>
      <c r="J17" s="124"/>
      <c r="K17" s="124"/>
      <c r="L17" s="124"/>
      <c r="M17" s="124">
        <f>+M10*1.35-(0.9*1.35)</f>
        <v>8.1540000000000017</v>
      </c>
      <c r="N17" s="124">
        <f>+N10*1.35-(0.8*1.35)</f>
        <v>8.7480000000000011</v>
      </c>
      <c r="O17" s="124">
        <f>+O10*2-(0.8*2)</f>
        <v>25.919999999999998</v>
      </c>
      <c r="P17" s="124">
        <f>+P10*2-(0.8*2)</f>
        <v>25.72</v>
      </c>
      <c r="Q17" s="124"/>
      <c r="R17" s="124"/>
      <c r="S17" s="132">
        <f t="shared" ref="S17:S22" si="4">SUM(G17:R17)</f>
        <v>68.542000000000002</v>
      </c>
      <c r="T17" s="238" t="s">
        <v>2</v>
      </c>
    </row>
    <row r="18" spans="2:20" s="7" customFormat="1" ht="24.95" customHeight="1" x14ac:dyDescent="0.25">
      <c r="B18" s="531" t="s">
        <v>238</v>
      </c>
      <c r="C18" s="516"/>
      <c r="D18" s="516"/>
      <c r="E18" s="516"/>
      <c r="F18" s="517"/>
      <c r="G18" s="124"/>
      <c r="H18" s="124"/>
      <c r="I18" s="124"/>
      <c r="J18" s="124"/>
      <c r="K18" s="124"/>
      <c r="L18" s="124"/>
      <c r="M18" s="124">
        <f>+M17</f>
        <v>8.1540000000000017</v>
      </c>
      <c r="N18" s="124">
        <f>+N17</f>
        <v>8.7480000000000011</v>
      </c>
      <c r="O18" s="124">
        <f t="shared" ref="O18:P18" si="5">+O17</f>
        <v>25.919999999999998</v>
      </c>
      <c r="P18" s="124">
        <f t="shared" si="5"/>
        <v>25.72</v>
      </c>
      <c r="Q18" s="124"/>
      <c r="R18" s="124"/>
      <c r="S18" s="132">
        <f t="shared" si="4"/>
        <v>68.542000000000002</v>
      </c>
      <c r="T18" s="238" t="s">
        <v>2</v>
      </c>
    </row>
    <row r="19" spans="2:20" s="8" customFormat="1" ht="24.95" customHeight="1" x14ac:dyDescent="0.25">
      <c r="B19" s="531" t="s">
        <v>239</v>
      </c>
      <c r="C19" s="516"/>
      <c r="D19" s="516"/>
      <c r="E19" s="516"/>
      <c r="F19" s="517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32">
        <f t="shared" si="4"/>
        <v>0</v>
      </c>
      <c r="T19" s="238" t="s">
        <v>2</v>
      </c>
    </row>
    <row r="20" spans="2:20" s="8" customFormat="1" ht="24.95" customHeight="1" x14ac:dyDescent="0.25">
      <c r="B20" s="531" t="s">
        <v>240</v>
      </c>
      <c r="C20" s="516"/>
      <c r="D20" s="516"/>
      <c r="E20" s="516"/>
      <c r="F20" s="517"/>
      <c r="G20" s="124"/>
      <c r="H20" s="124"/>
      <c r="I20" s="124"/>
      <c r="J20" s="124"/>
      <c r="K20" s="124"/>
      <c r="L20" s="124"/>
      <c r="M20" s="124">
        <f>+M18</f>
        <v>8.1540000000000017</v>
      </c>
      <c r="N20" s="124">
        <f>+N18</f>
        <v>8.7480000000000011</v>
      </c>
      <c r="O20" s="124">
        <f t="shared" ref="O20:P20" si="6">+O18</f>
        <v>25.919999999999998</v>
      </c>
      <c r="P20" s="124">
        <f t="shared" si="6"/>
        <v>25.72</v>
      </c>
      <c r="Q20" s="124"/>
      <c r="R20" s="124"/>
      <c r="S20" s="132">
        <f t="shared" si="4"/>
        <v>68.542000000000002</v>
      </c>
      <c r="T20" s="238" t="s">
        <v>2</v>
      </c>
    </row>
    <row r="21" spans="2:20" s="8" customFormat="1" ht="54.95" customHeight="1" x14ac:dyDescent="0.25">
      <c r="B21" s="531" t="s">
        <v>241</v>
      </c>
      <c r="C21" s="516"/>
      <c r="D21" s="516"/>
      <c r="E21" s="516"/>
      <c r="F21" s="517"/>
      <c r="G21" s="124">
        <f>+G15</f>
        <v>95.756</v>
      </c>
      <c r="H21" s="124">
        <f t="shared" ref="H21:K21" si="7">+H15</f>
        <v>76.815999999999988</v>
      </c>
      <c r="I21" s="124">
        <f t="shared" si="7"/>
        <v>77.195999999999984</v>
      </c>
      <c r="J21" s="124">
        <f t="shared" si="7"/>
        <v>77.195999999999984</v>
      </c>
      <c r="K21" s="124">
        <f t="shared" si="7"/>
        <v>71.542000000000002</v>
      </c>
      <c r="L21" s="124">
        <f>+L15-3.79*4.34</f>
        <v>193.54719999999998</v>
      </c>
      <c r="M21" s="124">
        <f>+M15-M20</f>
        <v>13.551999999999998</v>
      </c>
      <c r="N21" s="124">
        <f>+N15-N20</f>
        <v>14.323999999999998</v>
      </c>
      <c r="O21" s="124">
        <f t="shared" ref="O21:Q21" si="8">+O15-O20</f>
        <v>17.894000000000002</v>
      </c>
      <c r="P21" s="124">
        <f t="shared" si="8"/>
        <v>17.754000000000005</v>
      </c>
      <c r="Q21" s="124">
        <f t="shared" si="8"/>
        <v>51.768000000000001</v>
      </c>
      <c r="R21" s="124"/>
      <c r="S21" s="132">
        <f t="shared" si="4"/>
        <v>707.34519999999998</v>
      </c>
      <c r="T21" s="238" t="s">
        <v>2</v>
      </c>
    </row>
    <row r="22" spans="2:20" s="8" customFormat="1" ht="39.950000000000003" customHeight="1" x14ac:dyDescent="0.25">
      <c r="B22" s="531" t="s">
        <v>528</v>
      </c>
      <c r="C22" s="516"/>
      <c r="D22" s="516"/>
      <c r="E22" s="516"/>
      <c r="F22" s="517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32">
        <f t="shared" si="4"/>
        <v>0</v>
      </c>
      <c r="T22" s="238" t="s">
        <v>7</v>
      </c>
    </row>
    <row r="23" spans="2:20" s="8" customFormat="1" ht="24.95" customHeight="1" x14ac:dyDescent="0.25">
      <c r="B23" s="239" t="s">
        <v>50</v>
      </c>
      <c r="C23" s="182"/>
      <c r="D23" s="182"/>
      <c r="E23" s="182"/>
      <c r="F23" s="183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32"/>
      <c r="T23" s="240"/>
    </row>
    <row r="24" spans="2:20" s="7" customFormat="1" ht="24.95" customHeight="1" x14ac:dyDescent="0.25">
      <c r="B24" s="531" t="s">
        <v>242</v>
      </c>
      <c r="C24" s="516"/>
      <c r="D24" s="516"/>
      <c r="E24" s="516"/>
      <c r="F24" s="517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32">
        <f>SUM(G24:R24)</f>
        <v>0</v>
      </c>
      <c r="T24" s="238" t="s">
        <v>2</v>
      </c>
    </row>
    <row r="25" spans="2:20" s="7" customFormat="1" ht="24.95" customHeight="1" x14ac:dyDescent="0.25">
      <c r="B25" s="531" t="s">
        <v>243</v>
      </c>
      <c r="C25" s="516"/>
      <c r="D25" s="516"/>
      <c r="E25" s="516"/>
      <c r="F25" s="517"/>
      <c r="G25" s="124">
        <f t="shared" ref="G25:P25" si="9">+G15-G20</f>
        <v>95.756</v>
      </c>
      <c r="H25" s="124">
        <f t="shared" si="9"/>
        <v>76.815999999999988</v>
      </c>
      <c r="I25" s="124">
        <f t="shared" si="9"/>
        <v>77.195999999999984</v>
      </c>
      <c r="J25" s="124">
        <f t="shared" si="9"/>
        <v>77.195999999999984</v>
      </c>
      <c r="K25" s="124">
        <f t="shared" si="9"/>
        <v>71.542000000000002</v>
      </c>
      <c r="L25" s="124">
        <f t="shared" si="9"/>
        <v>209.99579999999997</v>
      </c>
      <c r="M25" s="124">
        <f t="shared" si="9"/>
        <v>13.551999999999998</v>
      </c>
      <c r="N25" s="124">
        <f t="shared" si="9"/>
        <v>14.323999999999998</v>
      </c>
      <c r="O25" s="124">
        <f t="shared" si="9"/>
        <v>17.894000000000002</v>
      </c>
      <c r="P25" s="124">
        <f t="shared" si="9"/>
        <v>17.754000000000005</v>
      </c>
      <c r="Q25" s="124">
        <f>+Q15</f>
        <v>51.768000000000001</v>
      </c>
      <c r="R25" s="124"/>
      <c r="S25" s="132">
        <f>SUM(G25:R25)</f>
        <v>723.79380000000003</v>
      </c>
      <c r="T25" s="238" t="s">
        <v>2</v>
      </c>
    </row>
    <row r="26" spans="2:20" s="7" customFormat="1" ht="24.95" customHeight="1" x14ac:dyDescent="0.25">
      <c r="B26" s="531" t="s">
        <v>244</v>
      </c>
      <c r="C26" s="516"/>
      <c r="D26" s="516"/>
      <c r="E26" s="516"/>
      <c r="F26" s="517"/>
      <c r="G26" s="124">
        <f>+G25</f>
        <v>95.756</v>
      </c>
      <c r="H26" s="124">
        <f t="shared" ref="H26:K26" si="10">+H25</f>
        <v>76.815999999999988</v>
      </c>
      <c r="I26" s="124">
        <f t="shared" si="10"/>
        <v>77.195999999999984</v>
      </c>
      <c r="J26" s="124">
        <f t="shared" si="10"/>
        <v>77.195999999999984</v>
      </c>
      <c r="K26" s="124">
        <f t="shared" si="10"/>
        <v>71.542000000000002</v>
      </c>
      <c r="L26" s="124">
        <f t="shared" ref="L26:N26" si="11">+L25</f>
        <v>209.99579999999997</v>
      </c>
      <c r="M26" s="124">
        <f t="shared" si="11"/>
        <v>13.551999999999998</v>
      </c>
      <c r="N26" s="124">
        <f t="shared" si="11"/>
        <v>14.323999999999998</v>
      </c>
      <c r="O26" s="124">
        <f t="shared" ref="O26:P26" si="12">+O25</f>
        <v>17.894000000000002</v>
      </c>
      <c r="P26" s="124">
        <f t="shared" si="12"/>
        <v>17.754000000000005</v>
      </c>
      <c r="Q26" s="124">
        <f t="shared" ref="Q26" si="13">+Q25</f>
        <v>51.768000000000001</v>
      </c>
      <c r="R26" s="124"/>
      <c r="S26" s="132">
        <f>SUM(G26:R26)</f>
        <v>723.79380000000003</v>
      </c>
      <c r="T26" s="238" t="s">
        <v>2</v>
      </c>
    </row>
    <row r="27" spans="2:20" s="7" customFormat="1" ht="24.95" customHeight="1" thickBot="1" x14ac:dyDescent="0.3">
      <c r="B27" s="537"/>
      <c r="C27" s="538"/>
      <c r="D27" s="538"/>
      <c r="E27" s="538"/>
      <c r="F27" s="539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2"/>
    </row>
    <row r="28" spans="2:20" s="8" customFormat="1" ht="20.100000000000001" customHeight="1" x14ac:dyDescent="0.25">
      <c r="B28" s="540"/>
      <c r="C28" s="540"/>
      <c r="D28" s="540"/>
      <c r="E28" s="540"/>
      <c r="F28" s="540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44"/>
    </row>
    <row r="29" spans="2:20" s="8" customFormat="1" ht="20.100000000000001" customHeight="1" x14ac:dyDescent="0.25"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44"/>
    </row>
    <row r="30" spans="2:20" s="8" customFormat="1" ht="20.100000000000001" customHeight="1" x14ac:dyDescent="0.25"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44"/>
    </row>
    <row r="31" spans="2:20" s="8" customFormat="1" ht="20.100000000000001" customHeight="1" x14ac:dyDescent="0.25"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44"/>
    </row>
    <row r="32" spans="2:20" s="8" customFormat="1" ht="20.100000000000001" customHeight="1" x14ac:dyDescent="0.25"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44"/>
    </row>
    <row r="33" spans="2:20" s="8" customFormat="1" ht="20.100000000000001" customHeight="1" x14ac:dyDescent="0.25"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44"/>
    </row>
    <row r="34" spans="2:20" s="8" customFormat="1" ht="20.100000000000001" customHeight="1" x14ac:dyDescent="0.25"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44"/>
    </row>
    <row r="35" spans="2:20" s="8" customFormat="1" ht="20.100000000000001" customHeight="1" x14ac:dyDescent="0.25"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44"/>
    </row>
    <row r="36" spans="2:20" s="8" customFormat="1" ht="20.100000000000001" customHeight="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44"/>
    </row>
    <row r="37" spans="2:20" s="8" customFormat="1" ht="20.100000000000001" customHeight="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44"/>
    </row>
  </sheetData>
  <mergeCells count="19">
    <mergeCell ref="B25:F25"/>
    <mergeCell ref="B26:F26"/>
    <mergeCell ref="B27:F27"/>
    <mergeCell ref="B28:F28"/>
    <mergeCell ref="B21:F21"/>
    <mergeCell ref="B24:F24"/>
    <mergeCell ref="B22:F22"/>
    <mergeCell ref="B20:F20"/>
    <mergeCell ref="B1:T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8C8F-B805-463D-BF5B-DDBBEAACEED5}">
  <sheetPr>
    <tabColor rgb="FF009999"/>
  </sheetPr>
  <dimension ref="B1:X37"/>
  <sheetViews>
    <sheetView showGridLines="0" view="pageBreakPreview" topLeftCell="A6" zoomScaleNormal="70" zoomScaleSheetLayoutView="100" workbookViewId="0">
      <selection activeCell="I21" sqref="I21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16.85546875" style="29" customWidth="1"/>
    <col min="7" max="18" width="10.7109375" style="28" customWidth="1"/>
    <col min="19" max="19" width="3.5703125" style="30" customWidth="1"/>
    <col min="20" max="20" width="1.7109375" style="28" customWidth="1"/>
    <col min="21" max="16384" width="9.140625" style="28"/>
  </cols>
  <sheetData>
    <row r="1" spans="2:24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</row>
    <row r="2" spans="2:24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</row>
    <row r="3" spans="2:24" s="10" customFormat="1" ht="20.100000000000001" customHeight="1" x14ac:dyDescent="0.25"/>
    <row r="4" spans="2:24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Q4" s="3" t="s">
        <v>20</v>
      </c>
      <c r="R4" s="220" t="str">
        <f>+'DADOS DA OBRA'!$N$25</f>
        <v>09/11/2025</v>
      </c>
      <c r="U4" s="31"/>
      <c r="V4" s="31"/>
      <c r="W4" s="32"/>
      <c r="X4" s="32"/>
    </row>
    <row r="5" spans="2:24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Q5" s="3" t="s">
        <v>21</v>
      </c>
      <c r="R5" s="4" t="str">
        <f>'DADOS DA OBRA'!$N$28</f>
        <v>00</v>
      </c>
    </row>
    <row r="6" spans="2:24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4" s="5" customFormat="1" ht="20.100000000000001" customHeight="1" x14ac:dyDescent="0.25">
      <c r="B7" s="1" t="s">
        <v>23</v>
      </c>
      <c r="D7" s="39" t="s">
        <v>529</v>
      </c>
      <c r="O7" s="3" t="s">
        <v>178</v>
      </c>
      <c r="P7" s="267" t="s">
        <v>381</v>
      </c>
      <c r="Q7" s="3" t="s">
        <v>24</v>
      </c>
      <c r="R7" s="56" t="s">
        <v>218</v>
      </c>
    </row>
    <row r="8" spans="2:24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  <c r="N8" s="9"/>
    </row>
    <row r="9" spans="2:24" s="8" customFormat="1" ht="26.25" customHeight="1" x14ac:dyDescent="0.25">
      <c r="B9" s="532"/>
      <c r="C9" s="533"/>
      <c r="D9" s="533"/>
      <c r="E9" s="533"/>
      <c r="F9" s="533"/>
      <c r="G9" s="157" t="s">
        <v>395</v>
      </c>
      <c r="H9" s="157" t="s">
        <v>396</v>
      </c>
      <c r="I9" s="157" t="s">
        <v>397</v>
      </c>
      <c r="J9" s="157" t="s">
        <v>398</v>
      </c>
      <c r="K9" s="157" t="s">
        <v>399</v>
      </c>
      <c r="L9" s="157" t="s">
        <v>67</v>
      </c>
      <c r="M9" s="157" t="s">
        <v>400</v>
      </c>
      <c r="N9" s="157" t="s">
        <v>401</v>
      </c>
      <c r="O9" s="157" t="s">
        <v>109</v>
      </c>
      <c r="P9" s="157" t="s">
        <v>108</v>
      </c>
      <c r="Q9" s="157"/>
      <c r="R9" s="224" t="s">
        <v>92</v>
      </c>
      <c r="S9" s="225"/>
    </row>
    <row r="10" spans="2:24" s="8" customFormat="1" ht="20.100000000000001" customHeight="1" x14ac:dyDescent="0.25">
      <c r="B10" s="534" t="s">
        <v>49</v>
      </c>
      <c r="C10" s="510"/>
      <c r="D10" s="510"/>
      <c r="E10" s="510"/>
      <c r="F10" s="510"/>
      <c r="G10" s="170">
        <f>'BL2-FOR-1 PAV-R00'!G13</f>
        <v>31.25</v>
      </c>
      <c r="H10" s="170">
        <f>'BL2-FOR-1 PAV-R00'!H13</f>
        <v>27.39</v>
      </c>
      <c r="I10" s="170">
        <f>'BL2-FOR-1 PAV-R00'!I13</f>
        <v>26.1</v>
      </c>
      <c r="J10" s="170">
        <f>'BL2-FOR-1 PAV-R00'!J13</f>
        <v>26.56</v>
      </c>
      <c r="K10" s="170">
        <f>'BL2-FOR-1 PAV-R00'!K13</f>
        <v>25.89</v>
      </c>
      <c r="L10" s="170">
        <f>'BL2-FOR-1 PAV-R00'!L13</f>
        <v>86.17</v>
      </c>
      <c r="M10" s="170">
        <f>'BL2-FOR-1 PAV-R00'!M13</f>
        <v>7.53</v>
      </c>
      <c r="N10" s="170">
        <f>'BL2-FOR-1 PAV-R00'!N13</f>
        <v>7.6</v>
      </c>
      <c r="O10" s="170">
        <f>'BL2-FOR-1 PAV-R00'!O13</f>
        <v>13.46</v>
      </c>
      <c r="P10" s="170">
        <f>'BL2-FOR-1 PAV-R00'!P13</f>
        <v>13.46</v>
      </c>
      <c r="Q10" s="170"/>
      <c r="R10" s="170"/>
      <c r="S10" s="226" t="s">
        <v>7</v>
      </c>
    </row>
    <row r="11" spans="2:24" s="7" customFormat="1" ht="20.100000000000001" customHeight="1" x14ac:dyDescent="0.25">
      <c r="B11" s="534" t="s">
        <v>86</v>
      </c>
      <c r="C11" s="510"/>
      <c r="D11" s="510"/>
      <c r="E11" s="510"/>
      <c r="F11" s="510"/>
      <c r="G11" s="170">
        <v>3.6</v>
      </c>
      <c r="H11" s="170">
        <v>3.6</v>
      </c>
      <c r="I11" s="170">
        <v>3.6</v>
      </c>
      <c r="J11" s="170">
        <v>3.6</v>
      </c>
      <c r="K11" s="170">
        <v>3.6</v>
      </c>
      <c r="L11" s="170">
        <v>3.6</v>
      </c>
      <c r="M11" s="170">
        <v>3.6</v>
      </c>
      <c r="N11" s="170">
        <v>3.6</v>
      </c>
      <c r="O11" s="170">
        <v>3.6</v>
      </c>
      <c r="P11" s="170">
        <v>3.6</v>
      </c>
      <c r="Q11" s="170"/>
      <c r="R11" s="170"/>
      <c r="S11" s="227" t="s">
        <v>7</v>
      </c>
    </row>
    <row r="12" spans="2:24" s="8" customFormat="1" ht="20.100000000000001" customHeight="1" x14ac:dyDescent="0.25">
      <c r="B12" s="534" t="s">
        <v>47</v>
      </c>
      <c r="C12" s="510"/>
      <c r="D12" s="510"/>
      <c r="E12" s="510"/>
      <c r="F12" s="510"/>
      <c r="G12" s="171">
        <f t="shared" ref="G12:K12" si="0">+G10*G11</f>
        <v>112.5</v>
      </c>
      <c r="H12" s="171">
        <f t="shared" si="0"/>
        <v>98.603999999999999</v>
      </c>
      <c r="I12" s="171">
        <f t="shared" si="0"/>
        <v>93.960000000000008</v>
      </c>
      <c r="J12" s="171">
        <f t="shared" si="0"/>
        <v>95.616</v>
      </c>
      <c r="K12" s="171">
        <f t="shared" si="0"/>
        <v>93.204000000000008</v>
      </c>
      <c r="L12" s="171">
        <f t="shared" ref="L12:M12" si="1">+L10*L11</f>
        <v>310.21199999999999</v>
      </c>
      <c r="M12" s="171">
        <f t="shared" si="1"/>
        <v>27.108000000000001</v>
      </c>
      <c r="N12" s="171">
        <f t="shared" ref="N12:P12" si="2">+N10*N11</f>
        <v>27.36</v>
      </c>
      <c r="O12" s="171">
        <f t="shared" si="2"/>
        <v>48.456000000000003</v>
      </c>
      <c r="P12" s="171">
        <f t="shared" si="2"/>
        <v>48.456000000000003</v>
      </c>
      <c r="Q12" s="171"/>
      <c r="R12" s="171"/>
      <c r="S12" s="228" t="s">
        <v>2</v>
      </c>
    </row>
    <row r="13" spans="2:24" s="8" customFormat="1" ht="20.100000000000001" customHeight="1" x14ac:dyDescent="0.25">
      <c r="B13" s="534" t="s">
        <v>87</v>
      </c>
      <c r="C13" s="510"/>
      <c r="D13" s="510"/>
      <c r="E13" s="510"/>
      <c r="F13" s="51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226" t="s">
        <v>2</v>
      </c>
    </row>
    <row r="14" spans="2:24" s="8" customFormat="1" ht="20.100000000000001" customHeight="1" x14ac:dyDescent="0.25">
      <c r="B14" s="534" t="s">
        <v>88</v>
      </c>
      <c r="C14" s="510"/>
      <c r="D14" s="510"/>
      <c r="E14" s="510"/>
      <c r="F14" s="510"/>
      <c r="G14" s="171">
        <f>0.8*2.1+3.8*1.2*2</f>
        <v>10.799999999999999</v>
      </c>
      <c r="H14" s="171">
        <f>2.4*1.2*2+0.8*2.1</f>
        <v>7.4399999999999995</v>
      </c>
      <c r="I14" s="171">
        <f>2.47*1.2+0.8*2.1</f>
        <v>4.6440000000000001</v>
      </c>
      <c r="J14" s="171">
        <f>2.47*1.2+0.8*2.1</f>
        <v>4.6440000000000001</v>
      </c>
      <c r="K14" s="171">
        <f>2.47*1.2+0.8*2.1</f>
        <v>4.6440000000000001</v>
      </c>
      <c r="L14" s="171">
        <f>0.8*2.1*7+0.9*2.1*2+2.8*1.6*5+2.4*1.2*2+1*2.1</f>
        <v>45.8</v>
      </c>
      <c r="M14" s="171">
        <f>0.9*2.1+0.8*0.8</f>
        <v>2.5300000000000002</v>
      </c>
      <c r="N14" s="171">
        <f>0.9*2.1</f>
        <v>1.8900000000000001</v>
      </c>
      <c r="O14" s="171">
        <f>0.8*2.1+2.15*0.6</f>
        <v>2.9699999999999998</v>
      </c>
      <c r="P14" s="171">
        <f>0.8*2.1+2.15*0.6</f>
        <v>2.9699999999999998</v>
      </c>
      <c r="Q14" s="171"/>
      <c r="R14" s="171"/>
      <c r="S14" s="228" t="s">
        <v>2</v>
      </c>
    </row>
    <row r="15" spans="2:24" s="8" customFormat="1" ht="20.100000000000001" customHeight="1" thickBot="1" x14ac:dyDescent="0.3">
      <c r="B15" s="535" t="s">
        <v>89</v>
      </c>
      <c r="C15" s="536"/>
      <c r="D15" s="536"/>
      <c r="E15" s="536"/>
      <c r="F15" s="536"/>
      <c r="G15" s="229">
        <f t="shared" ref="G15:K15" si="3">+G12+G13-G14</f>
        <v>101.7</v>
      </c>
      <c r="H15" s="229">
        <f>+H12+H13-H14</f>
        <v>91.164000000000001</v>
      </c>
      <c r="I15" s="229">
        <f t="shared" si="3"/>
        <v>89.316000000000003</v>
      </c>
      <c r="J15" s="229">
        <f t="shared" si="3"/>
        <v>90.971999999999994</v>
      </c>
      <c r="K15" s="229">
        <f t="shared" si="3"/>
        <v>88.56</v>
      </c>
      <c r="L15" s="229">
        <f t="shared" ref="L15:M15" si="4">+L12+L13-L14</f>
        <v>264.41199999999998</v>
      </c>
      <c r="M15" s="229">
        <f t="shared" si="4"/>
        <v>24.577999999999999</v>
      </c>
      <c r="N15" s="229">
        <f t="shared" ref="N15:P15" si="5">+N12+N13-N14</f>
        <v>25.47</v>
      </c>
      <c r="O15" s="229">
        <f t="shared" si="5"/>
        <v>45.486000000000004</v>
      </c>
      <c r="P15" s="229">
        <f t="shared" si="5"/>
        <v>45.486000000000004</v>
      </c>
      <c r="Q15" s="229"/>
      <c r="R15" s="229"/>
      <c r="S15" s="230" t="s">
        <v>2</v>
      </c>
    </row>
    <row r="16" spans="2:24" s="8" customFormat="1" ht="24.95" customHeight="1" x14ac:dyDescent="0.25">
      <c r="B16" s="231" t="s">
        <v>236</v>
      </c>
      <c r="C16" s="232"/>
      <c r="D16" s="232"/>
      <c r="E16" s="232"/>
      <c r="F16" s="233"/>
      <c r="G16" s="236"/>
      <c r="H16" s="235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7"/>
    </row>
    <row r="17" spans="2:19" s="8" customFormat="1" ht="24.95" customHeight="1" x14ac:dyDescent="0.25">
      <c r="B17" s="531" t="s">
        <v>237</v>
      </c>
      <c r="C17" s="516"/>
      <c r="D17" s="516"/>
      <c r="E17" s="516"/>
      <c r="F17" s="517"/>
      <c r="G17" s="124"/>
      <c r="H17" s="124"/>
      <c r="I17" s="124"/>
      <c r="J17" s="124"/>
      <c r="K17" s="124"/>
      <c r="L17" s="124"/>
      <c r="M17" s="124">
        <f>+M10*1.35-(0.9*1.35)</f>
        <v>8.9505000000000017</v>
      </c>
      <c r="N17" s="124">
        <f>+N10*1.35-(0.9*1.35)</f>
        <v>9.0449999999999999</v>
      </c>
      <c r="O17" s="124">
        <f>+O10*2-(0.8*2)</f>
        <v>25.32</v>
      </c>
      <c r="P17" s="124">
        <f>+P10*2-(0.8*2)</f>
        <v>25.32</v>
      </c>
      <c r="Q17" s="124"/>
      <c r="R17" s="132">
        <f t="shared" ref="R17:R22" si="6">SUM(G17:Q17)</f>
        <v>68.635500000000008</v>
      </c>
      <c r="S17" s="238" t="s">
        <v>2</v>
      </c>
    </row>
    <row r="18" spans="2:19" s="7" customFormat="1" ht="24.95" customHeight="1" x14ac:dyDescent="0.25">
      <c r="B18" s="531" t="s">
        <v>238</v>
      </c>
      <c r="C18" s="516"/>
      <c r="D18" s="516"/>
      <c r="E18" s="516"/>
      <c r="F18" s="517"/>
      <c r="G18" s="124"/>
      <c r="H18" s="124"/>
      <c r="I18" s="124"/>
      <c r="J18" s="124"/>
      <c r="K18" s="124"/>
      <c r="L18" s="124"/>
      <c r="M18" s="124">
        <f>+M17</f>
        <v>8.9505000000000017</v>
      </c>
      <c r="N18" s="124">
        <f>+N17</f>
        <v>9.0449999999999999</v>
      </c>
      <c r="O18" s="124">
        <f t="shared" ref="O18:P18" si="7">+O17</f>
        <v>25.32</v>
      </c>
      <c r="P18" s="124">
        <f t="shared" si="7"/>
        <v>25.32</v>
      </c>
      <c r="Q18" s="124"/>
      <c r="R18" s="132">
        <f t="shared" si="6"/>
        <v>68.635500000000008</v>
      </c>
      <c r="S18" s="238" t="s">
        <v>2</v>
      </c>
    </row>
    <row r="19" spans="2:19" s="8" customFormat="1" ht="24.95" customHeight="1" x14ac:dyDescent="0.25">
      <c r="B19" s="531" t="s">
        <v>239</v>
      </c>
      <c r="C19" s="516"/>
      <c r="D19" s="516"/>
      <c r="E19" s="516"/>
      <c r="F19" s="517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2">
        <f t="shared" si="6"/>
        <v>0</v>
      </c>
      <c r="S19" s="238" t="s">
        <v>2</v>
      </c>
    </row>
    <row r="20" spans="2:19" s="8" customFormat="1" ht="24.95" customHeight="1" x14ac:dyDescent="0.25">
      <c r="B20" s="531" t="s">
        <v>240</v>
      </c>
      <c r="C20" s="516"/>
      <c r="D20" s="516"/>
      <c r="E20" s="516"/>
      <c r="F20" s="517"/>
      <c r="G20" s="124"/>
      <c r="H20" s="124"/>
      <c r="I20" s="124"/>
      <c r="J20" s="124"/>
      <c r="K20" s="124"/>
      <c r="L20" s="124"/>
      <c r="M20" s="124">
        <f>+M18</f>
        <v>8.9505000000000017</v>
      </c>
      <c r="N20" s="124">
        <f>+N18</f>
        <v>9.0449999999999999</v>
      </c>
      <c r="O20" s="124">
        <f t="shared" ref="O20:P20" si="8">+O18</f>
        <v>25.32</v>
      </c>
      <c r="P20" s="124">
        <f t="shared" si="8"/>
        <v>25.32</v>
      </c>
      <c r="Q20" s="124"/>
      <c r="R20" s="132">
        <f t="shared" si="6"/>
        <v>68.635500000000008</v>
      </c>
      <c r="S20" s="238" t="s">
        <v>2</v>
      </c>
    </row>
    <row r="21" spans="2:19" s="8" customFormat="1" ht="54.95" customHeight="1" x14ac:dyDescent="0.25">
      <c r="B21" s="531" t="s">
        <v>241</v>
      </c>
      <c r="C21" s="516"/>
      <c r="D21" s="516"/>
      <c r="E21" s="516"/>
      <c r="F21" s="517"/>
      <c r="G21" s="124">
        <f t="shared" ref="G21:L21" si="9">+G15-G24</f>
        <v>69.430000000000007</v>
      </c>
      <c r="H21" s="124">
        <f t="shared" si="9"/>
        <v>44.824000000000005</v>
      </c>
      <c r="I21" s="124">
        <f t="shared" si="9"/>
        <v>62.191000000000003</v>
      </c>
      <c r="J21" s="124">
        <f t="shared" si="9"/>
        <v>36.721999999999994</v>
      </c>
      <c r="K21" s="124">
        <f t="shared" si="9"/>
        <v>34.31</v>
      </c>
      <c r="L21" s="124">
        <f t="shared" si="9"/>
        <v>213.27699999999999</v>
      </c>
      <c r="M21" s="124">
        <f>+M15-M20</f>
        <v>15.627499999999998</v>
      </c>
      <c r="N21" s="124">
        <f>+N15-N20</f>
        <v>16.424999999999997</v>
      </c>
      <c r="O21" s="124">
        <f>+O15-O20</f>
        <v>20.166000000000004</v>
      </c>
      <c r="P21" s="124">
        <f>+P15-P20</f>
        <v>20.166000000000004</v>
      </c>
      <c r="Q21" s="124"/>
      <c r="R21" s="132">
        <f t="shared" si="6"/>
        <v>533.13850000000014</v>
      </c>
      <c r="S21" s="238" t="s">
        <v>2</v>
      </c>
    </row>
    <row r="22" spans="2:19" s="8" customFormat="1" ht="39.950000000000003" customHeight="1" x14ac:dyDescent="0.25">
      <c r="B22" s="531" t="s">
        <v>528</v>
      </c>
      <c r="C22" s="516"/>
      <c r="D22" s="516"/>
      <c r="E22" s="516"/>
      <c r="F22" s="517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2">
        <f t="shared" si="6"/>
        <v>0</v>
      </c>
      <c r="S22" s="238" t="s">
        <v>7</v>
      </c>
    </row>
    <row r="23" spans="2:19" s="8" customFormat="1" ht="24.95" customHeight="1" x14ac:dyDescent="0.25">
      <c r="B23" s="239" t="s">
        <v>50</v>
      </c>
      <c r="C23" s="182"/>
      <c r="D23" s="182"/>
      <c r="E23" s="182"/>
      <c r="F23" s="183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2"/>
      <c r="S23" s="240"/>
    </row>
    <row r="24" spans="2:19" s="7" customFormat="1" ht="24.95" customHeight="1" x14ac:dyDescent="0.25">
      <c r="B24" s="531" t="s">
        <v>242</v>
      </c>
      <c r="C24" s="516"/>
      <c r="D24" s="516"/>
      <c r="E24" s="516"/>
      <c r="F24" s="517"/>
      <c r="G24" s="124">
        <f>9.7*3.5-0.8*2.1</f>
        <v>32.269999999999996</v>
      </c>
      <c r="H24" s="124">
        <f>+(7.75+5.97)*3.5-0.8*2.1</f>
        <v>46.339999999999996</v>
      </c>
      <c r="I24" s="124">
        <f>7.75*3.5</f>
        <v>27.125</v>
      </c>
      <c r="J24" s="124">
        <f>7.75*3.5*2</f>
        <v>54.25</v>
      </c>
      <c r="K24" s="124">
        <f>7.75*3.5*2</f>
        <v>54.25</v>
      </c>
      <c r="L24" s="124">
        <f>(7.75+5.97+1.85)*3.5-(0.8*2.1*2)</f>
        <v>51.134999999999998</v>
      </c>
      <c r="M24" s="124"/>
      <c r="N24" s="124"/>
      <c r="O24" s="124"/>
      <c r="P24" s="124"/>
      <c r="Q24" s="124"/>
      <c r="R24" s="132">
        <f>SUM(G24:Q24)</f>
        <v>265.37</v>
      </c>
      <c r="S24" s="238" t="s">
        <v>2</v>
      </c>
    </row>
    <row r="25" spans="2:19" s="7" customFormat="1" ht="24.95" customHeight="1" x14ac:dyDescent="0.25">
      <c r="B25" s="531" t="s">
        <v>243</v>
      </c>
      <c r="C25" s="516"/>
      <c r="D25" s="516"/>
      <c r="E25" s="516"/>
      <c r="F25" s="517"/>
      <c r="G25" s="124">
        <f t="shared" ref="G25:P25" si="10">+G15-G20</f>
        <v>101.7</v>
      </c>
      <c r="H25" s="124">
        <f t="shared" si="10"/>
        <v>91.164000000000001</v>
      </c>
      <c r="I25" s="124">
        <f t="shared" si="10"/>
        <v>89.316000000000003</v>
      </c>
      <c r="J25" s="124">
        <f t="shared" si="10"/>
        <v>90.971999999999994</v>
      </c>
      <c r="K25" s="124">
        <f t="shared" si="10"/>
        <v>88.56</v>
      </c>
      <c r="L25" s="124">
        <f t="shared" si="10"/>
        <v>264.41199999999998</v>
      </c>
      <c r="M25" s="124">
        <f t="shared" si="10"/>
        <v>15.627499999999998</v>
      </c>
      <c r="N25" s="124">
        <f t="shared" si="10"/>
        <v>16.424999999999997</v>
      </c>
      <c r="O25" s="124">
        <f t="shared" si="10"/>
        <v>20.166000000000004</v>
      </c>
      <c r="P25" s="124">
        <f t="shared" si="10"/>
        <v>20.166000000000004</v>
      </c>
      <c r="Q25" s="124"/>
      <c r="R25" s="132">
        <f>SUM(G25:Q25)</f>
        <v>798.50850000000014</v>
      </c>
      <c r="S25" s="238" t="s">
        <v>2</v>
      </c>
    </row>
    <row r="26" spans="2:19" s="7" customFormat="1" ht="24.95" customHeight="1" x14ac:dyDescent="0.25">
      <c r="B26" s="531" t="s">
        <v>244</v>
      </c>
      <c r="C26" s="516"/>
      <c r="D26" s="516"/>
      <c r="E26" s="516"/>
      <c r="F26" s="517"/>
      <c r="G26" s="124">
        <f t="shared" ref="G26:H26" si="11">+G25</f>
        <v>101.7</v>
      </c>
      <c r="H26" s="124">
        <f t="shared" si="11"/>
        <v>91.164000000000001</v>
      </c>
      <c r="I26" s="124">
        <f t="shared" ref="I26" si="12">+I25</f>
        <v>89.316000000000003</v>
      </c>
      <c r="J26" s="124">
        <f t="shared" ref="J26:P26" si="13">+J25</f>
        <v>90.971999999999994</v>
      </c>
      <c r="K26" s="124">
        <f t="shared" si="13"/>
        <v>88.56</v>
      </c>
      <c r="L26" s="124">
        <f t="shared" si="13"/>
        <v>264.41199999999998</v>
      </c>
      <c r="M26" s="124">
        <f t="shared" si="13"/>
        <v>15.627499999999998</v>
      </c>
      <c r="N26" s="124">
        <f t="shared" si="13"/>
        <v>16.424999999999997</v>
      </c>
      <c r="O26" s="124">
        <f t="shared" si="13"/>
        <v>20.166000000000004</v>
      </c>
      <c r="P26" s="124">
        <f t="shared" si="13"/>
        <v>20.166000000000004</v>
      </c>
      <c r="Q26" s="124"/>
      <c r="R26" s="132">
        <f>SUM(G26:Q26)</f>
        <v>798.50850000000014</v>
      </c>
      <c r="S26" s="238" t="s">
        <v>2</v>
      </c>
    </row>
    <row r="27" spans="2:19" s="7" customFormat="1" ht="24.95" customHeight="1" thickBot="1" x14ac:dyDescent="0.3">
      <c r="B27" s="537"/>
      <c r="C27" s="538"/>
      <c r="D27" s="538"/>
      <c r="E27" s="538"/>
      <c r="F27" s="539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2"/>
    </row>
    <row r="28" spans="2:19" s="8" customFormat="1" ht="20.100000000000001" customHeight="1" x14ac:dyDescent="0.25">
      <c r="B28" s="540"/>
      <c r="C28" s="540"/>
      <c r="D28" s="540"/>
      <c r="E28" s="540"/>
      <c r="F28" s="540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44"/>
    </row>
    <row r="29" spans="2:19" s="8" customFormat="1" ht="20.100000000000001" customHeight="1" x14ac:dyDescent="0.25"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44"/>
    </row>
    <row r="30" spans="2:19" s="8" customFormat="1" ht="20.100000000000001" customHeight="1" x14ac:dyDescent="0.25"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44"/>
    </row>
    <row r="31" spans="2:19" s="8" customFormat="1" ht="20.100000000000001" customHeight="1" x14ac:dyDescent="0.25"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44"/>
    </row>
    <row r="32" spans="2:19" s="8" customFormat="1" ht="20.100000000000001" customHeight="1" x14ac:dyDescent="0.25"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44"/>
    </row>
    <row r="33" spans="2:19" s="8" customFormat="1" ht="20.100000000000001" customHeight="1" x14ac:dyDescent="0.25"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44"/>
    </row>
    <row r="34" spans="2:19" s="8" customFormat="1" ht="20.100000000000001" customHeight="1" x14ac:dyDescent="0.25"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44"/>
    </row>
    <row r="35" spans="2:19" s="8" customFormat="1" ht="20.100000000000001" customHeight="1" x14ac:dyDescent="0.25"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44"/>
    </row>
    <row r="36" spans="2:19" s="8" customFormat="1" ht="20.100000000000001" customHeight="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44"/>
    </row>
    <row r="37" spans="2:19" s="8" customFormat="1" ht="20.100000000000001" customHeight="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44"/>
    </row>
  </sheetData>
  <mergeCells count="19">
    <mergeCell ref="B25:F25"/>
    <mergeCell ref="B26:F26"/>
    <mergeCell ref="B27:F27"/>
    <mergeCell ref="B28:F28"/>
    <mergeCell ref="B21:F21"/>
    <mergeCell ref="B24:F24"/>
    <mergeCell ref="B22:F22"/>
    <mergeCell ref="B20:F20"/>
    <mergeCell ref="B1:S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B0B1C-5089-47BF-8C65-766F721B8F1C}">
  <sheetPr>
    <tabColor rgb="FF009999"/>
  </sheetPr>
  <dimension ref="B1:X33"/>
  <sheetViews>
    <sheetView showGridLines="0" view="pageBreakPreview" topLeftCell="A2" zoomScaleNormal="70" zoomScaleSheetLayoutView="100" workbookViewId="0">
      <selection activeCell="G17" sqref="G17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16.85546875" style="29" customWidth="1"/>
    <col min="7" max="18" width="10.7109375" style="28" customWidth="1"/>
    <col min="19" max="19" width="3.5703125" style="30" customWidth="1"/>
    <col min="20" max="20" width="1.7109375" style="28" customWidth="1"/>
    <col min="21" max="16384" width="9.140625" style="28"/>
  </cols>
  <sheetData>
    <row r="1" spans="2:24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</row>
    <row r="2" spans="2:24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</row>
    <row r="3" spans="2:24" s="10" customFormat="1" ht="20.100000000000001" customHeight="1" x14ac:dyDescent="0.25"/>
    <row r="4" spans="2:24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Q4" s="3" t="s">
        <v>20</v>
      </c>
      <c r="R4" s="220" t="str">
        <f>+'DADOS DA OBRA'!$N$25</f>
        <v>09/11/2025</v>
      </c>
      <c r="U4" s="31"/>
      <c r="V4" s="31"/>
      <c r="W4" s="32"/>
      <c r="X4" s="32"/>
    </row>
    <row r="5" spans="2:24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Q5" s="3" t="s">
        <v>21</v>
      </c>
      <c r="R5" s="4" t="str">
        <f>'DADOS DA OBRA'!$N$28</f>
        <v>00</v>
      </c>
    </row>
    <row r="6" spans="2:24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4" s="5" customFormat="1" ht="20.100000000000001" customHeight="1" x14ac:dyDescent="0.25">
      <c r="B7" s="1" t="s">
        <v>23</v>
      </c>
      <c r="D7" s="39" t="s">
        <v>91</v>
      </c>
      <c r="Q7" s="3" t="s">
        <v>24</v>
      </c>
      <c r="R7" s="56" t="s">
        <v>530</v>
      </c>
    </row>
    <row r="8" spans="2:24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J8" s="9"/>
    </row>
    <row r="9" spans="2:24" s="8" customFormat="1" ht="26.25" customHeight="1" x14ac:dyDescent="0.25">
      <c r="B9" s="532"/>
      <c r="C9" s="533"/>
      <c r="D9" s="533"/>
      <c r="E9" s="533"/>
      <c r="F9" s="533"/>
      <c r="G9" s="157" t="s">
        <v>532</v>
      </c>
      <c r="H9" s="157" t="s">
        <v>533</v>
      </c>
      <c r="I9" s="157" t="s">
        <v>122</v>
      </c>
      <c r="J9" s="157"/>
      <c r="K9" s="157"/>
      <c r="L9" s="157"/>
      <c r="M9" s="157"/>
      <c r="N9" s="157"/>
      <c r="O9" s="157"/>
      <c r="P9" s="157"/>
      <c r="Q9" s="157"/>
      <c r="R9" s="224" t="s">
        <v>92</v>
      </c>
      <c r="S9" s="225"/>
    </row>
    <row r="10" spans="2:24" s="8" customFormat="1" ht="20.100000000000001" customHeight="1" x14ac:dyDescent="0.25">
      <c r="B10" s="534" t="s">
        <v>49</v>
      </c>
      <c r="C10" s="510"/>
      <c r="D10" s="510"/>
      <c r="E10" s="510"/>
      <c r="F10" s="510"/>
      <c r="G10" s="170">
        <f>36.5+10+10+34.38+2.14+2.14+2.12</f>
        <v>97.28</v>
      </c>
      <c r="H10" s="170">
        <f>+G10</f>
        <v>97.28</v>
      </c>
      <c r="I10" s="170">
        <f>+H10*2</f>
        <v>194.56</v>
      </c>
      <c r="J10" s="170"/>
      <c r="K10" s="170"/>
      <c r="L10" s="170"/>
      <c r="M10" s="170"/>
      <c r="N10" s="170"/>
      <c r="O10" s="170"/>
      <c r="P10" s="170"/>
      <c r="Q10" s="170"/>
      <c r="R10" s="170"/>
      <c r="S10" s="226" t="s">
        <v>7</v>
      </c>
    </row>
    <row r="11" spans="2:24" s="7" customFormat="1" ht="20.100000000000001" customHeight="1" x14ac:dyDescent="0.25">
      <c r="B11" s="534" t="s">
        <v>86</v>
      </c>
      <c r="C11" s="510"/>
      <c r="D11" s="510"/>
      <c r="E11" s="510"/>
      <c r="F11" s="510"/>
      <c r="G11" s="170">
        <v>4.3600000000000003</v>
      </c>
      <c r="H11" s="170">
        <v>4.43</v>
      </c>
      <c r="I11" s="170">
        <v>0.39</v>
      </c>
      <c r="J11" s="170"/>
      <c r="K11" s="170"/>
      <c r="L11" s="170"/>
      <c r="M11" s="170"/>
      <c r="N11" s="170"/>
      <c r="O11" s="170"/>
      <c r="P11" s="170"/>
      <c r="Q11" s="170"/>
      <c r="R11" s="170"/>
      <c r="S11" s="227" t="s">
        <v>7</v>
      </c>
    </row>
    <row r="12" spans="2:24" s="8" customFormat="1" ht="20.100000000000001" customHeight="1" x14ac:dyDescent="0.25">
      <c r="B12" s="534" t="s">
        <v>47</v>
      </c>
      <c r="C12" s="510"/>
      <c r="D12" s="510"/>
      <c r="E12" s="510"/>
      <c r="F12" s="510"/>
      <c r="G12" s="171">
        <f t="shared" ref="G12:H12" si="0">+G10*G11</f>
        <v>424.14080000000001</v>
      </c>
      <c r="H12" s="171">
        <f t="shared" si="0"/>
        <v>430.9504</v>
      </c>
      <c r="I12" s="171">
        <f t="shared" ref="I12:Q12" si="1">+I10*I11</f>
        <v>75.878399999999999</v>
      </c>
      <c r="J12" s="171">
        <f t="shared" si="1"/>
        <v>0</v>
      </c>
      <c r="K12" s="171">
        <f t="shared" si="1"/>
        <v>0</v>
      </c>
      <c r="L12" s="171">
        <f t="shared" si="1"/>
        <v>0</v>
      </c>
      <c r="M12" s="171">
        <f t="shared" ref="M12:N12" si="2">+M10*M11</f>
        <v>0</v>
      </c>
      <c r="N12" s="171">
        <f t="shared" si="2"/>
        <v>0</v>
      </c>
      <c r="O12" s="171">
        <f t="shared" si="1"/>
        <v>0</v>
      </c>
      <c r="P12" s="171">
        <f t="shared" si="1"/>
        <v>0</v>
      </c>
      <c r="Q12" s="171">
        <f t="shared" si="1"/>
        <v>0</v>
      </c>
      <c r="R12" s="171"/>
      <c r="S12" s="228" t="s">
        <v>2</v>
      </c>
    </row>
    <row r="13" spans="2:24" s="8" customFormat="1" ht="20.100000000000001" customHeight="1" x14ac:dyDescent="0.25">
      <c r="B13" s="534" t="s">
        <v>87</v>
      </c>
      <c r="C13" s="510"/>
      <c r="D13" s="510"/>
      <c r="E13" s="510"/>
      <c r="F13" s="510"/>
      <c r="G13" s="170"/>
      <c r="H13" s="170"/>
      <c r="I13" s="170">
        <f>19.7+(2.14+2.12+2.14+2.12)*0.91</f>
        <v>27.453199999999999</v>
      </c>
      <c r="J13" s="170"/>
      <c r="K13" s="170"/>
      <c r="L13" s="170"/>
      <c r="M13" s="170"/>
      <c r="N13" s="170"/>
      <c r="O13" s="170"/>
      <c r="P13" s="170"/>
      <c r="Q13" s="170"/>
      <c r="R13" s="170"/>
      <c r="S13" s="226" t="s">
        <v>2</v>
      </c>
    </row>
    <row r="14" spans="2:24" s="8" customFormat="1" ht="20.100000000000001" customHeight="1" x14ac:dyDescent="0.25">
      <c r="B14" s="534" t="s">
        <v>88</v>
      </c>
      <c r="C14" s="510"/>
      <c r="D14" s="510"/>
      <c r="E14" s="510"/>
      <c r="F14" s="510"/>
      <c r="G14" s="171">
        <f>2.34*1.2*2+2.43*1.2*2+2.33*1.2*2+2.4*1.2+1*1.22+1*0.6+1.74+0.6+2.37*0.6+6.72*4.3+15.24*4.3+3.9*1.2*2</f>
        <v>129.29</v>
      </c>
      <c r="H14" s="171">
        <f>2.4*1.2*3+2.45*1.2*2+1*1.22+1*0.6+2.25*0.6*2+2.44*0.2*4+2.45*1.2+2.46*1.25+3.9*1.2*2</f>
        <v>36.366999999999997</v>
      </c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228" t="s">
        <v>2</v>
      </c>
    </row>
    <row r="15" spans="2:24" s="8" customFormat="1" ht="20.100000000000001" customHeight="1" thickBot="1" x14ac:dyDescent="0.3">
      <c r="B15" s="535" t="s">
        <v>89</v>
      </c>
      <c r="C15" s="536"/>
      <c r="D15" s="536"/>
      <c r="E15" s="536"/>
      <c r="F15" s="536"/>
      <c r="G15" s="229">
        <f t="shared" ref="G15:H15" si="3">+G12+G13-G14</f>
        <v>294.85080000000005</v>
      </c>
      <c r="H15" s="229">
        <f t="shared" si="3"/>
        <v>394.58339999999998</v>
      </c>
      <c r="I15" s="229">
        <f t="shared" ref="I15:Q15" si="4">+I12+I13-I14</f>
        <v>103.33159999999999</v>
      </c>
      <c r="J15" s="229">
        <f t="shared" si="4"/>
        <v>0</v>
      </c>
      <c r="K15" s="229">
        <f t="shared" si="4"/>
        <v>0</v>
      </c>
      <c r="L15" s="229">
        <f t="shared" si="4"/>
        <v>0</v>
      </c>
      <c r="M15" s="229">
        <f t="shared" ref="M15:N15" si="5">+M12+M13-M14</f>
        <v>0</v>
      </c>
      <c r="N15" s="229">
        <f t="shared" si="5"/>
        <v>0</v>
      </c>
      <c r="O15" s="229">
        <f t="shared" si="4"/>
        <v>0</v>
      </c>
      <c r="P15" s="229">
        <f t="shared" si="4"/>
        <v>0</v>
      </c>
      <c r="Q15" s="229">
        <f t="shared" si="4"/>
        <v>0</v>
      </c>
      <c r="R15" s="229"/>
      <c r="S15" s="230" t="s">
        <v>2</v>
      </c>
    </row>
    <row r="16" spans="2:24" s="8" customFormat="1" ht="24.95" customHeight="1" x14ac:dyDescent="0.25">
      <c r="B16" s="231" t="s">
        <v>236</v>
      </c>
      <c r="C16" s="232"/>
      <c r="D16" s="232"/>
      <c r="E16" s="232"/>
      <c r="F16" s="233"/>
      <c r="G16" s="236"/>
      <c r="H16" s="235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7"/>
    </row>
    <row r="17" spans="2:19" s="8" customFormat="1" ht="24.95" customHeight="1" x14ac:dyDescent="0.25">
      <c r="B17" s="531" t="s">
        <v>749</v>
      </c>
      <c r="C17" s="516"/>
      <c r="D17" s="516"/>
      <c r="E17" s="516"/>
      <c r="F17" s="517"/>
      <c r="G17" s="124">
        <f>+G15</f>
        <v>294.85080000000005</v>
      </c>
      <c r="H17" s="124">
        <f t="shared" ref="H17:I17" si="6">+H15</f>
        <v>394.58339999999998</v>
      </c>
      <c r="I17" s="124">
        <f t="shared" si="6"/>
        <v>103.33159999999999</v>
      </c>
      <c r="J17" s="124"/>
      <c r="K17" s="124"/>
      <c r="L17" s="124"/>
      <c r="M17" s="124"/>
      <c r="N17" s="124"/>
      <c r="O17" s="124"/>
      <c r="P17" s="124"/>
      <c r="Q17" s="124"/>
      <c r="R17" s="132">
        <f>SUM(G17:Q17)</f>
        <v>792.76580000000001</v>
      </c>
      <c r="S17" s="238" t="s">
        <v>2</v>
      </c>
    </row>
    <row r="18" spans="2:19" s="8" customFormat="1" ht="24.95" customHeight="1" x14ac:dyDescent="0.25">
      <c r="B18" s="531" t="s">
        <v>737</v>
      </c>
      <c r="C18" s="516"/>
      <c r="D18" s="516"/>
      <c r="E18" s="516"/>
      <c r="F18" s="517"/>
      <c r="G18" s="124">
        <f>+G15</f>
        <v>294.85080000000005</v>
      </c>
      <c r="H18" s="124">
        <f t="shared" ref="H18:I18" si="7">+H15</f>
        <v>394.58339999999998</v>
      </c>
      <c r="I18" s="124">
        <f t="shared" si="7"/>
        <v>103.33159999999999</v>
      </c>
      <c r="J18" s="124"/>
      <c r="K18" s="124"/>
      <c r="L18" s="124"/>
      <c r="M18" s="124"/>
      <c r="N18" s="124"/>
      <c r="O18" s="124"/>
      <c r="P18" s="124"/>
      <c r="Q18" s="124"/>
      <c r="R18" s="132">
        <f>SUM(G18:Q18)</f>
        <v>792.76580000000001</v>
      </c>
      <c r="S18" s="238" t="s">
        <v>2</v>
      </c>
    </row>
    <row r="19" spans="2:19" s="8" customFormat="1" ht="24.95" customHeight="1" x14ac:dyDescent="0.25">
      <c r="B19" s="531" t="s">
        <v>531</v>
      </c>
      <c r="C19" s="516"/>
      <c r="D19" s="516"/>
      <c r="E19" s="516"/>
      <c r="F19" s="517"/>
      <c r="G19" s="124"/>
      <c r="H19" s="124"/>
      <c r="I19" s="124">
        <f>36.5+10+10+34.38+2.14+2.12+2.14</f>
        <v>97.28</v>
      </c>
      <c r="J19" s="124"/>
      <c r="K19" s="124"/>
      <c r="L19" s="124"/>
      <c r="M19" s="124"/>
      <c r="N19" s="124"/>
      <c r="O19" s="124"/>
      <c r="P19" s="124"/>
      <c r="Q19" s="124"/>
      <c r="R19" s="132">
        <f>SUM(G19:Q19)</f>
        <v>97.28</v>
      </c>
      <c r="S19" s="238" t="s">
        <v>7</v>
      </c>
    </row>
    <row r="20" spans="2:19" s="7" customFormat="1" ht="39.950000000000003" customHeight="1" x14ac:dyDescent="0.25">
      <c r="B20" s="531" t="s">
        <v>528</v>
      </c>
      <c r="C20" s="516"/>
      <c r="D20" s="516"/>
      <c r="E20" s="516"/>
      <c r="F20" s="517"/>
      <c r="G20" s="124"/>
      <c r="H20" s="124"/>
      <c r="I20" s="124">
        <f>36.5+10+10+36.5+2.14+2.14+2.12+2.12</f>
        <v>101.52000000000001</v>
      </c>
      <c r="J20" s="124"/>
      <c r="K20" s="124"/>
      <c r="L20" s="124"/>
      <c r="M20" s="124"/>
      <c r="N20" s="124"/>
      <c r="O20" s="124"/>
      <c r="P20" s="124"/>
      <c r="Q20" s="124"/>
      <c r="R20" s="132">
        <f>SUM(G20:Q20)</f>
        <v>101.52000000000001</v>
      </c>
      <c r="S20" s="238" t="s">
        <v>7</v>
      </c>
    </row>
    <row r="21" spans="2:19" s="8" customFormat="1" ht="24.95" customHeight="1" x14ac:dyDescent="0.25">
      <c r="B21" s="239" t="s">
        <v>50</v>
      </c>
      <c r="C21" s="182"/>
      <c r="D21" s="182"/>
      <c r="E21" s="182"/>
      <c r="F21" s="183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2"/>
      <c r="S21" s="240"/>
    </row>
    <row r="22" spans="2:19" s="7" customFormat="1" ht="50.1" customHeight="1" x14ac:dyDescent="0.25">
      <c r="B22" s="531" t="s">
        <v>738</v>
      </c>
      <c r="C22" s="516"/>
      <c r="D22" s="516"/>
      <c r="E22" s="516"/>
      <c r="F22" s="517"/>
      <c r="G22" s="124">
        <f t="shared" ref="G22:O22" si="8">+G15</f>
        <v>294.85080000000005</v>
      </c>
      <c r="H22" s="124">
        <f t="shared" si="8"/>
        <v>394.58339999999998</v>
      </c>
      <c r="I22" s="124">
        <f t="shared" si="8"/>
        <v>103.33159999999999</v>
      </c>
      <c r="J22" s="124">
        <f t="shared" si="8"/>
        <v>0</v>
      </c>
      <c r="K22" s="124">
        <f t="shared" si="8"/>
        <v>0</v>
      </c>
      <c r="L22" s="124">
        <f t="shared" si="8"/>
        <v>0</v>
      </c>
      <c r="M22" s="124">
        <f t="shared" si="8"/>
        <v>0</v>
      </c>
      <c r="N22" s="124">
        <f t="shared" si="8"/>
        <v>0</v>
      </c>
      <c r="O22" s="124">
        <f t="shared" si="8"/>
        <v>0</v>
      </c>
      <c r="P22" s="124">
        <f t="shared" ref="P22:Q22" si="9">+P15</f>
        <v>0</v>
      </c>
      <c r="Q22" s="124">
        <f t="shared" si="9"/>
        <v>0</v>
      </c>
      <c r="R22" s="132">
        <f>SUM(G22:Q22)</f>
        <v>792.76580000000001</v>
      </c>
      <c r="S22" s="238" t="s">
        <v>2</v>
      </c>
    </row>
    <row r="23" spans="2:19" s="7" customFormat="1" ht="50.1" customHeight="1" thickBot="1" x14ac:dyDescent="0.3">
      <c r="B23" s="537" t="s">
        <v>245</v>
      </c>
      <c r="C23" s="538"/>
      <c r="D23" s="538"/>
      <c r="E23" s="538"/>
      <c r="F23" s="539"/>
      <c r="G23" s="241">
        <f t="shared" ref="G23:O23" si="10">+G22</f>
        <v>294.85080000000005</v>
      </c>
      <c r="H23" s="241">
        <f t="shared" si="10"/>
        <v>394.58339999999998</v>
      </c>
      <c r="I23" s="241">
        <f t="shared" si="10"/>
        <v>103.33159999999999</v>
      </c>
      <c r="J23" s="241">
        <f t="shared" si="10"/>
        <v>0</v>
      </c>
      <c r="K23" s="241">
        <f t="shared" si="10"/>
        <v>0</v>
      </c>
      <c r="L23" s="241">
        <f t="shared" si="10"/>
        <v>0</v>
      </c>
      <c r="M23" s="241">
        <f t="shared" si="10"/>
        <v>0</v>
      </c>
      <c r="N23" s="241">
        <f t="shared" si="10"/>
        <v>0</v>
      </c>
      <c r="O23" s="241">
        <f t="shared" si="10"/>
        <v>0</v>
      </c>
      <c r="P23" s="241">
        <f t="shared" ref="P23:Q23" si="11">+P22</f>
        <v>0</v>
      </c>
      <c r="Q23" s="241">
        <f t="shared" si="11"/>
        <v>0</v>
      </c>
      <c r="R23" s="243">
        <f>SUM(G23:Q23)</f>
        <v>792.76580000000001</v>
      </c>
      <c r="S23" s="242" t="s">
        <v>2</v>
      </c>
    </row>
    <row r="24" spans="2:19" s="8" customFormat="1" ht="20.100000000000001" customHeight="1" x14ac:dyDescent="0.25">
      <c r="B24" s="540"/>
      <c r="C24" s="540"/>
      <c r="D24" s="540"/>
      <c r="E24" s="540"/>
      <c r="F24" s="540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44"/>
    </row>
    <row r="25" spans="2:19" s="8" customFormat="1" ht="20.100000000000001" customHeight="1" x14ac:dyDescent="0.25"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44"/>
    </row>
    <row r="26" spans="2:19" s="8" customFormat="1" ht="20.100000000000001" customHeight="1" x14ac:dyDescent="0.25"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44"/>
    </row>
    <row r="27" spans="2:19" s="8" customFormat="1" ht="20.100000000000001" customHeight="1" x14ac:dyDescent="0.25"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44"/>
    </row>
    <row r="28" spans="2:19" s="8" customFormat="1" ht="20.100000000000001" customHeight="1" x14ac:dyDescent="0.25"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44"/>
    </row>
    <row r="29" spans="2:19" s="8" customFormat="1" ht="20.100000000000001" customHeight="1" x14ac:dyDescent="0.25"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44"/>
    </row>
    <row r="30" spans="2:19" s="8" customFormat="1" ht="20.100000000000001" customHeight="1" x14ac:dyDescent="0.25"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44"/>
    </row>
    <row r="31" spans="2:19" s="8" customFormat="1" ht="20.100000000000001" customHeight="1" x14ac:dyDescent="0.25"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44"/>
    </row>
    <row r="32" spans="2:19" s="8" customFormat="1" ht="20.100000000000001" customHeight="1" x14ac:dyDescent="0.25"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44"/>
    </row>
    <row r="33" spans="2:19" s="8" customFormat="1" ht="20.100000000000001" customHeight="1" x14ac:dyDescent="0.25"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44"/>
    </row>
  </sheetData>
  <mergeCells count="15">
    <mergeCell ref="B22:F22"/>
    <mergeCell ref="B23:F23"/>
    <mergeCell ref="B24:F24"/>
    <mergeCell ref="B1:S2"/>
    <mergeCell ref="B9:F9"/>
    <mergeCell ref="B10:F10"/>
    <mergeCell ref="B11:F11"/>
    <mergeCell ref="B12:F12"/>
    <mergeCell ref="B13:F13"/>
    <mergeCell ref="B14:F14"/>
    <mergeCell ref="B15:F15"/>
    <mergeCell ref="B19:F19"/>
    <mergeCell ref="B20:F20"/>
    <mergeCell ref="B18:F18"/>
    <mergeCell ref="B17:F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BBAA-F43C-48A9-8B3E-E27191362B1E}">
  <sheetPr>
    <tabColor rgb="FF009999"/>
  </sheetPr>
  <dimension ref="B1:Y38"/>
  <sheetViews>
    <sheetView showGridLines="0" view="pageBreakPreview" topLeftCell="A14" zoomScaleNormal="70" zoomScaleSheetLayoutView="100" workbookViewId="0">
      <selection activeCell="G16" sqref="G16:R32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23.7109375" style="29" customWidth="1"/>
    <col min="7" max="19" width="10.7109375" style="28" customWidth="1"/>
    <col min="20" max="20" width="3.5703125" style="185" customWidth="1"/>
    <col min="21" max="21" width="1.7109375" style="28" customWidth="1"/>
    <col min="22" max="16384" width="9.140625" style="28"/>
  </cols>
  <sheetData>
    <row r="1" spans="2:25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</row>
    <row r="2" spans="2:25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</row>
    <row r="3" spans="2:25" s="10" customFormat="1" ht="20.100000000000001" customHeight="1" x14ac:dyDescent="0.25">
      <c r="T3" s="13"/>
    </row>
    <row r="4" spans="2:25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2"/>
      <c r="R4" s="3" t="s">
        <v>20</v>
      </c>
      <c r="S4" s="220" t="str">
        <f>+'DADOS DA OBRA'!$N$25</f>
        <v>09/11/2025</v>
      </c>
      <c r="T4" s="49"/>
      <c r="V4" s="31"/>
      <c r="W4" s="31"/>
      <c r="X4" s="32"/>
      <c r="Y4" s="32"/>
    </row>
    <row r="5" spans="2:25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R5" s="3" t="s">
        <v>21</v>
      </c>
      <c r="S5" s="4" t="str">
        <f>'DADOS DA OBRA'!$N$28</f>
        <v>00</v>
      </c>
      <c r="T5" s="49"/>
    </row>
    <row r="6" spans="2:25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T6" s="49"/>
    </row>
    <row r="7" spans="2:25" s="5" customFormat="1" ht="20.100000000000001" customHeight="1" x14ac:dyDescent="0.25">
      <c r="B7" s="1" t="s">
        <v>23</v>
      </c>
      <c r="D7" s="39" t="s">
        <v>93</v>
      </c>
      <c r="P7" s="3" t="s">
        <v>178</v>
      </c>
      <c r="Q7" s="267" t="s">
        <v>381</v>
      </c>
      <c r="R7" s="3" t="s">
        <v>24</v>
      </c>
      <c r="S7" s="56" t="s">
        <v>79</v>
      </c>
      <c r="T7" s="49"/>
    </row>
    <row r="8" spans="2:25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12"/>
      <c r="J8" s="9"/>
      <c r="O8" s="12"/>
      <c r="P8" s="12"/>
      <c r="Q8" s="9"/>
      <c r="T8" s="43"/>
    </row>
    <row r="9" spans="2:25" s="8" customFormat="1" ht="26.25" customHeight="1" x14ac:dyDescent="0.25">
      <c r="B9" s="507"/>
      <c r="C9" s="508"/>
      <c r="D9" s="508"/>
      <c r="E9" s="508"/>
      <c r="F9" s="508"/>
      <c r="G9" s="157" t="s">
        <v>388</v>
      </c>
      <c r="H9" s="157" t="s">
        <v>389</v>
      </c>
      <c r="I9" s="157" t="s">
        <v>390</v>
      </c>
      <c r="J9" s="157" t="s">
        <v>391</v>
      </c>
      <c r="K9" s="157" t="s">
        <v>392</v>
      </c>
      <c r="L9" s="157" t="s">
        <v>393</v>
      </c>
      <c r="M9" s="157" t="s">
        <v>394</v>
      </c>
      <c r="N9" s="157" t="s">
        <v>85</v>
      </c>
      <c r="O9" s="157" t="s">
        <v>109</v>
      </c>
      <c r="P9" s="157" t="s">
        <v>108</v>
      </c>
      <c r="Q9" s="157" t="s">
        <v>402</v>
      </c>
      <c r="R9" s="157"/>
      <c r="S9" s="168" t="s">
        <v>92</v>
      </c>
      <c r="T9" s="188"/>
    </row>
    <row r="10" spans="2:25" s="8" customFormat="1" ht="20.100000000000001" customHeight="1" x14ac:dyDescent="0.25">
      <c r="B10" s="509" t="s">
        <v>45</v>
      </c>
      <c r="C10" s="510"/>
      <c r="D10" s="510"/>
      <c r="E10" s="510"/>
      <c r="F10" s="51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2" t="s">
        <v>7</v>
      </c>
    </row>
    <row r="11" spans="2:25" s="7" customFormat="1" ht="20.100000000000001" customHeight="1" x14ac:dyDescent="0.25">
      <c r="B11" s="509" t="s">
        <v>46</v>
      </c>
      <c r="C11" s="510"/>
      <c r="D11" s="510"/>
      <c r="E11" s="510"/>
      <c r="F11" s="51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3" t="s">
        <v>7</v>
      </c>
    </row>
    <row r="12" spans="2:25" s="8" customFormat="1" ht="20.100000000000001" customHeight="1" x14ac:dyDescent="0.25">
      <c r="B12" s="509" t="s">
        <v>47</v>
      </c>
      <c r="C12" s="510"/>
      <c r="D12" s="510"/>
      <c r="E12" s="510"/>
      <c r="F12" s="510"/>
      <c r="G12" s="171">
        <f>'BL2-FOR-TER-R00'!G12</f>
        <v>57.72</v>
      </c>
      <c r="H12" s="171">
        <f>'BL2-FOR-TER-R00'!H12</f>
        <v>45.58</v>
      </c>
      <c r="I12" s="171">
        <f>'BL2-FOR-TER-R00'!I12</f>
        <v>45.58</v>
      </c>
      <c r="J12" s="171">
        <f>'BL2-FOR-TER-R00'!J12</f>
        <v>45.58</v>
      </c>
      <c r="K12" s="171">
        <f>'BL2-FOR-TER-R00'!K12</f>
        <v>32.26</v>
      </c>
      <c r="L12" s="171">
        <f>'BL2-FOR-TER-R00'!L12</f>
        <v>63.82</v>
      </c>
      <c r="M12" s="171">
        <f>'BL2-FOR-TER-R00'!M12</f>
        <v>3</v>
      </c>
      <c r="N12" s="171">
        <f>'BL2-FOR-TER-R00'!N12</f>
        <v>3.13</v>
      </c>
      <c r="O12" s="171">
        <f>'BL2-FOR-TER-R00'!O12</f>
        <v>10.35</v>
      </c>
      <c r="P12" s="171">
        <f>'BL2-FOR-TER-R00'!P12</f>
        <v>10.15</v>
      </c>
      <c r="Q12" s="160">
        <v>11.26</v>
      </c>
      <c r="R12" s="171"/>
      <c r="S12" s="171"/>
      <c r="T12" s="174" t="s">
        <v>2</v>
      </c>
    </row>
    <row r="13" spans="2:25" s="8" customFormat="1" ht="20.100000000000001" customHeight="1" x14ac:dyDescent="0.25">
      <c r="B13" s="509" t="s">
        <v>87</v>
      </c>
      <c r="C13" s="510"/>
      <c r="D13" s="510"/>
      <c r="E13" s="510"/>
      <c r="F13" s="51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2" t="s">
        <v>2</v>
      </c>
    </row>
    <row r="14" spans="2:25" s="8" customFormat="1" ht="20.100000000000001" customHeight="1" x14ac:dyDescent="0.25">
      <c r="B14" s="509" t="s">
        <v>88</v>
      </c>
      <c r="C14" s="510"/>
      <c r="D14" s="510"/>
      <c r="E14" s="510"/>
      <c r="F14" s="510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4" t="s">
        <v>2</v>
      </c>
    </row>
    <row r="15" spans="2:25" s="8" customFormat="1" ht="20.100000000000001" customHeight="1" thickBot="1" x14ac:dyDescent="0.3">
      <c r="B15" s="511" t="s">
        <v>89</v>
      </c>
      <c r="C15" s="512"/>
      <c r="D15" s="512"/>
      <c r="E15" s="512"/>
      <c r="F15" s="512"/>
      <c r="G15" s="175">
        <f t="shared" ref="G15:Q15" si="0">+G12+G13-G14</f>
        <v>57.72</v>
      </c>
      <c r="H15" s="175">
        <f t="shared" si="0"/>
        <v>45.58</v>
      </c>
      <c r="I15" s="175">
        <f t="shared" si="0"/>
        <v>45.58</v>
      </c>
      <c r="J15" s="175">
        <f t="shared" si="0"/>
        <v>45.58</v>
      </c>
      <c r="K15" s="175">
        <f t="shared" si="0"/>
        <v>32.26</v>
      </c>
      <c r="L15" s="175">
        <f t="shared" si="0"/>
        <v>63.82</v>
      </c>
      <c r="M15" s="175">
        <f t="shared" si="0"/>
        <v>3</v>
      </c>
      <c r="N15" s="175">
        <f t="shared" si="0"/>
        <v>3.13</v>
      </c>
      <c r="O15" s="175">
        <f t="shared" si="0"/>
        <v>10.35</v>
      </c>
      <c r="P15" s="175">
        <f t="shared" si="0"/>
        <v>10.15</v>
      </c>
      <c r="Q15" s="175">
        <f t="shared" si="0"/>
        <v>11.26</v>
      </c>
      <c r="R15" s="175"/>
      <c r="S15" s="175"/>
      <c r="T15" s="176" t="s">
        <v>2</v>
      </c>
    </row>
    <row r="16" spans="2:25" s="8" customFormat="1" ht="24.95" customHeight="1" x14ac:dyDescent="0.25">
      <c r="B16" s="179" t="s">
        <v>403</v>
      </c>
      <c r="C16" s="180"/>
      <c r="D16" s="180"/>
      <c r="E16" s="180"/>
      <c r="F16" s="181"/>
      <c r="G16" s="186"/>
      <c r="H16" s="186"/>
      <c r="I16" s="186"/>
      <c r="J16" s="187"/>
      <c r="K16" s="177"/>
      <c r="L16" s="177"/>
      <c r="M16" s="177"/>
      <c r="N16" s="177"/>
      <c r="O16" s="186"/>
      <c r="P16" s="186"/>
      <c r="Q16" s="187"/>
      <c r="R16" s="177"/>
      <c r="S16" s="177"/>
      <c r="T16" s="178"/>
    </row>
    <row r="17" spans="2:20" s="8" customFormat="1" ht="24.95" customHeight="1" x14ac:dyDescent="0.25">
      <c r="B17" s="515" t="s">
        <v>246</v>
      </c>
      <c r="C17" s="516" t="s">
        <v>246</v>
      </c>
      <c r="D17" s="516" t="s">
        <v>246</v>
      </c>
      <c r="E17" s="516" t="s">
        <v>246</v>
      </c>
      <c r="F17" s="517" t="s">
        <v>246</v>
      </c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32">
        <f>SUM(G17:R17)</f>
        <v>0</v>
      </c>
      <c r="T17" s="164" t="s">
        <v>2</v>
      </c>
    </row>
    <row r="18" spans="2:20" s="8" customFormat="1" ht="39.950000000000003" customHeight="1" x14ac:dyDescent="0.25">
      <c r="B18" s="515" t="s">
        <v>404</v>
      </c>
      <c r="C18" s="516" t="s">
        <v>404</v>
      </c>
      <c r="D18" s="516" t="s">
        <v>404</v>
      </c>
      <c r="E18" s="516" t="s">
        <v>404</v>
      </c>
      <c r="F18" s="517" t="s">
        <v>404</v>
      </c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32">
        <f>SUM(G18:R18)</f>
        <v>0</v>
      </c>
      <c r="T18" s="164" t="s">
        <v>2</v>
      </c>
    </row>
    <row r="19" spans="2:20" s="8" customFormat="1" ht="24.95" customHeight="1" x14ac:dyDescent="0.25">
      <c r="B19" s="515" t="s">
        <v>406</v>
      </c>
      <c r="C19" s="516" t="s">
        <v>404</v>
      </c>
      <c r="D19" s="516" t="s">
        <v>404</v>
      </c>
      <c r="E19" s="516" t="s">
        <v>404</v>
      </c>
      <c r="F19" s="517" t="s">
        <v>404</v>
      </c>
      <c r="G19" s="124">
        <f>G15</f>
        <v>57.72</v>
      </c>
      <c r="H19" s="124">
        <f t="shared" ref="H19:L19" si="1">H15</f>
        <v>45.58</v>
      </c>
      <c r="I19" s="124">
        <f t="shared" si="1"/>
        <v>45.58</v>
      </c>
      <c r="J19" s="124">
        <f t="shared" si="1"/>
        <v>45.58</v>
      </c>
      <c r="K19" s="124">
        <f t="shared" si="1"/>
        <v>32.26</v>
      </c>
      <c r="L19" s="124">
        <f t="shared" si="1"/>
        <v>63.82</v>
      </c>
      <c r="M19" s="124">
        <f>+M15</f>
        <v>3</v>
      </c>
      <c r="N19" s="124">
        <f t="shared" ref="N19:Q19" si="2">+N15</f>
        <v>3.13</v>
      </c>
      <c r="O19" s="124">
        <f t="shared" si="2"/>
        <v>10.35</v>
      </c>
      <c r="P19" s="124">
        <f t="shared" si="2"/>
        <v>10.15</v>
      </c>
      <c r="Q19" s="124">
        <f t="shared" si="2"/>
        <v>11.26</v>
      </c>
      <c r="R19" s="124"/>
      <c r="S19" s="132">
        <f>SUM(G19:R19)</f>
        <v>328.42999999999995</v>
      </c>
      <c r="T19" s="164" t="s">
        <v>2</v>
      </c>
    </row>
    <row r="20" spans="2:20" s="7" customFormat="1" ht="24.95" customHeight="1" x14ac:dyDescent="0.25">
      <c r="B20" s="544" t="s">
        <v>255</v>
      </c>
      <c r="C20" s="545" t="s">
        <v>255</v>
      </c>
      <c r="D20" s="545" t="s">
        <v>255</v>
      </c>
      <c r="E20" s="545" t="s">
        <v>255</v>
      </c>
      <c r="F20" s="546" t="s">
        <v>255</v>
      </c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32"/>
      <c r="T20" s="244"/>
    </row>
    <row r="21" spans="2:20" s="8" customFormat="1" ht="24.95" customHeight="1" x14ac:dyDescent="0.25">
      <c r="B21" s="515" t="s">
        <v>247</v>
      </c>
      <c r="C21" s="516" t="s">
        <v>247</v>
      </c>
      <c r="D21" s="516" t="s">
        <v>247</v>
      </c>
      <c r="E21" s="516" t="s">
        <v>247</v>
      </c>
      <c r="F21" s="517" t="s">
        <v>247</v>
      </c>
      <c r="G21" s="124"/>
      <c r="H21" s="124"/>
      <c r="I21" s="124"/>
      <c r="J21" s="124"/>
      <c r="K21" s="124"/>
      <c r="L21" s="124"/>
      <c r="M21" s="124">
        <f>+M19</f>
        <v>3</v>
      </c>
      <c r="N21" s="124">
        <f t="shared" ref="N21:Q21" si="3">+N19</f>
        <v>3.13</v>
      </c>
      <c r="O21" s="124">
        <f t="shared" si="3"/>
        <v>10.35</v>
      </c>
      <c r="P21" s="124">
        <f t="shared" si="3"/>
        <v>10.15</v>
      </c>
      <c r="Q21" s="124">
        <f t="shared" si="3"/>
        <v>11.26</v>
      </c>
      <c r="R21" s="124"/>
      <c r="S21" s="132">
        <f>SUM(G21:R21)</f>
        <v>37.89</v>
      </c>
      <c r="T21" s="164" t="s">
        <v>2</v>
      </c>
    </row>
    <row r="22" spans="2:20" s="7" customFormat="1" ht="24.95" customHeight="1" x14ac:dyDescent="0.25">
      <c r="B22" s="544" t="s">
        <v>256</v>
      </c>
      <c r="C22" s="545" t="s">
        <v>256</v>
      </c>
      <c r="D22" s="545" t="s">
        <v>256</v>
      </c>
      <c r="E22" s="545" t="s">
        <v>256</v>
      </c>
      <c r="F22" s="546" t="s">
        <v>256</v>
      </c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32"/>
      <c r="T22" s="244"/>
    </row>
    <row r="23" spans="2:20" s="8" customFormat="1" ht="24.95" customHeight="1" x14ac:dyDescent="0.25">
      <c r="B23" s="515" t="s">
        <v>249</v>
      </c>
      <c r="C23" s="516" t="s">
        <v>249</v>
      </c>
      <c r="D23" s="516" t="s">
        <v>249</v>
      </c>
      <c r="E23" s="516" t="s">
        <v>249</v>
      </c>
      <c r="F23" s="517" t="s">
        <v>249</v>
      </c>
      <c r="G23" s="124">
        <f>+G19</f>
        <v>57.72</v>
      </c>
      <c r="H23" s="124">
        <f t="shared" ref="H23:L23" si="4">+H19</f>
        <v>45.58</v>
      </c>
      <c r="I23" s="124">
        <f t="shared" si="4"/>
        <v>45.58</v>
      </c>
      <c r="J23" s="124">
        <f t="shared" si="4"/>
        <v>45.58</v>
      </c>
      <c r="K23" s="124">
        <f t="shared" si="4"/>
        <v>32.26</v>
      </c>
      <c r="L23" s="124">
        <f t="shared" si="4"/>
        <v>63.82</v>
      </c>
      <c r="M23" s="124"/>
      <c r="N23" s="124"/>
      <c r="O23" s="124"/>
      <c r="P23" s="124"/>
      <c r="Q23" s="124"/>
      <c r="R23" s="124"/>
      <c r="S23" s="132">
        <f>SUM(G23:R23)</f>
        <v>290.53999999999996</v>
      </c>
      <c r="T23" s="164" t="s">
        <v>2</v>
      </c>
    </row>
    <row r="24" spans="2:20" s="7" customFormat="1" ht="24.95" customHeight="1" x14ac:dyDescent="0.25">
      <c r="B24" s="544" t="s">
        <v>82</v>
      </c>
      <c r="C24" s="545" t="s">
        <v>82</v>
      </c>
      <c r="D24" s="545" t="s">
        <v>82</v>
      </c>
      <c r="E24" s="545" t="s">
        <v>82</v>
      </c>
      <c r="F24" s="546" t="s">
        <v>82</v>
      </c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32"/>
      <c r="T24" s="244"/>
    </row>
    <row r="25" spans="2:20" s="8" customFormat="1" ht="39.950000000000003" customHeight="1" x14ac:dyDescent="0.25">
      <c r="B25" s="515" t="s">
        <v>251</v>
      </c>
      <c r="C25" s="516" t="s">
        <v>251</v>
      </c>
      <c r="D25" s="516" t="s">
        <v>251</v>
      </c>
      <c r="E25" s="516" t="s">
        <v>251</v>
      </c>
      <c r="F25" s="517" t="s">
        <v>251</v>
      </c>
      <c r="G25" s="124"/>
      <c r="H25" s="124"/>
      <c r="I25" s="124"/>
      <c r="J25" s="124"/>
      <c r="K25" s="124"/>
      <c r="L25" s="124">
        <f>1.9*0.25</f>
        <v>0.47499999999999998</v>
      </c>
      <c r="M25" s="124"/>
      <c r="N25" s="124"/>
      <c r="O25" s="124"/>
      <c r="P25" s="124"/>
      <c r="Q25" s="124"/>
      <c r="R25" s="124"/>
      <c r="S25" s="132">
        <f>SUM(G25:R25)</f>
        <v>0.47499999999999998</v>
      </c>
      <c r="T25" s="164" t="s">
        <v>2</v>
      </c>
    </row>
    <row r="26" spans="2:20" s="7" customFormat="1" ht="24.95" customHeight="1" x14ac:dyDescent="0.25">
      <c r="B26" s="544" t="s">
        <v>257</v>
      </c>
      <c r="C26" s="545" t="s">
        <v>257</v>
      </c>
      <c r="D26" s="545" t="s">
        <v>257</v>
      </c>
      <c r="E26" s="545" t="s">
        <v>257</v>
      </c>
      <c r="F26" s="546" t="s">
        <v>257</v>
      </c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32"/>
      <c r="T26" s="244"/>
    </row>
    <row r="27" spans="2:20" s="8" customFormat="1" ht="24.95" customHeight="1" x14ac:dyDescent="0.25">
      <c r="B27" s="515" t="s">
        <v>250</v>
      </c>
      <c r="C27" s="516" t="s">
        <v>250</v>
      </c>
      <c r="D27" s="516" t="s">
        <v>250</v>
      </c>
      <c r="E27" s="516" t="s">
        <v>250</v>
      </c>
      <c r="F27" s="517" t="s">
        <v>250</v>
      </c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32">
        <f>SUM(G27:R27)</f>
        <v>0</v>
      </c>
      <c r="T27" s="164" t="s">
        <v>7</v>
      </c>
    </row>
    <row r="28" spans="2:20" s="8" customFormat="1" ht="24.95" customHeight="1" x14ac:dyDescent="0.25">
      <c r="B28" s="515" t="s">
        <v>252</v>
      </c>
      <c r="C28" s="516" t="s">
        <v>252</v>
      </c>
      <c r="D28" s="516" t="s">
        <v>252</v>
      </c>
      <c r="E28" s="516" t="s">
        <v>252</v>
      </c>
      <c r="F28" s="517" t="s">
        <v>252</v>
      </c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32">
        <f>SUM(G28:R28)</f>
        <v>0</v>
      </c>
      <c r="T28" s="164" t="s">
        <v>7</v>
      </c>
    </row>
    <row r="29" spans="2:20" s="8" customFormat="1" ht="39.950000000000003" customHeight="1" x14ac:dyDescent="0.25">
      <c r="B29" s="515" t="s">
        <v>405</v>
      </c>
      <c r="C29" s="516" t="s">
        <v>405</v>
      </c>
      <c r="D29" s="516" t="s">
        <v>405</v>
      </c>
      <c r="E29" s="516" t="s">
        <v>405</v>
      </c>
      <c r="F29" s="517" t="s">
        <v>405</v>
      </c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32">
        <f>SUM(G29:R29)</f>
        <v>0</v>
      </c>
      <c r="T29" s="164" t="s">
        <v>7</v>
      </c>
    </row>
    <row r="30" spans="2:20" s="8" customFormat="1" ht="24.95" customHeight="1" x14ac:dyDescent="0.25">
      <c r="B30" s="515" t="s">
        <v>253</v>
      </c>
      <c r="C30" s="516" t="s">
        <v>248</v>
      </c>
      <c r="D30" s="516" t="s">
        <v>248</v>
      </c>
      <c r="E30" s="516" t="s">
        <v>248</v>
      </c>
      <c r="F30" s="517" t="s">
        <v>248</v>
      </c>
      <c r="G30" s="124">
        <f>'BL2-REV-TER-R00'!G10-0.8</f>
        <v>30.54</v>
      </c>
      <c r="H30" s="124">
        <f>'BL2-REV-TER-R00'!H10-0.8</f>
        <v>26.439999999999998</v>
      </c>
      <c r="I30" s="124">
        <f>'BL2-REV-TER-R00'!I10-0.8</f>
        <v>26.439999999999998</v>
      </c>
      <c r="J30" s="124">
        <f>'BL2-REV-TER-R00'!J10-0.8</f>
        <v>26.439999999999998</v>
      </c>
      <c r="K30" s="124">
        <f>'BL2-REV-TER-R00'!K10-0.8</f>
        <v>22.98</v>
      </c>
      <c r="L30" s="124">
        <f>'BL2-REV-TER-R00'!L10-0.8*9-1-0.9</f>
        <v>43.01</v>
      </c>
      <c r="M30" s="124"/>
      <c r="N30" s="124"/>
      <c r="O30" s="124"/>
      <c r="P30" s="124"/>
      <c r="Q30" s="124">
        <f>15.78-0.8</f>
        <v>14.979999999999999</v>
      </c>
      <c r="R30" s="124"/>
      <c r="S30" s="132">
        <f>SUM(G30:R30)</f>
        <v>190.82999999999996</v>
      </c>
      <c r="T30" s="164" t="s">
        <v>7</v>
      </c>
    </row>
    <row r="31" spans="2:20" s="8" customFormat="1" ht="24.95" customHeight="1" x14ac:dyDescent="0.25">
      <c r="B31" s="515" t="s">
        <v>248</v>
      </c>
      <c r="C31" s="516" t="s">
        <v>248</v>
      </c>
      <c r="D31" s="516" t="s">
        <v>248</v>
      </c>
      <c r="E31" s="516" t="s">
        <v>248</v>
      </c>
      <c r="F31" s="517" t="s">
        <v>248</v>
      </c>
      <c r="G31" s="124"/>
      <c r="H31" s="124"/>
      <c r="I31" s="124"/>
      <c r="J31" s="124"/>
      <c r="K31" s="124"/>
      <c r="L31" s="124"/>
      <c r="M31" s="124">
        <f>0.9*0.15</f>
        <v>0.13500000000000001</v>
      </c>
      <c r="N31" s="124">
        <f>0.8*0.15</f>
        <v>0.12</v>
      </c>
      <c r="O31" s="124">
        <f>0.8*0.15</f>
        <v>0.12</v>
      </c>
      <c r="P31" s="124">
        <f>0.8*0.15</f>
        <v>0.12</v>
      </c>
      <c r="Q31" s="124">
        <f>0.8*0.15</f>
        <v>0.12</v>
      </c>
      <c r="R31" s="124"/>
      <c r="S31" s="132">
        <f>SUM(G31:R31)</f>
        <v>0.61499999999999999</v>
      </c>
      <c r="T31" s="164" t="s">
        <v>2</v>
      </c>
    </row>
    <row r="32" spans="2:20" s="7" customFormat="1" ht="24.95" customHeight="1" thickBot="1" x14ac:dyDescent="0.3">
      <c r="B32" s="541"/>
      <c r="C32" s="542"/>
      <c r="D32" s="542"/>
      <c r="E32" s="542"/>
      <c r="F32" s="543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34"/>
      <c r="T32" s="166"/>
    </row>
    <row r="33" spans="2:20" s="7" customFormat="1" ht="20.100000000000001" customHeight="1" x14ac:dyDescent="0.25">
      <c r="B33" s="52"/>
      <c r="C33" s="52"/>
      <c r="D33" s="52"/>
      <c r="E33" s="52"/>
      <c r="F33" s="52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184"/>
    </row>
    <row r="34" spans="2:20" s="7" customFormat="1" ht="20.100000000000001" customHeight="1" x14ac:dyDescent="0.25">
      <c r="B34" s="52"/>
      <c r="C34" s="52"/>
      <c r="D34" s="52"/>
      <c r="E34" s="52"/>
      <c r="F34" s="52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184"/>
    </row>
    <row r="35" spans="2:20" s="7" customFormat="1" ht="20.100000000000001" customHeight="1" x14ac:dyDescent="0.25">
      <c r="B35" s="52"/>
      <c r="C35" s="52"/>
      <c r="D35" s="52"/>
      <c r="E35" s="52"/>
      <c r="F35" s="52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184"/>
    </row>
    <row r="36" spans="2:20" s="7" customFormat="1" ht="20.100000000000001" customHeight="1" x14ac:dyDescent="0.25">
      <c r="B36" s="52"/>
      <c r="C36" s="52"/>
      <c r="D36" s="52"/>
      <c r="E36" s="52"/>
      <c r="F36" s="52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184"/>
    </row>
    <row r="37" spans="2:20" s="7" customFormat="1" ht="20.100000000000001" customHeight="1" x14ac:dyDescent="0.25">
      <c r="B37" s="52"/>
      <c r="C37" s="52"/>
      <c r="D37" s="52"/>
      <c r="E37" s="52"/>
      <c r="F37" s="52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184"/>
    </row>
    <row r="38" spans="2:20" s="7" customFormat="1" ht="20.100000000000001" customHeight="1" x14ac:dyDescent="0.25">
      <c r="B38" s="52"/>
      <c r="C38" s="52"/>
      <c r="D38" s="52"/>
      <c r="E38" s="52"/>
      <c r="F38" s="52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184"/>
    </row>
  </sheetData>
  <mergeCells count="24">
    <mergeCell ref="B1:T2"/>
    <mergeCell ref="B9:F9"/>
    <mergeCell ref="B10:F10"/>
    <mergeCell ref="B11:F11"/>
    <mergeCell ref="B12:F12"/>
    <mergeCell ref="B13:F13"/>
    <mergeCell ref="B20:F20"/>
    <mergeCell ref="B22:F22"/>
    <mergeCell ref="B24:F24"/>
    <mergeCell ref="B14:F14"/>
    <mergeCell ref="B15:F15"/>
    <mergeCell ref="B17:F17"/>
    <mergeCell ref="B18:F18"/>
    <mergeCell ref="B19:F19"/>
    <mergeCell ref="B21:F21"/>
    <mergeCell ref="B23:F23"/>
    <mergeCell ref="B32:F32"/>
    <mergeCell ref="B30:F30"/>
    <mergeCell ref="B31:F31"/>
    <mergeCell ref="B28:F28"/>
    <mergeCell ref="B25:F25"/>
    <mergeCell ref="B27:F27"/>
    <mergeCell ref="B26:F26"/>
    <mergeCell ref="B29:F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9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B2EE-DC75-4BE2-B76B-C8786A8036B4}">
  <sheetPr>
    <tabColor rgb="FF009999"/>
  </sheetPr>
  <dimension ref="B1:X38"/>
  <sheetViews>
    <sheetView showGridLines="0" view="pageBreakPreview" topLeftCell="A12" zoomScaleNormal="70" zoomScaleSheetLayoutView="100" workbookViewId="0">
      <selection activeCell="G16" sqref="G16:Q32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23.7109375" style="29" customWidth="1"/>
    <col min="7" max="18" width="10.7109375" style="28" customWidth="1"/>
    <col min="19" max="19" width="3.5703125" style="185" customWidth="1"/>
    <col min="20" max="20" width="1.7109375" style="28" customWidth="1"/>
    <col min="21" max="16384" width="9.140625" style="28"/>
  </cols>
  <sheetData>
    <row r="1" spans="2:24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</row>
    <row r="2" spans="2:24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</row>
    <row r="3" spans="2:24" s="10" customFormat="1" ht="20.100000000000001" customHeight="1" x14ac:dyDescent="0.25">
      <c r="S3" s="13"/>
    </row>
    <row r="4" spans="2:24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3" t="s">
        <v>20</v>
      </c>
      <c r="R4" s="220" t="str">
        <f>+'DADOS DA OBRA'!$N$25</f>
        <v>09/11/2025</v>
      </c>
      <c r="S4" s="49"/>
      <c r="U4" s="31"/>
      <c r="V4" s="31"/>
      <c r="W4" s="32"/>
      <c r="X4" s="32"/>
    </row>
    <row r="5" spans="2:24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Q5" s="3" t="s">
        <v>21</v>
      </c>
      <c r="R5" s="4" t="str">
        <f>'DADOS DA OBRA'!$N$28</f>
        <v>00</v>
      </c>
      <c r="S5" s="49"/>
    </row>
    <row r="6" spans="2:24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S6" s="49"/>
    </row>
    <row r="7" spans="2:24" s="5" customFormat="1" ht="20.100000000000001" customHeight="1" x14ac:dyDescent="0.25">
      <c r="B7" s="1" t="s">
        <v>23</v>
      </c>
      <c r="D7" s="39" t="s">
        <v>93</v>
      </c>
      <c r="O7" s="3" t="s">
        <v>178</v>
      </c>
      <c r="P7" s="267" t="s">
        <v>381</v>
      </c>
      <c r="Q7" s="3" t="s">
        <v>24</v>
      </c>
      <c r="R7" s="56" t="s">
        <v>218</v>
      </c>
      <c r="S7" s="49"/>
    </row>
    <row r="8" spans="2:24" s="8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12"/>
      <c r="J8" s="9"/>
      <c r="O8" s="12"/>
      <c r="P8" s="12"/>
      <c r="S8" s="43"/>
    </row>
    <row r="9" spans="2:24" s="8" customFormat="1" ht="26.25" customHeight="1" x14ac:dyDescent="0.25">
      <c r="B9" s="507"/>
      <c r="C9" s="508"/>
      <c r="D9" s="508"/>
      <c r="E9" s="508"/>
      <c r="F9" s="508"/>
      <c r="G9" s="157" t="s">
        <v>395</v>
      </c>
      <c r="H9" s="157" t="s">
        <v>396</v>
      </c>
      <c r="I9" s="157" t="s">
        <v>397</v>
      </c>
      <c r="J9" s="157" t="s">
        <v>398</v>
      </c>
      <c r="K9" s="157" t="s">
        <v>399</v>
      </c>
      <c r="L9" s="157" t="s">
        <v>67</v>
      </c>
      <c r="M9" s="157" t="s">
        <v>400</v>
      </c>
      <c r="N9" s="157" t="s">
        <v>401</v>
      </c>
      <c r="O9" s="157" t="s">
        <v>109</v>
      </c>
      <c r="P9" s="157" t="s">
        <v>108</v>
      </c>
      <c r="Q9" s="157"/>
      <c r="R9" s="168" t="s">
        <v>92</v>
      </c>
      <c r="S9" s="188"/>
    </row>
    <row r="10" spans="2:24" s="8" customFormat="1" ht="20.100000000000001" customHeight="1" x14ac:dyDescent="0.25">
      <c r="B10" s="509" t="s">
        <v>45</v>
      </c>
      <c r="C10" s="510"/>
      <c r="D10" s="510"/>
      <c r="E10" s="510"/>
      <c r="F10" s="51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2" t="s">
        <v>7</v>
      </c>
    </row>
    <row r="11" spans="2:24" s="7" customFormat="1" ht="20.100000000000001" customHeight="1" x14ac:dyDescent="0.25">
      <c r="B11" s="509" t="s">
        <v>46</v>
      </c>
      <c r="C11" s="510"/>
      <c r="D11" s="510"/>
      <c r="E11" s="510"/>
      <c r="F11" s="51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3" t="s">
        <v>7</v>
      </c>
    </row>
    <row r="12" spans="2:24" s="8" customFormat="1" ht="20.100000000000001" customHeight="1" x14ac:dyDescent="0.25">
      <c r="B12" s="509" t="s">
        <v>47</v>
      </c>
      <c r="C12" s="510"/>
      <c r="D12" s="510"/>
      <c r="E12" s="510"/>
      <c r="F12" s="510"/>
      <c r="G12" s="171">
        <f>'BL2-FOR-1 PAV-R00'!G12</f>
        <v>57.47</v>
      </c>
      <c r="H12" s="171">
        <f>'BL2-FOR-1 PAV-R00'!H12</f>
        <v>46.07</v>
      </c>
      <c r="I12" s="171">
        <f>'BL2-FOR-1 PAV-R00'!I12</f>
        <v>41.08</v>
      </c>
      <c r="J12" s="171">
        <f>'BL2-FOR-1 PAV-R00'!J12</f>
        <v>42.86</v>
      </c>
      <c r="K12" s="171">
        <f>'BL2-FOR-1 PAV-R00'!K12</f>
        <v>40.26</v>
      </c>
      <c r="L12" s="171">
        <f>'BL2-FOR-1 PAV-R00'!L12</f>
        <v>87.07</v>
      </c>
      <c r="M12" s="171">
        <f>'BL2-FOR-1 PAV-R00'!M12</f>
        <v>3.53</v>
      </c>
      <c r="N12" s="171">
        <f>'BL2-FOR-1 PAV-R00'!N12</f>
        <v>3.6</v>
      </c>
      <c r="O12" s="171">
        <f>'BL2-FOR-1 PAV-R00'!O12</f>
        <v>9.94</v>
      </c>
      <c r="P12" s="171">
        <f>'BL2-FOR-1 PAV-R00'!P12</f>
        <v>9.9600000000000009</v>
      </c>
      <c r="Q12" s="171"/>
      <c r="R12" s="171"/>
      <c r="S12" s="174" t="s">
        <v>2</v>
      </c>
    </row>
    <row r="13" spans="2:24" s="8" customFormat="1" ht="20.100000000000001" customHeight="1" x14ac:dyDescent="0.25">
      <c r="B13" s="509" t="s">
        <v>87</v>
      </c>
      <c r="C13" s="510"/>
      <c r="D13" s="510"/>
      <c r="E13" s="510"/>
      <c r="F13" s="51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2" t="s">
        <v>2</v>
      </c>
    </row>
    <row r="14" spans="2:24" s="8" customFormat="1" ht="20.100000000000001" customHeight="1" x14ac:dyDescent="0.25">
      <c r="B14" s="509" t="s">
        <v>88</v>
      </c>
      <c r="C14" s="510"/>
      <c r="D14" s="510"/>
      <c r="E14" s="510"/>
      <c r="F14" s="510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4" t="s">
        <v>2</v>
      </c>
    </row>
    <row r="15" spans="2:24" s="8" customFormat="1" ht="20.100000000000001" customHeight="1" thickBot="1" x14ac:dyDescent="0.3">
      <c r="B15" s="511" t="s">
        <v>89</v>
      </c>
      <c r="C15" s="512"/>
      <c r="D15" s="512"/>
      <c r="E15" s="512"/>
      <c r="F15" s="512"/>
      <c r="G15" s="175">
        <f t="shared" ref="G15:P15" si="0">+G12+G13-G14</f>
        <v>57.47</v>
      </c>
      <c r="H15" s="175">
        <f t="shared" si="0"/>
        <v>46.07</v>
      </c>
      <c r="I15" s="175">
        <f t="shared" si="0"/>
        <v>41.08</v>
      </c>
      <c r="J15" s="175">
        <f t="shared" si="0"/>
        <v>42.86</v>
      </c>
      <c r="K15" s="175">
        <f t="shared" si="0"/>
        <v>40.26</v>
      </c>
      <c r="L15" s="175">
        <f t="shared" si="0"/>
        <v>87.07</v>
      </c>
      <c r="M15" s="175">
        <f t="shared" si="0"/>
        <v>3.53</v>
      </c>
      <c r="N15" s="175">
        <f t="shared" si="0"/>
        <v>3.6</v>
      </c>
      <c r="O15" s="175">
        <f t="shared" si="0"/>
        <v>9.94</v>
      </c>
      <c r="P15" s="175">
        <f t="shared" si="0"/>
        <v>9.9600000000000009</v>
      </c>
      <c r="Q15" s="175"/>
      <c r="R15" s="175"/>
      <c r="S15" s="176" t="s">
        <v>2</v>
      </c>
    </row>
    <row r="16" spans="2:24" s="8" customFormat="1" ht="24.95" customHeight="1" x14ac:dyDescent="0.25">
      <c r="B16" s="179" t="s">
        <v>403</v>
      </c>
      <c r="C16" s="180"/>
      <c r="D16" s="180"/>
      <c r="E16" s="180"/>
      <c r="F16" s="181"/>
      <c r="G16" s="186"/>
      <c r="H16" s="186"/>
      <c r="I16" s="186"/>
      <c r="J16" s="187"/>
      <c r="K16" s="177"/>
      <c r="L16" s="177"/>
      <c r="M16" s="177"/>
      <c r="N16" s="177"/>
      <c r="O16" s="186"/>
      <c r="P16" s="186"/>
      <c r="Q16" s="177"/>
      <c r="R16" s="177"/>
      <c r="S16" s="178"/>
    </row>
    <row r="17" spans="2:19" s="8" customFormat="1" ht="24.95" customHeight="1" x14ac:dyDescent="0.25">
      <c r="B17" s="515" t="s">
        <v>246</v>
      </c>
      <c r="C17" s="516" t="s">
        <v>246</v>
      </c>
      <c r="D17" s="516" t="s">
        <v>246</v>
      </c>
      <c r="E17" s="516" t="s">
        <v>246</v>
      </c>
      <c r="F17" s="517" t="s">
        <v>246</v>
      </c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2">
        <f>SUM(G17:Q17)</f>
        <v>0</v>
      </c>
      <c r="S17" s="164" t="s">
        <v>2</v>
      </c>
    </row>
    <row r="18" spans="2:19" s="8" customFormat="1" ht="39.950000000000003" customHeight="1" x14ac:dyDescent="0.25">
      <c r="B18" s="515" t="s">
        <v>404</v>
      </c>
      <c r="C18" s="516" t="s">
        <v>404</v>
      </c>
      <c r="D18" s="516" t="s">
        <v>404</v>
      </c>
      <c r="E18" s="516" t="s">
        <v>404</v>
      </c>
      <c r="F18" s="517" t="s">
        <v>404</v>
      </c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2">
        <f>SUM(G18:Q18)</f>
        <v>0</v>
      </c>
      <c r="S18" s="164" t="s">
        <v>2</v>
      </c>
    </row>
    <row r="19" spans="2:19" s="8" customFormat="1" ht="24.95" customHeight="1" x14ac:dyDescent="0.25">
      <c r="B19" s="515" t="s">
        <v>406</v>
      </c>
      <c r="C19" s="516" t="s">
        <v>404</v>
      </c>
      <c r="D19" s="516" t="s">
        <v>404</v>
      </c>
      <c r="E19" s="516" t="s">
        <v>404</v>
      </c>
      <c r="F19" s="517" t="s">
        <v>404</v>
      </c>
      <c r="G19" s="124">
        <f>G15</f>
        <v>57.47</v>
      </c>
      <c r="H19" s="124">
        <f t="shared" ref="H19:L19" si="1">H15</f>
        <v>46.07</v>
      </c>
      <c r="I19" s="124">
        <f t="shared" si="1"/>
        <v>41.08</v>
      </c>
      <c r="J19" s="124">
        <f t="shared" si="1"/>
        <v>42.86</v>
      </c>
      <c r="K19" s="124">
        <f t="shared" si="1"/>
        <v>40.26</v>
      </c>
      <c r="L19" s="124">
        <f t="shared" si="1"/>
        <v>87.07</v>
      </c>
      <c r="M19" s="124">
        <f>+M15</f>
        <v>3.53</v>
      </c>
      <c r="N19" s="124">
        <f t="shared" ref="N19:P19" si="2">+N15</f>
        <v>3.6</v>
      </c>
      <c r="O19" s="124">
        <f t="shared" si="2"/>
        <v>9.94</v>
      </c>
      <c r="P19" s="124">
        <f t="shared" si="2"/>
        <v>9.9600000000000009</v>
      </c>
      <c r="Q19" s="124"/>
      <c r="R19" s="132">
        <f>SUM(G19:Q19)</f>
        <v>341.84</v>
      </c>
      <c r="S19" s="164" t="s">
        <v>2</v>
      </c>
    </row>
    <row r="20" spans="2:19" s="7" customFormat="1" ht="24.95" customHeight="1" x14ac:dyDescent="0.25">
      <c r="B20" s="544" t="s">
        <v>255</v>
      </c>
      <c r="C20" s="545" t="s">
        <v>255</v>
      </c>
      <c r="D20" s="545" t="s">
        <v>255</v>
      </c>
      <c r="E20" s="545" t="s">
        <v>255</v>
      </c>
      <c r="F20" s="546" t="s">
        <v>255</v>
      </c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2"/>
      <c r="S20" s="244"/>
    </row>
    <row r="21" spans="2:19" s="8" customFormat="1" ht="24.95" customHeight="1" x14ac:dyDescent="0.25">
      <c r="B21" s="515" t="s">
        <v>247</v>
      </c>
      <c r="C21" s="516" t="s">
        <v>247</v>
      </c>
      <c r="D21" s="516" t="s">
        <v>247</v>
      </c>
      <c r="E21" s="516" t="s">
        <v>247</v>
      </c>
      <c r="F21" s="517" t="s">
        <v>247</v>
      </c>
      <c r="G21" s="124"/>
      <c r="H21" s="124"/>
      <c r="I21" s="124"/>
      <c r="J21" s="124"/>
      <c r="K21" s="124"/>
      <c r="L21" s="124"/>
      <c r="M21" s="124">
        <f>+M19</f>
        <v>3.53</v>
      </c>
      <c r="N21" s="124">
        <f t="shared" ref="N21:P21" si="3">+N19</f>
        <v>3.6</v>
      </c>
      <c r="O21" s="124">
        <f t="shared" si="3"/>
        <v>9.94</v>
      </c>
      <c r="P21" s="124">
        <f t="shared" si="3"/>
        <v>9.9600000000000009</v>
      </c>
      <c r="Q21" s="124"/>
      <c r="R21" s="132">
        <f>SUM(G21:Q21)</f>
        <v>27.03</v>
      </c>
      <c r="S21" s="164" t="s">
        <v>2</v>
      </c>
    </row>
    <row r="22" spans="2:19" s="7" customFormat="1" ht="24.95" customHeight="1" x14ac:dyDescent="0.25">
      <c r="B22" s="544" t="s">
        <v>256</v>
      </c>
      <c r="C22" s="545" t="s">
        <v>256</v>
      </c>
      <c r="D22" s="545" t="s">
        <v>256</v>
      </c>
      <c r="E22" s="545" t="s">
        <v>256</v>
      </c>
      <c r="F22" s="546" t="s">
        <v>256</v>
      </c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2"/>
      <c r="S22" s="244"/>
    </row>
    <row r="23" spans="2:19" s="8" customFormat="1" ht="24.95" customHeight="1" x14ac:dyDescent="0.25">
      <c r="B23" s="515" t="s">
        <v>249</v>
      </c>
      <c r="C23" s="516" t="s">
        <v>249</v>
      </c>
      <c r="D23" s="516" t="s">
        <v>249</v>
      </c>
      <c r="E23" s="516" t="s">
        <v>249</v>
      </c>
      <c r="F23" s="517" t="s">
        <v>249</v>
      </c>
      <c r="G23" s="124">
        <f>+G19</f>
        <v>57.47</v>
      </c>
      <c r="H23" s="124">
        <f t="shared" ref="H23:L23" si="4">+H19</f>
        <v>46.07</v>
      </c>
      <c r="I23" s="124">
        <f t="shared" si="4"/>
        <v>41.08</v>
      </c>
      <c r="J23" s="124">
        <f t="shared" si="4"/>
        <v>42.86</v>
      </c>
      <c r="K23" s="124">
        <f t="shared" si="4"/>
        <v>40.26</v>
      </c>
      <c r="L23" s="124">
        <f t="shared" si="4"/>
        <v>87.07</v>
      </c>
      <c r="M23" s="124"/>
      <c r="N23" s="124"/>
      <c r="O23" s="124"/>
      <c r="P23" s="124"/>
      <c r="Q23" s="124"/>
      <c r="R23" s="132">
        <f>SUM(G23:Q23)</f>
        <v>314.81</v>
      </c>
      <c r="S23" s="164" t="s">
        <v>2</v>
      </c>
    </row>
    <row r="24" spans="2:19" s="7" customFormat="1" ht="24.95" customHeight="1" x14ac:dyDescent="0.25">
      <c r="B24" s="544" t="s">
        <v>82</v>
      </c>
      <c r="C24" s="545" t="s">
        <v>82</v>
      </c>
      <c r="D24" s="545" t="s">
        <v>82</v>
      </c>
      <c r="E24" s="545" t="s">
        <v>82</v>
      </c>
      <c r="F24" s="546" t="s">
        <v>82</v>
      </c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2"/>
      <c r="S24" s="244"/>
    </row>
    <row r="25" spans="2:19" s="8" customFormat="1" ht="39.950000000000003" customHeight="1" x14ac:dyDescent="0.25">
      <c r="B25" s="515" t="s">
        <v>251</v>
      </c>
      <c r="C25" s="516" t="s">
        <v>251</v>
      </c>
      <c r="D25" s="516" t="s">
        <v>251</v>
      </c>
      <c r="E25" s="516" t="s">
        <v>251</v>
      </c>
      <c r="F25" s="517" t="s">
        <v>251</v>
      </c>
      <c r="G25" s="124"/>
      <c r="H25" s="124"/>
      <c r="I25" s="124"/>
      <c r="J25" s="124"/>
      <c r="K25" s="124"/>
      <c r="L25" s="124">
        <f>1.9*0.25</f>
        <v>0.47499999999999998</v>
      </c>
      <c r="M25" s="124"/>
      <c r="N25" s="124"/>
      <c r="O25" s="124"/>
      <c r="P25" s="124"/>
      <c r="Q25" s="124"/>
      <c r="R25" s="132">
        <f>SUM(G25:Q25)</f>
        <v>0.47499999999999998</v>
      </c>
      <c r="S25" s="164" t="s">
        <v>2</v>
      </c>
    </row>
    <row r="26" spans="2:19" s="7" customFormat="1" ht="24.95" customHeight="1" x14ac:dyDescent="0.25">
      <c r="B26" s="544" t="s">
        <v>257</v>
      </c>
      <c r="C26" s="545" t="s">
        <v>257</v>
      </c>
      <c r="D26" s="545" t="s">
        <v>257</v>
      </c>
      <c r="E26" s="545" t="s">
        <v>257</v>
      </c>
      <c r="F26" s="546" t="s">
        <v>257</v>
      </c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2"/>
      <c r="S26" s="244"/>
    </row>
    <row r="27" spans="2:19" s="8" customFormat="1" ht="24.95" customHeight="1" x14ac:dyDescent="0.25">
      <c r="B27" s="515" t="s">
        <v>250</v>
      </c>
      <c r="C27" s="516" t="s">
        <v>250</v>
      </c>
      <c r="D27" s="516" t="s">
        <v>250</v>
      </c>
      <c r="E27" s="516" t="s">
        <v>250</v>
      </c>
      <c r="F27" s="517" t="s">
        <v>250</v>
      </c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2">
        <f>SUM(G27:Q27)</f>
        <v>0</v>
      </c>
      <c r="S27" s="164" t="s">
        <v>7</v>
      </c>
    </row>
    <row r="28" spans="2:19" s="8" customFormat="1" ht="24.95" customHeight="1" x14ac:dyDescent="0.25">
      <c r="B28" s="515" t="s">
        <v>252</v>
      </c>
      <c r="C28" s="516" t="s">
        <v>252</v>
      </c>
      <c r="D28" s="516" t="s">
        <v>252</v>
      </c>
      <c r="E28" s="516" t="s">
        <v>252</v>
      </c>
      <c r="F28" s="517" t="s">
        <v>252</v>
      </c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2">
        <f>SUM(G28:Q28)</f>
        <v>0</v>
      </c>
      <c r="S28" s="164" t="s">
        <v>7</v>
      </c>
    </row>
    <row r="29" spans="2:19" s="8" customFormat="1" ht="39.950000000000003" customHeight="1" x14ac:dyDescent="0.25">
      <c r="B29" s="515" t="s">
        <v>405</v>
      </c>
      <c r="C29" s="516" t="s">
        <v>405</v>
      </c>
      <c r="D29" s="516" t="s">
        <v>405</v>
      </c>
      <c r="E29" s="516" t="s">
        <v>405</v>
      </c>
      <c r="F29" s="517" t="s">
        <v>405</v>
      </c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2">
        <f>SUM(G29:Q29)</f>
        <v>0</v>
      </c>
      <c r="S29" s="164" t="s">
        <v>7</v>
      </c>
    </row>
    <row r="30" spans="2:19" s="8" customFormat="1" ht="24.95" customHeight="1" x14ac:dyDescent="0.25">
      <c r="B30" s="515" t="s">
        <v>253</v>
      </c>
      <c r="C30" s="516" t="s">
        <v>248</v>
      </c>
      <c r="D30" s="516" t="s">
        <v>248</v>
      </c>
      <c r="E30" s="516" t="s">
        <v>248</v>
      </c>
      <c r="F30" s="517" t="s">
        <v>248</v>
      </c>
      <c r="G30" s="124">
        <f>+'BL2-REV-TER-R00'!G10-0.8</f>
        <v>30.54</v>
      </c>
      <c r="H30" s="124">
        <f>+'BL2-REV-TER-R00'!H10-0.8</f>
        <v>26.439999999999998</v>
      </c>
      <c r="I30" s="124">
        <f>+'BL2-REV-TER-R00'!I10-0.8</f>
        <v>26.439999999999998</v>
      </c>
      <c r="J30" s="124">
        <f>+'BL2-REV-TER-R00'!J10-0.8</f>
        <v>26.439999999999998</v>
      </c>
      <c r="K30" s="124">
        <f>+'BL2-REV-TER-R00'!K10-0.8</f>
        <v>22.98</v>
      </c>
      <c r="L30" s="124">
        <f>+'BL2-REV-TER-R00'!L10-(0.8*7+0.9*2+1)</f>
        <v>43.71</v>
      </c>
      <c r="M30" s="124"/>
      <c r="N30" s="124"/>
      <c r="O30" s="124"/>
      <c r="P30" s="124"/>
      <c r="Q30" s="124"/>
      <c r="R30" s="132">
        <f>SUM(G30:Q30)</f>
        <v>176.54999999999998</v>
      </c>
      <c r="S30" s="164" t="s">
        <v>7</v>
      </c>
    </row>
    <row r="31" spans="2:19" s="8" customFormat="1" ht="24.95" customHeight="1" x14ac:dyDescent="0.25">
      <c r="B31" s="515" t="s">
        <v>248</v>
      </c>
      <c r="C31" s="516" t="s">
        <v>248</v>
      </c>
      <c r="D31" s="516" t="s">
        <v>248</v>
      </c>
      <c r="E31" s="516" t="s">
        <v>248</v>
      </c>
      <c r="F31" s="517" t="s">
        <v>248</v>
      </c>
      <c r="G31" s="124"/>
      <c r="H31" s="124"/>
      <c r="I31" s="124"/>
      <c r="J31" s="124"/>
      <c r="K31" s="124"/>
      <c r="L31" s="124"/>
      <c r="M31" s="124">
        <f>0.9*0.15</f>
        <v>0.13500000000000001</v>
      </c>
      <c r="N31" s="124">
        <f>0.9*0.15</f>
        <v>0.13500000000000001</v>
      </c>
      <c r="O31" s="124">
        <f>0.8*0.15</f>
        <v>0.12</v>
      </c>
      <c r="P31" s="124">
        <f>0.8*0.15</f>
        <v>0.12</v>
      </c>
      <c r="Q31" s="124"/>
      <c r="R31" s="132">
        <f>SUM(G31:Q31)</f>
        <v>0.51</v>
      </c>
      <c r="S31" s="164" t="s">
        <v>2</v>
      </c>
    </row>
    <row r="32" spans="2:19" s="7" customFormat="1" ht="24.95" customHeight="1" thickBot="1" x14ac:dyDescent="0.3">
      <c r="B32" s="541"/>
      <c r="C32" s="542"/>
      <c r="D32" s="542"/>
      <c r="E32" s="542"/>
      <c r="F32" s="543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34"/>
      <c r="S32" s="166"/>
    </row>
    <row r="33" spans="2:19" s="7" customFormat="1" ht="20.100000000000001" customHeight="1" x14ac:dyDescent="0.25">
      <c r="B33" s="52"/>
      <c r="C33" s="52"/>
      <c r="D33" s="52"/>
      <c r="E33" s="52"/>
      <c r="F33" s="52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184"/>
    </row>
    <row r="34" spans="2:19" s="7" customFormat="1" ht="20.100000000000001" customHeight="1" x14ac:dyDescent="0.25">
      <c r="B34" s="52"/>
      <c r="C34" s="52"/>
      <c r="D34" s="52"/>
      <c r="E34" s="52"/>
      <c r="F34" s="52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184"/>
    </row>
    <row r="35" spans="2:19" s="7" customFormat="1" ht="20.100000000000001" customHeight="1" x14ac:dyDescent="0.25">
      <c r="B35" s="52"/>
      <c r="C35" s="52"/>
      <c r="D35" s="52"/>
      <c r="E35" s="52"/>
      <c r="F35" s="52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184"/>
    </row>
    <row r="36" spans="2:19" s="7" customFormat="1" ht="20.100000000000001" customHeight="1" x14ac:dyDescent="0.25">
      <c r="B36" s="52"/>
      <c r="C36" s="52"/>
      <c r="D36" s="52"/>
      <c r="E36" s="52"/>
      <c r="F36" s="52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184"/>
    </row>
    <row r="37" spans="2:19" s="7" customFormat="1" ht="20.100000000000001" customHeight="1" x14ac:dyDescent="0.25">
      <c r="B37" s="52"/>
      <c r="C37" s="52"/>
      <c r="D37" s="52"/>
      <c r="E37" s="52"/>
      <c r="F37" s="52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184"/>
    </row>
    <row r="38" spans="2:19" s="7" customFormat="1" ht="20.100000000000001" customHeight="1" x14ac:dyDescent="0.25">
      <c r="B38" s="52"/>
      <c r="C38" s="52"/>
      <c r="D38" s="52"/>
      <c r="E38" s="52"/>
      <c r="F38" s="52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184"/>
    </row>
  </sheetData>
  <mergeCells count="24">
    <mergeCell ref="B20:F20"/>
    <mergeCell ref="B1:S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32:F32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5EBF6-854A-4C6D-96DC-1A739D807B05}">
  <sheetPr>
    <tabColor rgb="FF009999"/>
  </sheetPr>
  <dimension ref="B1:X43"/>
  <sheetViews>
    <sheetView showGridLines="0" view="pageBreakPreview" topLeftCell="A24" zoomScaleNormal="70" zoomScaleSheetLayoutView="100" workbookViewId="0">
      <selection activeCell="H30" sqref="H30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26.140625" style="29" customWidth="1"/>
    <col min="7" max="17" width="10.7109375" style="28" customWidth="1"/>
    <col min="18" max="18" width="3.5703125" style="30" customWidth="1"/>
    <col min="19" max="19" width="1.7109375" style="28" customWidth="1"/>
    <col min="20" max="21" width="9.140625" style="253"/>
    <col min="22" max="16384" width="9.140625" style="28"/>
  </cols>
  <sheetData>
    <row r="1" spans="2:24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T1" s="247"/>
      <c r="U1" s="247"/>
    </row>
    <row r="2" spans="2:24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T2" s="247"/>
      <c r="U2" s="247"/>
    </row>
    <row r="3" spans="2:24" s="10" customFormat="1" ht="20.100000000000001" customHeight="1" x14ac:dyDescent="0.25">
      <c r="T3" s="247"/>
      <c r="U3" s="247"/>
    </row>
    <row r="4" spans="2:24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20</v>
      </c>
      <c r="Q4" s="220" t="str">
        <f>+'DADOS DA OBRA'!$N$25</f>
        <v>09/11/2025</v>
      </c>
      <c r="T4" s="248"/>
      <c r="U4" s="248"/>
      <c r="V4" s="31"/>
      <c r="W4" s="32"/>
      <c r="X4" s="32"/>
    </row>
    <row r="5" spans="2:24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P5" s="3" t="s">
        <v>21</v>
      </c>
      <c r="Q5" s="4" t="str">
        <f>'DADOS DA OBRA'!$N$28</f>
        <v>00</v>
      </c>
      <c r="T5" s="249"/>
      <c r="U5" s="249"/>
    </row>
    <row r="6" spans="2:24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T6" s="249"/>
      <c r="U6" s="249"/>
    </row>
    <row r="7" spans="2:24" s="5" customFormat="1" ht="20.100000000000001" customHeight="1" x14ac:dyDescent="0.25">
      <c r="B7" s="1" t="s">
        <v>23</v>
      </c>
      <c r="D7" s="39" t="s">
        <v>70</v>
      </c>
      <c r="N7" s="3" t="s">
        <v>178</v>
      </c>
      <c r="O7" s="267" t="s">
        <v>381</v>
      </c>
      <c r="P7" s="3" t="s">
        <v>24</v>
      </c>
      <c r="Q7" s="56" t="s">
        <v>79</v>
      </c>
      <c r="T7" s="249"/>
      <c r="U7" s="249"/>
    </row>
    <row r="8" spans="2:24" s="8" customFormat="1" ht="20.100000000000001" customHeight="1" thickBot="1" x14ac:dyDescent="0.3">
      <c r="B8" s="50"/>
      <c r="C8" s="51"/>
      <c r="D8" s="9"/>
      <c r="E8" s="9"/>
      <c r="F8" s="9"/>
      <c r="G8" s="12"/>
      <c r="H8" s="9"/>
      <c r="T8" s="250"/>
      <c r="U8" s="250"/>
    </row>
    <row r="9" spans="2:24" s="8" customFormat="1" ht="24.95" customHeight="1" x14ac:dyDescent="0.25">
      <c r="B9" s="520"/>
      <c r="C9" s="521"/>
      <c r="D9" s="521"/>
      <c r="E9" s="521"/>
      <c r="F9" s="521"/>
      <c r="G9" s="157" t="s">
        <v>85</v>
      </c>
      <c r="H9" s="157" t="s">
        <v>108</v>
      </c>
      <c r="I9" s="157" t="s">
        <v>109</v>
      </c>
      <c r="J9" s="157" t="s">
        <v>407</v>
      </c>
      <c r="K9" s="157" t="s">
        <v>388</v>
      </c>
      <c r="L9" s="157" t="s">
        <v>389</v>
      </c>
      <c r="M9" s="157" t="s">
        <v>390</v>
      </c>
      <c r="N9" s="157" t="s">
        <v>391</v>
      </c>
      <c r="O9" s="157" t="s">
        <v>392</v>
      </c>
      <c r="P9" s="157"/>
      <c r="Q9" s="158" t="s">
        <v>92</v>
      </c>
      <c r="R9" s="159"/>
      <c r="T9" s="250"/>
      <c r="U9" s="250"/>
    </row>
    <row r="10" spans="2:24" s="8" customFormat="1" ht="24.95" customHeight="1" x14ac:dyDescent="0.25">
      <c r="B10" s="547" t="s">
        <v>62</v>
      </c>
      <c r="C10" s="548"/>
      <c r="D10" s="548"/>
      <c r="E10" s="548"/>
      <c r="F10" s="549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9"/>
      <c r="R10" s="142"/>
      <c r="T10" s="252"/>
      <c r="U10" s="252"/>
    </row>
    <row r="11" spans="2:24" s="8" customFormat="1" ht="24.95" customHeight="1" x14ac:dyDescent="0.25">
      <c r="B11" s="522" t="s">
        <v>280</v>
      </c>
      <c r="C11" s="523"/>
      <c r="D11" s="523"/>
      <c r="E11" s="523"/>
      <c r="F11" s="524"/>
      <c r="G11" s="138"/>
      <c r="H11" s="138"/>
      <c r="I11" s="138"/>
      <c r="J11" s="138">
        <v>1</v>
      </c>
      <c r="K11" s="138"/>
      <c r="L11" s="138"/>
      <c r="M11" s="138"/>
      <c r="N11" s="138"/>
      <c r="O11" s="138"/>
      <c r="P11" s="138"/>
      <c r="Q11" s="139">
        <f t="shared" ref="Q11:Q16" si="0">+SUM(G11:P11)</f>
        <v>1</v>
      </c>
      <c r="R11" s="142" t="s">
        <v>65</v>
      </c>
      <c r="T11" s="252" t="s">
        <v>295</v>
      </c>
      <c r="U11" s="252"/>
      <c r="V11" s="60"/>
    </row>
    <row r="12" spans="2:24" s="8" customFormat="1" ht="24.95" customHeight="1" x14ac:dyDescent="0.25">
      <c r="B12" s="522" t="s">
        <v>287</v>
      </c>
      <c r="C12" s="523"/>
      <c r="D12" s="523"/>
      <c r="E12" s="523"/>
      <c r="F12" s="524"/>
      <c r="G12" s="138"/>
      <c r="H12" s="138">
        <v>3</v>
      </c>
      <c r="I12" s="138">
        <v>3</v>
      </c>
      <c r="J12" s="138"/>
      <c r="K12" s="138"/>
      <c r="L12" s="138"/>
      <c r="M12" s="138"/>
      <c r="N12" s="138"/>
      <c r="O12" s="138"/>
      <c r="P12" s="138"/>
      <c r="Q12" s="139">
        <f t="shared" si="0"/>
        <v>6</v>
      </c>
      <c r="R12" s="142" t="s">
        <v>65</v>
      </c>
      <c r="T12" s="252" t="s">
        <v>312</v>
      </c>
      <c r="U12" s="252"/>
      <c r="V12" s="60"/>
    </row>
    <row r="13" spans="2:24" s="8" customFormat="1" ht="24.95" customHeight="1" x14ac:dyDescent="0.25">
      <c r="B13" s="522" t="s">
        <v>281</v>
      </c>
      <c r="C13" s="523"/>
      <c r="D13" s="523"/>
      <c r="E13" s="523"/>
      <c r="F13" s="524"/>
      <c r="G13" s="138"/>
      <c r="H13" s="138"/>
      <c r="I13" s="138"/>
      <c r="J13" s="138">
        <v>1</v>
      </c>
      <c r="K13" s="138"/>
      <c r="L13" s="138"/>
      <c r="M13" s="138"/>
      <c r="N13" s="138"/>
      <c r="O13" s="138"/>
      <c r="P13" s="138"/>
      <c r="Q13" s="139">
        <f t="shared" si="0"/>
        <v>1</v>
      </c>
      <c r="R13" s="142" t="s">
        <v>65</v>
      </c>
      <c r="T13" s="252" t="s">
        <v>296</v>
      </c>
      <c r="U13" s="252"/>
      <c r="V13" s="60"/>
    </row>
    <row r="14" spans="2:24" s="7" customFormat="1" ht="24.95" customHeight="1" x14ac:dyDescent="0.25">
      <c r="B14" s="522" t="s">
        <v>288</v>
      </c>
      <c r="C14" s="523"/>
      <c r="D14" s="523"/>
      <c r="E14" s="523"/>
      <c r="F14" s="524"/>
      <c r="G14" s="138"/>
      <c r="H14" s="138"/>
      <c r="I14" s="138">
        <v>1</v>
      </c>
      <c r="J14" s="138"/>
      <c r="K14" s="138"/>
      <c r="L14" s="138"/>
      <c r="M14" s="138"/>
      <c r="N14" s="138"/>
      <c r="O14" s="138"/>
      <c r="P14" s="138"/>
      <c r="Q14" s="139">
        <f t="shared" si="0"/>
        <v>1</v>
      </c>
      <c r="R14" s="142" t="s">
        <v>65</v>
      </c>
      <c r="T14" s="252" t="s">
        <v>297</v>
      </c>
      <c r="U14" s="251"/>
      <c r="V14" s="60"/>
    </row>
    <row r="15" spans="2:24" s="7" customFormat="1" ht="24.95" customHeight="1" x14ac:dyDescent="0.25">
      <c r="B15" s="522" t="s">
        <v>284</v>
      </c>
      <c r="C15" s="523"/>
      <c r="D15" s="523"/>
      <c r="E15" s="523"/>
      <c r="F15" s="524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9">
        <f t="shared" si="0"/>
        <v>0</v>
      </c>
      <c r="R15" s="142" t="s">
        <v>65</v>
      </c>
      <c r="T15" s="254" t="s">
        <v>299</v>
      </c>
      <c r="U15" s="251"/>
      <c r="V15" s="60"/>
    </row>
    <row r="16" spans="2:24" s="7" customFormat="1" ht="24.95" customHeight="1" x14ac:dyDescent="0.25">
      <c r="B16" s="522" t="s">
        <v>298</v>
      </c>
      <c r="C16" s="523"/>
      <c r="D16" s="523"/>
      <c r="E16" s="523"/>
      <c r="F16" s="524"/>
      <c r="G16" s="138">
        <v>1</v>
      </c>
      <c r="H16" s="138"/>
      <c r="I16" s="138"/>
      <c r="J16" s="138"/>
      <c r="K16" s="138"/>
      <c r="L16" s="138"/>
      <c r="M16" s="138"/>
      <c r="N16" s="138"/>
      <c r="O16" s="138"/>
      <c r="P16" s="138"/>
      <c r="Q16" s="139">
        <f t="shared" si="0"/>
        <v>1</v>
      </c>
      <c r="R16" s="142" t="s">
        <v>65</v>
      </c>
      <c r="T16" s="252" t="s">
        <v>300</v>
      </c>
      <c r="U16" s="251"/>
      <c r="V16" s="60"/>
    </row>
    <row r="17" spans="2:22" s="7" customFormat="1" ht="24.95" customHeight="1" x14ac:dyDescent="0.25">
      <c r="B17" s="522" t="s">
        <v>523</v>
      </c>
      <c r="C17" s="523"/>
      <c r="D17" s="523"/>
      <c r="E17" s="523"/>
      <c r="F17" s="524"/>
      <c r="G17" s="138"/>
      <c r="H17" s="138">
        <v>3</v>
      </c>
      <c r="I17" s="138">
        <v>3</v>
      </c>
      <c r="J17" s="138"/>
      <c r="K17" s="138"/>
      <c r="L17" s="138"/>
      <c r="M17" s="138"/>
      <c r="N17" s="138"/>
      <c r="O17" s="138"/>
      <c r="P17" s="138"/>
      <c r="Q17" s="139">
        <f t="shared" ref="Q17" si="1">+SUM(G17:P17)</f>
        <v>6</v>
      </c>
      <c r="R17" s="142" t="s">
        <v>65</v>
      </c>
      <c r="T17" s="252" t="s">
        <v>524</v>
      </c>
      <c r="U17" s="251"/>
      <c r="V17" s="60"/>
    </row>
    <row r="18" spans="2:22" s="8" customFormat="1" ht="24.95" customHeight="1" x14ac:dyDescent="0.25">
      <c r="B18" s="547" t="s">
        <v>63</v>
      </c>
      <c r="C18" s="548"/>
      <c r="D18" s="548"/>
      <c r="E18" s="548"/>
      <c r="F18" s="549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9"/>
      <c r="R18" s="142"/>
      <c r="T18" s="252"/>
      <c r="U18" s="252"/>
      <c r="V18" s="60"/>
    </row>
    <row r="19" spans="2:22" s="8" customFormat="1" ht="24.95" customHeight="1" x14ac:dyDescent="0.25">
      <c r="B19" s="522" t="s">
        <v>292</v>
      </c>
      <c r="C19" s="523"/>
      <c r="D19" s="523"/>
      <c r="E19" s="523"/>
      <c r="F19" s="524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9">
        <f t="shared" ref="Q19:Q36" si="2">+SUM(G19:P19)</f>
        <v>0</v>
      </c>
      <c r="R19" s="142" t="s">
        <v>65</v>
      </c>
      <c r="T19" s="254" t="s">
        <v>301</v>
      </c>
      <c r="U19" s="252"/>
      <c r="V19" s="60"/>
    </row>
    <row r="20" spans="2:22" s="8" customFormat="1" ht="24.95" customHeight="1" x14ac:dyDescent="0.25">
      <c r="B20" s="522" t="s">
        <v>302</v>
      </c>
      <c r="C20" s="523"/>
      <c r="D20" s="523"/>
      <c r="E20" s="523"/>
      <c r="F20" s="524"/>
      <c r="G20" s="138"/>
      <c r="H20" s="138"/>
      <c r="I20" s="138"/>
      <c r="J20" s="138"/>
      <c r="K20" s="138">
        <v>2</v>
      </c>
      <c r="L20" s="138">
        <v>2</v>
      </c>
      <c r="M20" s="138">
        <v>2</v>
      </c>
      <c r="N20" s="138">
        <v>2</v>
      </c>
      <c r="O20" s="138">
        <v>2</v>
      </c>
      <c r="P20" s="138"/>
      <c r="Q20" s="139">
        <f t="shared" si="2"/>
        <v>10</v>
      </c>
      <c r="R20" s="142" t="s">
        <v>65</v>
      </c>
      <c r="T20" s="252" t="s">
        <v>303</v>
      </c>
      <c r="U20" s="252"/>
      <c r="V20" s="60"/>
    </row>
    <row r="21" spans="2:22" s="8" customFormat="1" ht="24.95" customHeight="1" x14ac:dyDescent="0.25">
      <c r="B21" s="522" t="s">
        <v>304</v>
      </c>
      <c r="C21" s="523"/>
      <c r="D21" s="523"/>
      <c r="E21" s="523"/>
      <c r="F21" s="524"/>
      <c r="G21" s="138">
        <f>+G12</f>
        <v>0</v>
      </c>
      <c r="H21" s="138">
        <f t="shared" ref="H21:P21" si="3">+H12</f>
        <v>3</v>
      </c>
      <c r="I21" s="138">
        <f t="shared" si="3"/>
        <v>3</v>
      </c>
      <c r="J21" s="138">
        <f t="shared" si="3"/>
        <v>0</v>
      </c>
      <c r="K21" s="138">
        <f t="shared" ref="K21:M21" si="4">+K12</f>
        <v>0</v>
      </c>
      <c r="L21" s="138">
        <f t="shared" si="4"/>
        <v>0</v>
      </c>
      <c r="M21" s="138">
        <f t="shared" si="4"/>
        <v>0</v>
      </c>
      <c r="N21" s="138">
        <f t="shared" si="3"/>
        <v>0</v>
      </c>
      <c r="O21" s="138">
        <f t="shared" si="3"/>
        <v>0</v>
      </c>
      <c r="P21" s="138">
        <f t="shared" si="3"/>
        <v>0</v>
      </c>
      <c r="Q21" s="139">
        <f t="shared" si="2"/>
        <v>6</v>
      </c>
      <c r="R21" s="142" t="s">
        <v>65</v>
      </c>
      <c r="T21" s="252" t="s">
        <v>305</v>
      </c>
      <c r="U21" s="252"/>
      <c r="V21" s="60"/>
    </row>
    <row r="22" spans="2:22" s="7" customFormat="1" ht="24.95" customHeight="1" x14ac:dyDescent="0.25">
      <c r="B22" s="522" t="s">
        <v>282</v>
      </c>
      <c r="C22" s="523"/>
      <c r="D22" s="523"/>
      <c r="E22" s="523"/>
      <c r="F22" s="524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9">
        <f t="shared" si="2"/>
        <v>0</v>
      </c>
      <c r="R22" s="142" t="s">
        <v>65</v>
      </c>
      <c r="T22" s="255" t="s">
        <v>306</v>
      </c>
      <c r="U22" s="251"/>
      <c r="V22" s="60"/>
    </row>
    <row r="23" spans="2:22" s="7" customFormat="1" ht="24.95" customHeight="1" x14ac:dyDescent="0.25">
      <c r="B23" s="522" t="s">
        <v>293</v>
      </c>
      <c r="C23" s="523"/>
      <c r="D23" s="523"/>
      <c r="E23" s="523"/>
      <c r="F23" s="524"/>
      <c r="G23" s="138">
        <f t="shared" ref="G23:M23" si="5">+G20</f>
        <v>0</v>
      </c>
      <c r="H23" s="138">
        <f t="shared" si="5"/>
        <v>0</v>
      </c>
      <c r="I23" s="138">
        <f t="shared" si="5"/>
        <v>0</v>
      </c>
      <c r="J23" s="138">
        <f t="shared" si="5"/>
        <v>0</v>
      </c>
      <c r="K23" s="138">
        <f t="shared" si="5"/>
        <v>2</v>
      </c>
      <c r="L23" s="138">
        <f t="shared" si="5"/>
        <v>2</v>
      </c>
      <c r="M23" s="138">
        <f t="shared" si="5"/>
        <v>2</v>
      </c>
      <c r="N23" s="138">
        <f t="shared" ref="N23:P23" si="6">+N20</f>
        <v>2</v>
      </c>
      <c r="O23" s="138">
        <f t="shared" si="6"/>
        <v>2</v>
      </c>
      <c r="P23" s="138">
        <f t="shared" si="6"/>
        <v>0</v>
      </c>
      <c r="Q23" s="139">
        <f t="shared" si="2"/>
        <v>10</v>
      </c>
      <c r="R23" s="142" t="s">
        <v>65</v>
      </c>
      <c r="T23" s="252" t="s">
        <v>307</v>
      </c>
      <c r="U23" s="251"/>
      <c r="V23" s="60"/>
    </row>
    <row r="24" spans="2:22" s="7" customFormat="1" ht="24.95" customHeight="1" x14ac:dyDescent="0.25">
      <c r="B24" s="522" t="s">
        <v>285</v>
      </c>
      <c r="C24" s="523"/>
      <c r="D24" s="523"/>
      <c r="E24" s="523"/>
      <c r="F24" s="524"/>
      <c r="G24" s="138">
        <f t="shared" ref="G24:M24" si="7">+G16</f>
        <v>1</v>
      </c>
      <c r="H24" s="138">
        <f t="shared" si="7"/>
        <v>0</v>
      </c>
      <c r="I24" s="138">
        <f t="shared" si="7"/>
        <v>0</v>
      </c>
      <c r="J24" s="138">
        <f t="shared" si="7"/>
        <v>0</v>
      </c>
      <c r="K24" s="138">
        <f t="shared" si="7"/>
        <v>0</v>
      </c>
      <c r="L24" s="138">
        <f t="shared" si="7"/>
        <v>0</v>
      </c>
      <c r="M24" s="138">
        <f t="shared" si="7"/>
        <v>0</v>
      </c>
      <c r="N24" s="138">
        <f t="shared" ref="N24:P24" si="8">+N16</f>
        <v>0</v>
      </c>
      <c r="O24" s="138">
        <f t="shared" si="8"/>
        <v>0</v>
      </c>
      <c r="P24" s="138">
        <f t="shared" si="8"/>
        <v>0</v>
      </c>
      <c r="Q24" s="139">
        <f t="shared" si="2"/>
        <v>1</v>
      </c>
      <c r="R24" s="142" t="s">
        <v>65</v>
      </c>
      <c r="T24" s="252" t="s">
        <v>308</v>
      </c>
      <c r="U24" s="251"/>
      <c r="V24" s="60"/>
    </row>
    <row r="25" spans="2:22" s="7" customFormat="1" ht="39.950000000000003" customHeight="1" x14ac:dyDescent="0.25">
      <c r="B25" s="522" t="s">
        <v>316</v>
      </c>
      <c r="C25" s="523"/>
      <c r="D25" s="523"/>
      <c r="E25" s="523"/>
      <c r="F25" s="524"/>
      <c r="G25" s="138">
        <f t="shared" ref="G25:M25" si="9">+G13</f>
        <v>0</v>
      </c>
      <c r="H25" s="138">
        <f t="shared" si="9"/>
        <v>0</v>
      </c>
      <c r="I25" s="138">
        <f t="shared" si="9"/>
        <v>0</v>
      </c>
      <c r="J25" s="138">
        <f t="shared" si="9"/>
        <v>1</v>
      </c>
      <c r="K25" s="138">
        <f t="shared" si="9"/>
        <v>0</v>
      </c>
      <c r="L25" s="138">
        <f t="shared" si="9"/>
        <v>0</v>
      </c>
      <c r="M25" s="138">
        <f t="shared" si="9"/>
        <v>0</v>
      </c>
      <c r="N25" s="138">
        <f t="shared" ref="N25:P25" si="10">+N13</f>
        <v>0</v>
      </c>
      <c r="O25" s="138">
        <f t="shared" si="10"/>
        <v>0</v>
      </c>
      <c r="P25" s="138">
        <f t="shared" si="10"/>
        <v>0</v>
      </c>
      <c r="Q25" s="139">
        <f t="shared" si="2"/>
        <v>1</v>
      </c>
      <c r="R25" s="142" t="s">
        <v>65</v>
      </c>
      <c r="T25" s="252" t="s">
        <v>317</v>
      </c>
      <c r="U25" s="251"/>
      <c r="V25" s="60"/>
    </row>
    <row r="26" spans="2:22" s="7" customFormat="1" ht="24.95" customHeight="1" x14ac:dyDescent="0.25">
      <c r="B26" s="522" t="s">
        <v>320</v>
      </c>
      <c r="C26" s="523"/>
      <c r="D26" s="523"/>
      <c r="E26" s="523"/>
      <c r="F26" s="524"/>
      <c r="G26" s="138">
        <f>+G11+G17</f>
        <v>0</v>
      </c>
      <c r="H26" s="138">
        <f t="shared" ref="H26:P26" si="11">+H11+H17</f>
        <v>3</v>
      </c>
      <c r="I26" s="138">
        <f t="shared" si="11"/>
        <v>3</v>
      </c>
      <c r="J26" s="138">
        <f t="shared" si="11"/>
        <v>1</v>
      </c>
      <c r="K26" s="138">
        <f t="shared" si="11"/>
        <v>0</v>
      </c>
      <c r="L26" s="138">
        <f t="shared" si="11"/>
        <v>0</v>
      </c>
      <c r="M26" s="138">
        <f t="shared" si="11"/>
        <v>0</v>
      </c>
      <c r="N26" s="138">
        <f t="shared" si="11"/>
        <v>0</v>
      </c>
      <c r="O26" s="138">
        <f t="shared" si="11"/>
        <v>0</v>
      </c>
      <c r="P26" s="138">
        <f t="shared" si="11"/>
        <v>0</v>
      </c>
      <c r="Q26" s="139">
        <f t="shared" ref="Q26:Q33" si="12">+SUM(G26:P26)</f>
        <v>7</v>
      </c>
      <c r="R26" s="142" t="s">
        <v>65</v>
      </c>
      <c r="T26" s="251" t="s">
        <v>318</v>
      </c>
      <c r="U26" s="251" t="s">
        <v>319</v>
      </c>
      <c r="V26" s="60"/>
    </row>
    <row r="27" spans="2:22" s="7" customFormat="1" ht="24.95" customHeight="1" x14ac:dyDescent="0.25">
      <c r="B27" s="522" t="s">
        <v>294</v>
      </c>
      <c r="C27" s="523"/>
      <c r="D27" s="523"/>
      <c r="E27" s="523"/>
      <c r="F27" s="524"/>
      <c r="G27" s="138">
        <f t="shared" ref="G27:M27" si="13">+G20</f>
        <v>0</v>
      </c>
      <c r="H27" s="138">
        <f t="shared" si="13"/>
        <v>0</v>
      </c>
      <c r="I27" s="138">
        <f t="shared" si="13"/>
        <v>0</v>
      </c>
      <c r="J27" s="138">
        <f t="shared" si="13"/>
        <v>0</v>
      </c>
      <c r="K27" s="138">
        <f t="shared" si="13"/>
        <v>2</v>
      </c>
      <c r="L27" s="138">
        <f t="shared" si="13"/>
        <v>2</v>
      </c>
      <c r="M27" s="138">
        <f t="shared" si="13"/>
        <v>2</v>
      </c>
      <c r="N27" s="138">
        <f t="shared" ref="N27:P27" si="14">+N20</f>
        <v>2</v>
      </c>
      <c r="O27" s="138">
        <f t="shared" si="14"/>
        <v>2</v>
      </c>
      <c r="P27" s="138">
        <f t="shared" si="14"/>
        <v>0</v>
      </c>
      <c r="Q27" s="139">
        <f t="shared" si="12"/>
        <v>10</v>
      </c>
      <c r="R27" s="142" t="s">
        <v>65</v>
      </c>
      <c r="T27" s="251" t="s">
        <v>327</v>
      </c>
      <c r="U27" s="251"/>
      <c r="V27" s="60"/>
    </row>
    <row r="28" spans="2:22" s="7" customFormat="1" ht="20.100000000000001" customHeight="1" x14ac:dyDescent="0.25">
      <c r="B28" s="522" t="s">
        <v>283</v>
      </c>
      <c r="C28" s="523"/>
      <c r="D28" s="523"/>
      <c r="E28" s="523"/>
      <c r="F28" s="524"/>
      <c r="G28" s="138">
        <f>+G12+G13</f>
        <v>0</v>
      </c>
      <c r="H28" s="138">
        <f t="shared" ref="H28:P28" si="15">+H12+H13</f>
        <v>3</v>
      </c>
      <c r="I28" s="138">
        <f t="shared" si="15"/>
        <v>3</v>
      </c>
      <c r="J28" s="138">
        <f t="shared" si="15"/>
        <v>1</v>
      </c>
      <c r="K28" s="138">
        <f t="shared" ref="K28:M28" si="16">+K12+K13</f>
        <v>0</v>
      </c>
      <c r="L28" s="138">
        <f t="shared" si="16"/>
        <v>0</v>
      </c>
      <c r="M28" s="138">
        <f t="shared" si="16"/>
        <v>0</v>
      </c>
      <c r="N28" s="138">
        <f t="shared" si="15"/>
        <v>0</v>
      </c>
      <c r="O28" s="138">
        <f t="shared" si="15"/>
        <v>0</v>
      </c>
      <c r="P28" s="138">
        <f t="shared" si="15"/>
        <v>0</v>
      </c>
      <c r="Q28" s="139">
        <f t="shared" si="12"/>
        <v>7</v>
      </c>
      <c r="R28" s="142" t="s">
        <v>65</v>
      </c>
      <c r="T28" s="251" t="s">
        <v>328</v>
      </c>
      <c r="U28" s="251"/>
      <c r="V28" s="60"/>
    </row>
    <row r="29" spans="2:22" s="7" customFormat="1" ht="20.100000000000001" customHeight="1" x14ac:dyDescent="0.25">
      <c r="B29" s="522" t="s">
        <v>286</v>
      </c>
      <c r="C29" s="523"/>
      <c r="D29" s="523"/>
      <c r="E29" s="523"/>
      <c r="F29" s="524"/>
      <c r="G29" s="138">
        <f t="shared" ref="G29:M29" si="17">+G16</f>
        <v>1</v>
      </c>
      <c r="H29" s="138">
        <f t="shared" si="17"/>
        <v>0</v>
      </c>
      <c r="I29" s="138">
        <f t="shared" si="17"/>
        <v>0</v>
      </c>
      <c r="J29" s="138">
        <f t="shared" si="17"/>
        <v>0</v>
      </c>
      <c r="K29" s="138">
        <f t="shared" si="17"/>
        <v>0</v>
      </c>
      <c r="L29" s="138">
        <f t="shared" si="17"/>
        <v>0</v>
      </c>
      <c r="M29" s="138">
        <f t="shared" si="17"/>
        <v>0</v>
      </c>
      <c r="N29" s="138">
        <f t="shared" ref="N29:P29" si="18">+N16</f>
        <v>0</v>
      </c>
      <c r="O29" s="138">
        <f t="shared" si="18"/>
        <v>0</v>
      </c>
      <c r="P29" s="138">
        <f t="shared" si="18"/>
        <v>0</v>
      </c>
      <c r="Q29" s="139">
        <f t="shared" si="12"/>
        <v>1</v>
      </c>
      <c r="R29" s="142" t="s">
        <v>65</v>
      </c>
      <c r="T29" s="251" t="s">
        <v>329</v>
      </c>
      <c r="U29" s="251"/>
      <c r="V29" s="60"/>
    </row>
    <row r="30" spans="2:22" s="7" customFormat="1" ht="24.95" customHeight="1" x14ac:dyDescent="0.25">
      <c r="B30" s="522" t="s">
        <v>289</v>
      </c>
      <c r="C30" s="523"/>
      <c r="D30" s="523"/>
      <c r="E30" s="523"/>
      <c r="F30" s="524"/>
      <c r="G30" s="138">
        <f t="shared" ref="G30:M30" si="19">+G14</f>
        <v>0</v>
      </c>
      <c r="H30" s="138">
        <f t="shared" si="19"/>
        <v>0</v>
      </c>
      <c r="I30" s="138">
        <f t="shared" si="19"/>
        <v>1</v>
      </c>
      <c r="J30" s="138">
        <f t="shared" si="19"/>
        <v>0</v>
      </c>
      <c r="K30" s="138">
        <f t="shared" si="19"/>
        <v>0</v>
      </c>
      <c r="L30" s="138">
        <f t="shared" si="19"/>
        <v>0</v>
      </c>
      <c r="M30" s="138">
        <f t="shared" si="19"/>
        <v>0</v>
      </c>
      <c r="N30" s="138">
        <f t="shared" ref="N30:P30" si="20">+N14</f>
        <v>0</v>
      </c>
      <c r="O30" s="138">
        <f t="shared" si="20"/>
        <v>0</v>
      </c>
      <c r="P30" s="138">
        <f t="shared" si="20"/>
        <v>0</v>
      </c>
      <c r="Q30" s="139">
        <f t="shared" si="12"/>
        <v>1</v>
      </c>
      <c r="R30" s="142" t="s">
        <v>65</v>
      </c>
      <c r="T30" s="251" t="s">
        <v>330</v>
      </c>
      <c r="U30" s="251"/>
      <c r="V30" s="60"/>
    </row>
    <row r="31" spans="2:22" s="7" customFormat="1" ht="24.95" customHeight="1" x14ac:dyDescent="0.25">
      <c r="B31" s="522" t="s">
        <v>321</v>
      </c>
      <c r="C31" s="523"/>
      <c r="D31" s="523"/>
      <c r="E31" s="523"/>
      <c r="F31" s="524"/>
      <c r="G31" s="138">
        <f t="shared" ref="G31:M31" si="21">+G19+G20</f>
        <v>0</v>
      </c>
      <c r="H31" s="138">
        <f t="shared" si="21"/>
        <v>0</v>
      </c>
      <c r="I31" s="138">
        <f t="shared" si="21"/>
        <v>0</v>
      </c>
      <c r="J31" s="138">
        <f t="shared" si="21"/>
        <v>0</v>
      </c>
      <c r="K31" s="138">
        <f t="shared" si="21"/>
        <v>2</v>
      </c>
      <c r="L31" s="138">
        <f t="shared" si="21"/>
        <v>2</v>
      </c>
      <c r="M31" s="138">
        <f t="shared" si="21"/>
        <v>2</v>
      </c>
      <c r="N31" s="138">
        <f t="shared" ref="N31:P31" si="22">+N19+N20</f>
        <v>2</v>
      </c>
      <c r="O31" s="138">
        <f t="shared" si="22"/>
        <v>2</v>
      </c>
      <c r="P31" s="138">
        <f t="shared" si="22"/>
        <v>0</v>
      </c>
      <c r="Q31" s="139">
        <f t="shared" si="12"/>
        <v>10</v>
      </c>
      <c r="R31" s="142" t="s">
        <v>65</v>
      </c>
      <c r="T31" s="251" t="s">
        <v>322</v>
      </c>
      <c r="U31" s="251"/>
      <c r="V31" s="60"/>
    </row>
    <row r="32" spans="2:22" s="7" customFormat="1" ht="24.95" customHeight="1" x14ac:dyDescent="0.25">
      <c r="B32" s="522" t="s">
        <v>323</v>
      </c>
      <c r="C32" s="523"/>
      <c r="D32" s="523"/>
      <c r="E32" s="523"/>
      <c r="F32" s="524"/>
      <c r="G32" s="138">
        <f>+G12+G13</f>
        <v>0</v>
      </c>
      <c r="H32" s="138">
        <f t="shared" ref="H32:P32" si="23">+H12+H13</f>
        <v>3</v>
      </c>
      <c r="I32" s="138">
        <f t="shared" si="23"/>
        <v>3</v>
      </c>
      <c r="J32" s="138">
        <f t="shared" si="23"/>
        <v>1</v>
      </c>
      <c r="K32" s="138">
        <f t="shared" ref="K32:M32" si="24">+K12+K13</f>
        <v>0</v>
      </c>
      <c r="L32" s="138">
        <f t="shared" si="24"/>
        <v>0</v>
      </c>
      <c r="M32" s="138">
        <f t="shared" si="24"/>
        <v>0</v>
      </c>
      <c r="N32" s="138">
        <f t="shared" si="23"/>
        <v>0</v>
      </c>
      <c r="O32" s="138">
        <f t="shared" si="23"/>
        <v>0</v>
      </c>
      <c r="P32" s="138">
        <f t="shared" si="23"/>
        <v>0</v>
      </c>
      <c r="Q32" s="139">
        <f t="shared" si="12"/>
        <v>7</v>
      </c>
      <c r="R32" s="142" t="s">
        <v>65</v>
      </c>
      <c r="T32" s="251" t="s">
        <v>324</v>
      </c>
      <c r="U32" s="251"/>
      <c r="V32" s="60"/>
    </row>
    <row r="33" spans="2:22" s="7" customFormat="1" ht="20.100000000000001" customHeight="1" x14ac:dyDescent="0.25">
      <c r="B33" s="522" t="s">
        <v>325</v>
      </c>
      <c r="C33" s="523"/>
      <c r="D33" s="523"/>
      <c r="E33" s="523"/>
      <c r="F33" s="524"/>
      <c r="G33" s="138">
        <f t="shared" ref="G33:M33" si="25">+G16</f>
        <v>1</v>
      </c>
      <c r="H33" s="138">
        <f t="shared" si="25"/>
        <v>0</v>
      </c>
      <c r="I33" s="138">
        <f t="shared" si="25"/>
        <v>0</v>
      </c>
      <c r="J33" s="138">
        <f t="shared" si="25"/>
        <v>0</v>
      </c>
      <c r="K33" s="138">
        <f t="shared" si="25"/>
        <v>0</v>
      </c>
      <c r="L33" s="138">
        <f t="shared" si="25"/>
        <v>0</v>
      </c>
      <c r="M33" s="138">
        <f t="shared" si="25"/>
        <v>0</v>
      </c>
      <c r="N33" s="138">
        <f t="shared" ref="N33:P33" si="26">+N16</f>
        <v>0</v>
      </c>
      <c r="O33" s="138">
        <f t="shared" si="26"/>
        <v>0</v>
      </c>
      <c r="P33" s="138">
        <f t="shared" si="26"/>
        <v>0</v>
      </c>
      <c r="Q33" s="139">
        <f t="shared" si="12"/>
        <v>1</v>
      </c>
      <c r="R33" s="142" t="s">
        <v>65</v>
      </c>
      <c r="T33" s="251" t="s">
        <v>326</v>
      </c>
      <c r="U33" s="251"/>
      <c r="V33" s="60"/>
    </row>
    <row r="34" spans="2:22" s="7" customFormat="1" ht="24.95" customHeight="1" x14ac:dyDescent="0.25">
      <c r="B34" s="522" t="s">
        <v>525</v>
      </c>
      <c r="C34" s="523"/>
      <c r="D34" s="523"/>
      <c r="E34" s="523"/>
      <c r="F34" s="524"/>
      <c r="G34" s="138">
        <f>+G17</f>
        <v>0</v>
      </c>
      <c r="H34" s="138">
        <f t="shared" ref="H34:P34" si="27">+H17</f>
        <v>3</v>
      </c>
      <c r="I34" s="138">
        <f t="shared" si="27"/>
        <v>3</v>
      </c>
      <c r="J34" s="138">
        <f t="shared" si="27"/>
        <v>0</v>
      </c>
      <c r="K34" s="138">
        <f t="shared" si="27"/>
        <v>0</v>
      </c>
      <c r="L34" s="138">
        <f t="shared" si="27"/>
        <v>0</v>
      </c>
      <c r="M34" s="138">
        <f t="shared" si="27"/>
        <v>0</v>
      </c>
      <c r="N34" s="138">
        <f t="shared" si="27"/>
        <v>0</v>
      </c>
      <c r="O34" s="138">
        <f t="shared" si="27"/>
        <v>0</v>
      </c>
      <c r="P34" s="138">
        <f t="shared" si="27"/>
        <v>0</v>
      </c>
      <c r="Q34" s="139">
        <f t="shared" ref="Q34" si="28">+SUM(G34:P34)</f>
        <v>6</v>
      </c>
      <c r="R34" s="142" t="s">
        <v>65</v>
      </c>
      <c r="T34" s="251" t="s">
        <v>326</v>
      </c>
      <c r="U34" s="251"/>
      <c r="V34" s="60"/>
    </row>
    <row r="35" spans="2:22" s="7" customFormat="1" ht="24.95" customHeight="1" x14ac:dyDescent="0.25">
      <c r="B35" s="547" t="s">
        <v>64</v>
      </c>
      <c r="C35" s="548"/>
      <c r="D35" s="548"/>
      <c r="E35" s="548"/>
      <c r="F35" s="549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9"/>
      <c r="R35" s="142"/>
      <c r="T35" s="251"/>
      <c r="U35" s="251"/>
      <c r="V35" s="60"/>
    </row>
    <row r="36" spans="2:22" s="7" customFormat="1" ht="24.95" customHeight="1" x14ac:dyDescent="0.25">
      <c r="B36" s="522" t="s">
        <v>309</v>
      </c>
      <c r="C36" s="523"/>
      <c r="D36" s="523"/>
      <c r="E36" s="523"/>
      <c r="F36" s="524"/>
      <c r="G36" s="138"/>
      <c r="H36" s="138">
        <v>1</v>
      </c>
      <c r="I36" s="138">
        <v>1</v>
      </c>
      <c r="J36" s="138">
        <v>1</v>
      </c>
      <c r="K36" s="138">
        <v>1</v>
      </c>
      <c r="L36" s="138">
        <v>1</v>
      </c>
      <c r="M36" s="138">
        <v>1</v>
      </c>
      <c r="N36" s="138">
        <v>1</v>
      </c>
      <c r="O36" s="138">
        <v>1</v>
      </c>
      <c r="P36" s="138"/>
      <c r="Q36" s="139">
        <f t="shared" si="2"/>
        <v>8</v>
      </c>
      <c r="R36" s="142" t="s">
        <v>65</v>
      </c>
      <c r="T36" s="251" t="s">
        <v>310</v>
      </c>
      <c r="U36" s="251" t="s">
        <v>311</v>
      </c>
      <c r="V36" s="60"/>
    </row>
    <row r="37" spans="2:22" s="7" customFormat="1" ht="24.95" customHeight="1" x14ac:dyDescent="0.25">
      <c r="B37" s="522" t="s">
        <v>290</v>
      </c>
      <c r="C37" s="523"/>
      <c r="D37" s="523"/>
      <c r="E37" s="523"/>
      <c r="F37" s="524"/>
      <c r="G37" s="138">
        <f t="shared" ref="G37" si="29">+G11+G17</f>
        <v>0</v>
      </c>
      <c r="H37" s="138">
        <f>+H11+H17</f>
        <v>3</v>
      </c>
      <c r="I37" s="138">
        <f t="shared" ref="I37:P37" si="30">+I11+I17</f>
        <v>3</v>
      </c>
      <c r="J37" s="138">
        <f t="shared" si="30"/>
        <v>1</v>
      </c>
      <c r="K37" s="138">
        <f t="shared" si="30"/>
        <v>0</v>
      </c>
      <c r="L37" s="138">
        <f t="shared" si="30"/>
        <v>0</v>
      </c>
      <c r="M37" s="138">
        <f t="shared" si="30"/>
        <v>0</v>
      </c>
      <c r="N37" s="138">
        <f t="shared" si="30"/>
        <v>0</v>
      </c>
      <c r="O37" s="138">
        <f t="shared" si="30"/>
        <v>0</v>
      </c>
      <c r="P37" s="138">
        <f t="shared" si="30"/>
        <v>0</v>
      </c>
      <c r="Q37" s="139">
        <f t="shared" ref="Q37:Q39" si="31">+SUM(G37:P37)</f>
        <v>7</v>
      </c>
      <c r="R37" s="142" t="s">
        <v>65</v>
      </c>
      <c r="T37" s="252" t="s">
        <v>305</v>
      </c>
      <c r="U37" s="251"/>
      <c r="V37" s="60"/>
    </row>
    <row r="38" spans="2:22" s="7" customFormat="1" ht="50.1" customHeight="1" x14ac:dyDescent="0.25">
      <c r="B38" s="522" t="s">
        <v>313</v>
      </c>
      <c r="C38" s="523"/>
      <c r="D38" s="523"/>
      <c r="E38" s="523"/>
      <c r="F38" s="524"/>
      <c r="G38" s="138">
        <f t="shared" ref="G38:M38" si="32">+G36</f>
        <v>0</v>
      </c>
      <c r="H38" s="138">
        <f t="shared" si="32"/>
        <v>1</v>
      </c>
      <c r="I38" s="138">
        <f t="shared" si="32"/>
        <v>1</v>
      </c>
      <c r="J38" s="138">
        <f t="shared" si="32"/>
        <v>1</v>
      </c>
      <c r="K38" s="138">
        <f t="shared" si="32"/>
        <v>1</v>
      </c>
      <c r="L38" s="138">
        <f t="shared" si="32"/>
        <v>1</v>
      </c>
      <c r="M38" s="138">
        <f t="shared" si="32"/>
        <v>1</v>
      </c>
      <c r="N38" s="138">
        <f t="shared" ref="N38:P38" si="33">+N36</f>
        <v>1</v>
      </c>
      <c r="O38" s="138">
        <f t="shared" si="33"/>
        <v>1</v>
      </c>
      <c r="P38" s="138">
        <f t="shared" si="33"/>
        <v>0</v>
      </c>
      <c r="Q38" s="139">
        <f t="shared" si="31"/>
        <v>8</v>
      </c>
      <c r="R38" s="142" t="s">
        <v>65</v>
      </c>
      <c r="T38" s="251" t="s">
        <v>314</v>
      </c>
      <c r="U38" s="251" t="s">
        <v>184</v>
      </c>
      <c r="V38" s="60"/>
    </row>
    <row r="39" spans="2:22" s="7" customFormat="1" ht="24.95" customHeight="1" x14ac:dyDescent="0.25">
      <c r="B39" s="522" t="s">
        <v>291</v>
      </c>
      <c r="C39" s="523"/>
      <c r="D39" s="523"/>
      <c r="E39" s="523"/>
      <c r="F39" s="524"/>
      <c r="G39" s="138">
        <f>+G11+G17</f>
        <v>0</v>
      </c>
      <c r="H39" s="138">
        <f t="shared" ref="H39:P39" si="34">+H11+H17</f>
        <v>3</v>
      </c>
      <c r="I39" s="138">
        <f t="shared" si="34"/>
        <v>3</v>
      </c>
      <c r="J39" s="138">
        <f t="shared" si="34"/>
        <v>1</v>
      </c>
      <c r="K39" s="138">
        <f t="shared" si="34"/>
        <v>0</v>
      </c>
      <c r="L39" s="138">
        <f t="shared" si="34"/>
        <v>0</v>
      </c>
      <c r="M39" s="138">
        <f t="shared" si="34"/>
        <v>0</v>
      </c>
      <c r="N39" s="138">
        <f t="shared" si="34"/>
        <v>0</v>
      </c>
      <c r="O39" s="138">
        <f t="shared" si="34"/>
        <v>0</v>
      </c>
      <c r="P39" s="138">
        <f t="shared" si="34"/>
        <v>0</v>
      </c>
      <c r="Q39" s="139">
        <f t="shared" si="31"/>
        <v>7</v>
      </c>
      <c r="R39" s="142" t="s">
        <v>65</v>
      </c>
      <c r="T39" s="251" t="s">
        <v>315</v>
      </c>
      <c r="U39" s="251"/>
      <c r="V39" s="60"/>
    </row>
    <row r="40" spans="2:22" s="7" customFormat="1" ht="24.95" customHeight="1" thickBot="1" x14ac:dyDescent="0.3">
      <c r="B40" s="525"/>
      <c r="C40" s="526"/>
      <c r="D40" s="526"/>
      <c r="E40" s="526"/>
      <c r="F40" s="527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1"/>
      <c r="R40" s="143"/>
      <c r="T40" s="252"/>
      <c r="U40" s="251"/>
      <c r="V40" s="60"/>
    </row>
    <row r="41" spans="2:22" s="7" customFormat="1" ht="20.100000000000001" customHeight="1" x14ac:dyDescent="0.25">
      <c r="B41" s="52"/>
      <c r="C41" s="52"/>
      <c r="D41" s="52"/>
      <c r="E41" s="52"/>
      <c r="F41" s="52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7"/>
      <c r="T41" s="252"/>
      <c r="U41" s="251"/>
      <c r="V41" s="60"/>
    </row>
    <row r="42" spans="2:22" s="7" customFormat="1" ht="20.100000000000001" customHeight="1" x14ac:dyDescent="0.25">
      <c r="B42" s="52"/>
      <c r="C42" s="52"/>
      <c r="D42" s="52"/>
      <c r="E42" s="52"/>
      <c r="F42" s="52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7"/>
      <c r="T42" s="251"/>
      <c r="U42" s="251"/>
    </row>
    <row r="43" spans="2:22" s="7" customFormat="1" ht="20.100000000000001" customHeight="1" x14ac:dyDescent="0.25">
      <c r="B43" s="52"/>
      <c r="C43" s="52"/>
      <c r="D43" s="52"/>
      <c r="E43" s="52"/>
      <c r="F43" s="52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7"/>
      <c r="T43" s="251"/>
      <c r="U43" s="251"/>
    </row>
  </sheetData>
  <mergeCells count="33">
    <mergeCell ref="B40:F40"/>
    <mergeCell ref="B39:F39"/>
    <mergeCell ref="B38:F38"/>
    <mergeCell ref="B26:F26"/>
    <mergeCell ref="B27:F27"/>
    <mergeCell ref="B28:F28"/>
    <mergeCell ref="B29:F29"/>
    <mergeCell ref="B30:F30"/>
    <mergeCell ref="B31:F31"/>
    <mergeCell ref="B32:F32"/>
    <mergeCell ref="B33:F33"/>
    <mergeCell ref="B35:F35"/>
    <mergeCell ref="B36:F36"/>
    <mergeCell ref="B37:F37"/>
    <mergeCell ref="B34:F34"/>
    <mergeCell ref="B25:F25"/>
    <mergeCell ref="B13:F13"/>
    <mergeCell ref="B14:F14"/>
    <mergeCell ref="B15:F15"/>
    <mergeCell ref="B16:F16"/>
    <mergeCell ref="B18:F18"/>
    <mergeCell ref="B19:F19"/>
    <mergeCell ref="B20:F20"/>
    <mergeCell ref="B21:F21"/>
    <mergeCell ref="B22:F22"/>
    <mergeCell ref="B23:F23"/>
    <mergeCell ref="B24:F24"/>
    <mergeCell ref="B17:F17"/>
    <mergeCell ref="B1:R2"/>
    <mergeCell ref="B9:F9"/>
    <mergeCell ref="B10:F10"/>
    <mergeCell ref="B11:F11"/>
    <mergeCell ref="B12:F12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29A5A-CA5D-48AB-A605-C90D68DB3F5C}">
  <sheetPr>
    <tabColor rgb="FF009999"/>
  </sheetPr>
  <dimension ref="B1:X41"/>
  <sheetViews>
    <sheetView showGridLines="0" view="pageBreakPreview" zoomScaleNormal="70" zoomScaleSheetLayoutView="100" workbookViewId="0">
      <selection activeCell="Q4" sqref="Q4:Q5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26.140625" style="29" customWidth="1"/>
    <col min="7" max="17" width="10.7109375" style="28" customWidth="1"/>
    <col min="18" max="18" width="3.5703125" style="30" customWidth="1"/>
    <col min="19" max="19" width="1.7109375" style="28" customWidth="1"/>
    <col min="20" max="21" width="9.140625" style="253"/>
    <col min="22" max="16384" width="9.140625" style="28"/>
  </cols>
  <sheetData>
    <row r="1" spans="2:24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T1" s="247"/>
      <c r="U1" s="247"/>
    </row>
    <row r="2" spans="2:24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T2" s="247"/>
      <c r="U2" s="247"/>
    </row>
    <row r="3" spans="2:24" s="10" customFormat="1" ht="20.100000000000001" customHeight="1" x14ac:dyDescent="0.25">
      <c r="T3" s="247"/>
      <c r="U3" s="247"/>
    </row>
    <row r="4" spans="2:24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20</v>
      </c>
      <c r="Q4" s="220" t="str">
        <f>+'DADOS DA OBRA'!$N$25</f>
        <v>09/11/2025</v>
      </c>
      <c r="T4" s="248"/>
      <c r="U4" s="248"/>
      <c r="V4" s="31"/>
      <c r="W4" s="32"/>
      <c r="X4" s="32"/>
    </row>
    <row r="5" spans="2:24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P5" s="3" t="s">
        <v>21</v>
      </c>
      <c r="Q5" s="4" t="str">
        <f>'DADOS DA OBRA'!$N$28</f>
        <v>00</v>
      </c>
      <c r="T5" s="249"/>
      <c r="U5" s="249"/>
    </row>
    <row r="6" spans="2:24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T6" s="249"/>
      <c r="U6" s="249"/>
    </row>
    <row r="7" spans="2:24" s="5" customFormat="1" ht="20.100000000000001" customHeight="1" x14ac:dyDescent="0.25">
      <c r="B7" s="1" t="s">
        <v>23</v>
      </c>
      <c r="D7" s="39" t="s">
        <v>70</v>
      </c>
      <c r="N7" s="3" t="s">
        <v>178</v>
      </c>
      <c r="O7" s="267" t="s">
        <v>381</v>
      </c>
      <c r="P7" s="3" t="s">
        <v>24</v>
      </c>
      <c r="Q7" s="56" t="s">
        <v>79</v>
      </c>
      <c r="T7" s="249"/>
      <c r="U7" s="249"/>
    </row>
    <row r="8" spans="2:24" s="8" customFormat="1" ht="20.100000000000001" customHeight="1" thickBot="1" x14ac:dyDescent="0.3">
      <c r="B8" s="50"/>
      <c r="C8" s="51"/>
      <c r="D8" s="9"/>
      <c r="E8" s="9"/>
      <c r="F8" s="9"/>
      <c r="G8" s="12"/>
      <c r="H8" s="9"/>
      <c r="T8" s="250"/>
      <c r="U8" s="250"/>
    </row>
    <row r="9" spans="2:24" s="8" customFormat="1" ht="24.95" customHeight="1" x14ac:dyDescent="0.25">
      <c r="B9" s="520"/>
      <c r="C9" s="521"/>
      <c r="D9" s="521"/>
      <c r="E9" s="521"/>
      <c r="F9" s="521"/>
      <c r="G9" s="157" t="s">
        <v>108</v>
      </c>
      <c r="H9" s="157" t="s">
        <v>109</v>
      </c>
      <c r="I9" s="157" t="s">
        <v>333</v>
      </c>
      <c r="J9" s="157" t="s">
        <v>332</v>
      </c>
      <c r="K9" s="157"/>
      <c r="L9" s="157"/>
      <c r="M9" s="157"/>
      <c r="N9" s="157"/>
      <c r="O9" s="157"/>
      <c r="P9" s="157"/>
      <c r="Q9" s="158" t="s">
        <v>92</v>
      </c>
      <c r="R9" s="159"/>
      <c r="T9" s="250"/>
      <c r="U9" s="250"/>
    </row>
    <row r="10" spans="2:24" s="8" customFormat="1" ht="24.95" customHeight="1" x14ac:dyDescent="0.25">
      <c r="B10" s="547" t="s">
        <v>62</v>
      </c>
      <c r="C10" s="548"/>
      <c r="D10" s="548"/>
      <c r="E10" s="548"/>
      <c r="F10" s="549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9"/>
      <c r="R10" s="142"/>
      <c r="T10" s="252"/>
      <c r="U10" s="252"/>
    </row>
    <row r="11" spans="2:24" s="8" customFormat="1" ht="24.95" customHeight="1" x14ac:dyDescent="0.25">
      <c r="B11" s="522" t="s">
        <v>280</v>
      </c>
      <c r="C11" s="523"/>
      <c r="D11" s="523"/>
      <c r="E11" s="523"/>
      <c r="F11" s="524"/>
      <c r="G11" s="138">
        <v>3</v>
      </c>
      <c r="H11" s="138">
        <v>3</v>
      </c>
      <c r="I11" s="138">
        <v>1</v>
      </c>
      <c r="J11" s="138">
        <v>1</v>
      </c>
      <c r="K11" s="138"/>
      <c r="L11" s="138"/>
      <c r="M11" s="138"/>
      <c r="N11" s="138"/>
      <c r="O11" s="138"/>
      <c r="P11" s="138"/>
      <c r="Q11" s="139">
        <f t="shared" ref="Q11:Q16" si="0">+SUM(G11:P11)</f>
        <v>8</v>
      </c>
      <c r="R11" s="142" t="s">
        <v>65</v>
      </c>
      <c r="T11" s="252" t="s">
        <v>295</v>
      </c>
      <c r="U11" s="252"/>
      <c r="V11" s="60"/>
    </row>
    <row r="12" spans="2:24" s="8" customFormat="1" ht="24.95" customHeight="1" x14ac:dyDescent="0.25">
      <c r="B12" s="522" t="s">
        <v>287</v>
      </c>
      <c r="C12" s="523"/>
      <c r="D12" s="523"/>
      <c r="E12" s="523"/>
      <c r="F12" s="524"/>
      <c r="G12" s="138">
        <v>3</v>
      </c>
      <c r="H12" s="138">
        <v>3</v>
      </c>
      <c r="I12" s="138"/>
      <c r="J12" s="138"/>
      <c r="K12" s="138"/>
      <c r="L12" s="138"/>
      <c r="M12" s="138"/>
      <c r="N12" s="138"/>
      <c r="O12" s="138"/>
      <c r="P12" s="138"/>
      <c r="Q12" s="139">
        <f t="shared" si="0"/>
        <v>6</v>
      </c>
      <c r="R12" s="142" t="s">
        <v>65</v>
      </c>
      <c r="T12" s="252" t="s">
        <v>312</v>
      </c>
      <c r="U12" s="252"/>
      <c r="V12" s="60"/>
    </row>
    <row r="13" spans="2:24" s="8" customFormat="1" ht="24.95" customHeight="1" x14ac:dyDescent="0.25">
      <c r="B13" s="522" t="s">
        <v>281</v>
      </c>
      <c r="C13" s="523"/>
      <c r="D13" s="523"/>
      <c r="E13" s="523"/>
      <c r="F13" s="524"/>
      <c r="G13" s="138"/>
      <c r="H13" s="138"/>
      <c r="I13" s="138">
        <v>1</v>
      </c>
      <c r="J13" s="138">
        <v>1</v>
      </c>
      <c r="K13" s="138"/>
      <c r="L13" s="138"/>
      <c r="M13" s="138"/>
      <c r="N13" s="138"/>
      <c r="O13" s="138"/>
      <c r="P13" s="138"/>
      <c r="Q13" s="139">
        <f t="shared" si="0"/>
        <v>2</v>
      </c>
      <c r="R13" s="142" t="s">
        <v>65</v>
      </c>
      <c r="T13" s="252" t="s">
        <v>296</v>
      </c>
      <c r="U13" s="252"/>
      <c r="V13" s="60"/>
    </row>
    <row r="14" spans="2:24" s="7" customFormat="1" ht="24.95" customHeight="1" x14ac:dyDescent="0.25">
      <c r="B14" s="522" t="s">
        <v>288</v>
      </c>
      <c r="C14" s="523"/>
      <c r="D14" s="523"/>
      <c r="E14" s="523"/>
      <c r="F14" s="524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9">
        <f t="shared" si="0"/>
        <v>0</v>
      </c>
      <c r="R14" s="142" t="s">
        <v>65</v>
      </c>
      <c r="T14" s="252" t="s">
        <v>297</v>
      </c>
      <c r="U14" s="251"/>
      <c r="V14" s="60"/>
    </row>
    <row r="15" spans="2:24" s="7" customFormat="1" ht="24.95" customHeight="1" x14ac:dyDescent="0.25">
      <c r="B15" s="522" t="s">
        <v>284</v>
      </c>
      <c r="C15" s="523"/>
      <c r="D15" s="523"/>
      <c r="E15" s="523"/>
      <c r="F15" s="524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9">
        <f t="shared" si="0"/>
        <v>0</v>
      </c>
      <c r="R15" s="142" t="s">
        <v>65</v>
      </c>
      <c r="T15" s="254" t="s">
        <v>299</v>
      </c>
      <c r="U15" s="251"/>
      <c r="V15" s="60"/>
    </row>
    <row r="16" spans="2:24" s="7" customFormat="1" ht="24.95" customHeight="1" x14ac:dyDescent="0.25">
      <c r="B16" s="522" t="s">
        <v>298</v>
      </c>
      <c r="C16" s="523"/>
      <c r="D16" s="523"/>
      <c r="E16" s="523"/>
      <c r="F16" s="524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9">
        <f t="shared" si="0"/>
        <v>0</v>
      </c>
      <c r="R16" s="142" t="s">
        <v>65</v>
      </c>
      <c r="T16" s="252" t="s">
        <v>300</v>
      </c>
      <c r="U16" s="251"/>
      <c r="V16" s="60"/>
    </row>
    <row r="17" spans="2:22" s="8" customFormat="1" ht="24.95" customHeight="1" x14ac:dyDescent="0.25">
      <c r="B17" s="547" t="s">
        <v>63</v>
      </c>
      <c r="C17" s="548"/>
      <c r="D17" s="548"/>
      <c r="E17" s="548"/>
      <c r="F17" s="549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9"/>
      <c r="R17" s="142"/>
      <c r="T17" s="252"/>
      <c r="U17" s="252"/>
      <c r="V17" s="60"/>
    </row>
    <row r="18" spans="2:22" s="8" customFormat="1" ht="24.95" customHeight="1" x14ac:dyDescent="0.25">
      <c r="B18" s="522" t="s">
        <v>292</v>
      </c>
      <c r="C18" s="523"/>
      <c r="D18" s="523"/>
      <c r="E18" s="523"/>
      <c r="F18" s="524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9">
        <f t="shared" ref="Q18:Q34" si="1">+SUM(G18:P18)</f>
        <v>0</v>
      </c>
      <c r="R18" s="142" t="s">
        <v>65</v>
      </c>
      <c r="T18" s="254" t="s">
        <v>301</v>
      </c>
      <c r="U18" s="252"/>
      <c r="V18" s="60"/>
    </row>
    <row r="19" spans="2:22" s="8" customFormat="1" ht="24.95" customHeight="1" x14ac:dyDescent="0.25">
      <c r="B19" s="522" t="s">
        <v>302</v>
      </c>
      <c r="C19" s="523"/>
      <c r="D19" s="523"/>
      <c r="E19" s="523"/>
      <c r="F19" s="524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9">
        <f t="shared" si="1"/>
        <v>0</v>
      </c>
      <c r="R19" s="142" t="s">
        <v>65</v>
      </c>
      <c r="T19" s="252" t="s">
        <v>303</v>
      </c>
      <c r="U19" s="252"/>
      <c r="V19" s="60"/>
    </row>
    <row r="20" spans="2:22" s="8" customFormat="1" ht="24.95" customHeight="1" x14ac:dyDescent="0.25">
      <c r="B20" s="522" t="s">
        <v>304</v>
      </c>
      <c r="C20" s="523"/>
      <c r="D20" s="523"/>
      <c r="E20" s="523"/>
      <c r="F20" s="524"/>
      <c r="G20" s="138">
        <f t="shared" ref="G20:I20" si="2">+G12</f>
        <v>3</v>
      </c>
      <c r="H20" s="138">
        <f t="shared" si="2"/>
        <v>3</v>
      </c>
      <c r="I20" s="138">
        <f t="shared" si="2"/>
        <v>0</v>
      </c>
      <c r="J20" s="138">
        <f t="shared" ref="J20:P20" si="3">+J12</f>
        <v>0</v>
      </c>
      <c r="K20" s="138">
        <f t="shared" si="3"/>
        <v>0</v>
      </c>
      <c r="L20" s="138">
        <f t="shared" si="3"/>
        <v>0</v>
      </c>
      <c r="M20" s="138">
        <f t="shared" si="3"/>
        <v>0</v>
      </c>
      <c r="N20" s="138">
        <f t="shared" si="3"/>
        <v>0</v>
      </c>
      <c r="O20" s="138">
        <f t="shared" si="3"/>
        <v>0</v>
      </c>
      <c r="P20" s="138">
        <f t="shared" si="3"/>
        <v>0</v>
      </c>
      <c r="Q20" s="139">
        <f t="shared" si="1"/>
        <v>6</v>
      </c>
      <c r="R20" s="142" t="s">
        <v>65</v>
      </c>
      <c r="T20" s="252" t="s">
        <v>305</v>
      </c>
      <c r="U20" s="252"/>
      <c r="V20" s="60"/>
    </row>
    <row r="21" spans="2:22" s="7" customFormat="1" ht="24.95" customHeight="1" x14ac:dyDescent="0.25">
      <c r="B21" s="522" t="s">
        <v>282</v>
      </c>
      <c r="C21" s="523"/>
      <c r="D21" s="523"/>
      <c r="E21" s="523"/>
      <c r="F21" s="524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9">
        <f t="shared" si="1"/>
        <v>0</v>
      </c>
      <c r="R21" s="142" t="s">
        <v>65</v>
      </c>
      <c r="T21" s="255" t="s">
        <v>306</v>
      </c>
      <c r="U21" s="251"/>
      <c r="V21" s="60"/>
    </row>
    <row r="22" spans="2:22" s="7" customFormat="1" ht="24.95" customHeight="1" x14ac:dyDescent="0.25">
      <c r="B22" s="522" t="s">
        <v>293</v>
      </c>
      <c r="C22" s="523"/>
      <c r="D22" s="523"/>
      <c r="E22" s="523"/>
      <c r="F22" s="524"/>
      <c r="G22" s="138">
        <f t="shared" ref="G22:I22" si="4">+G19</f>
        <v>0</v>
      </c>
      <c r="H22" s="138">
        <f t="shared" si="4"/>
        <v>0</v>
      </c>
      <c r="I22" s="138">
        <f t="shared" si="4"/>
        <v>0</v>
      </c>
      <c r="J22" s="138">
        <f t="shared" ref="J22:P22" si="5">+J19</f>
        <v>0</v>
      </c>
      <c r="K22" s="138">
        <f t="shared" si="5"/>
        <v>0</v>
      </c>
      <c r="L22" s="138">
        <f t="shared" si="5"/>
        <v>0</v>
      </c>
      <c r="M22" s="138">
        <f t="shared" si="5"/>
        <v>0</v>
      </c>
      <c r="N22" s="138">
        <f t="shared" si="5"/>
        <v>0</v>
      </c>
      <c r="O22" s="138">
        <f t="shared" si="5"/>
        <v>0</v>
      </c>
      <c r="P22" s="138">
        <f t="shared" si="5"/>
        <v>0</v>
      </c>
      <c r="Q22" s="139">
        <f t="shared" si="1"/>
        <v>0</v>
      </c>
      <c r="R22" s="142" t="s">
        <v>65</v>
      </c>
      <c r="T22" s="252" t="s">
        <v>307</v>
      </c>
      <c r="U22" s="251"/>
      <c r="V22" s="60"/>
    </row>
    <row r="23" spans="2:22" s="7" customFormat="1" ht="24.95" customHeight="1" x14ac:dyDescent="0.25">
      <c r="B23" s="522" t="s">
        <v>285</v>
      </c>
      <c r="C23" s="523"/>
      <c r="D23" s="523"/>
      <c r="E23" s="523"/>
      <c r="F23" s="524"/>
      <c r="G23" s="138">
        <f t="shared" ref="G23:I23" si="6">+G16</f>
        <v>0</v>
      </c>
      <c r="H23" s="138">
        <f t="shared" si="6"/>
        <v>0</v>
      </c>
      <c r="I23" s="138">
        <f t="shared" si="6"/>
        <v>0</v>
      </c>
      <c r="J23" s="138">
        <f t="shared" ref="J23:P23" si="7">+J16</f>
        <v>0</v>
      </c>
      <c r="K23" s="138">
        <f t="shared" si="7"/>
        <v>0</v>
      </c>
      <c r="L23" s="138">
        <f t="shared" si="7"/>
        <v>0</v>
      </c>
      <c r="M23" s="138">
        <f t="shared" si="7"/>
        <v>0</v>
      </c>
      <c r="N23" s="138">
        <f t="shared" si="7"/>
        <v>0</v>
      </c>
      <c r="O23" s="138">
        <f t="shared" si="7"/>
        <v>0</v>
      </c>
      <c r="P23" s="138">
        <f t="shared" si="7"/>
        <v>0</v>
      </c>
      <c r="Q23" s="139">
        <f t="shared" si="1"/>
        <v>0</v>
      </c>
      <c r="R23" s="142" t="s">
        <v>65</v>
      </c>
      <c r="T23" s="252" t="s">
        <v>308</v>
      </c>
      <c r="U23" s="251"/>
      <c r="V23" s="60"/>
    </row>
    <row r="24" spans="2:22" s="7" customFormat="1" ht="39.950000000000003" customHeight="1" x14ac:dyDescent="0.25">
      <c r="B24" s="522" t="s">
        <v>316</v>
      </c>
      <c r="C24" s="523"/>
      <c r="D24" s="523"/>
      <c r="E24" s="523"/>
      <c r="F24" s="524"/>
      <c r="G24" s="138">
        <f t="shared" ref="G24:I24" si="8">+G13</f>
        <v>0</v>
      </c>
      <c r="H24" s="138">
        <f t="shared" si="8"/>
        <v>0</v>
      </c>
      <c r="I24" s="138">
        <f t="shared" si="8"/>
        <v>1</v>
      </c>
      <c r="J24" s="138">
        <f t="shared" ref="J24:P24" si="9">+J13</f>
        <v>1</v>
      </c>
      <c r="K24" s="138">
        <f t="shared" si="9"/>
        <v>0</v>
      </c>
      <c r="L24" s="138">
        <f t="shared" si="9"/>
        <v>0</v>
      </c>
      <c r="M24" s="138">
        <f t="shared" si="9"/>
        <v>0</v>
      </c>
      <c r="N24" s="138">
        <f t="shared" si="9"/>
        <v>0</v>
      </c>
      <c r="O24" s="138">
        <f t="shared" si="9"/>
        <v>0</v>
      </c>
      <c r="P24" s="138">
        <f t="shared" si="9"/>
        <v>0</v>
      </c>
      <c r="Q24" s="139">
        <f t="shared" si="1"/>
        <v>2</v>
      </c>
      <c r="R24" s="142" t="s">
        <v>65</v>
      </c>
      <c r="T24" s="252" t="s">
        <v>317</v>
      </c>
      <c r="U24" s="251"/>
      <c r="V24" s="60"/>
    </row>
    <row r="25" spans="2:22" s="7" customFormat="1" ht="24.95" customHeight="1" x14ac:dyDescent="0.25">
      <c r="B25" s="522" t="s">
        <v>320</v>
      </c>
      <c r="C25" s="523"/>
      <c r="D25" s="523"/>
      <c r="E25" s="523"/>
      <c r="F25" s="524"/>
      <c r="G25" s="138">
        <f>+G11</f>
        <v>3</v>
      </c>
      <c r="H25" s="138">
        <f>+H11</f>
        <v>3</v>
      </c>
      <c r="I25" s="138">
        <f>+I11</f>
        <v>1</v>
      </c>
      <c r="J25" s="138">
        <f>+J11</f>
        <v>1</v>
      </c>
      <c r="K25" s="138">
        <f t="shared" ref="K25:M25" si="10">+K11</f>
        <v>0</v>
      </c>
      <c r="L25" s="138">
        <f t="shared" si="10"/>
        <v>0</v>
      </c>
      <c r="M25" s="138">
        <f t="shared" si="10"/>
        <v>0</v>
      </c>
      <c r="N25" s="138">
        <f>+N11</f>
        <v>0</v>
      </c>
      <c r="O25" s="138">
        <f>+O11</f>
        <v>0</v>
      </c>
      <c r="P25" s="138">
        <f>+P11</f>
        <v>0</v>
      </c>
      <c r="Q25" s="139">
        <f t="shared" ref="Q25:Q32" si="11">+SUM(G25:P25)</f>
        <v>8</v>
      </c>
      <c r="R25" s="142" t="s">
        <v>65</v>
      </c>
      <c r="T25" s="251" t="s">
        <v>318</v>
      </c>
      <c r="U25" s="251" t="s">
        <v>319</v>
      </c>
      <c r="V25" s="60"/>
    </row>
    <row r="26" spans="2:22" s="7" customFormat="1" ht="24.95" customHeight="1" x14ac:dyDescent="0.25">
      <c r="B26" s="522" t="s">
        <v>294</v>
      </c>
      <c r="C26" s="523"/>
      <c r="D26" s="523"/>
      <c r="E26" s="523"/>
      <c r="F26" s="524"/>
      <c r="G26" s="138">
        <f t="shared" ref="G26:I26" si="12">+G19</f>
        <v>0</v>
      </c>
      <c r="H26" s="138">
        <f t="shared" si="12"/>
        <v>0</v>
      </c>
      <c r="I26" s="138">
        <f t="shared" si="12"/>
        <v>0</v>
      </c>
      <c r="J26" s="138">
        <f t="shared" ref="J26:P26" si="13">+J19</f>
        <v>0</v>
      </c>
      <c r="K26" s="138">
        <f t="shared" si="13"/>
        <v>0</v>
      </c>
      <c r="L26" s="138">
        <f t="shared" si="13"/>
        <v>0</v>
      </c>
      <c r="M26" s="138">
        <f t="shared" si="13"/>
        <v>0</v>
      </c>
      <c r="N26" s="138">
        <f t="shared" si="13"/>
        <v>0</v>
      </c>
      <c r="O26" s="138">
        <f t="shared" si="13"/>
        <v>0</v>
      </c>
      <c r="P26" s="138">
        <f t="shared" si="13"/>
        <v>0</v>
      </c>
      <c r="Q26" s="139">
        <f t="shared" si="11"/>
        <v>0</v>
      </c>
      <c r="R26" s="142" t="s">
        <v>65</v>
      </c>
      <c r="T26" s="251" t="s">
        <v>327</v>
      </c>
      <c r="U26" s="251"/>
      <c r="V26" s="60"/>
    </row>
    <row r="27" spans="2:22" s="7" customFormat="1" ht="20.100000000000001" customHeight="1" x14ac:dyDescent="0.25">
      <c r="B27" s="522" t="s">
        <v>283</v>
      </c>
      <c r="C27" s="523"/>
      <c r="D27" s="523"/>
      <c r="E27" s="523"/>
      <c r="F27" s="524"/>
      <c r="G27" s="138">
        <f t="shared" ref="G27:I27" si="14">+G12+G13</f>
        <v>3</v>
      </c>
      <c r="H27" s="138">
        <f t="shared" si="14"/>
        <v>3</v>
      </c>
      <c r="I27" s="138">
        <f t="shared" si="14"/>
        <v>1</v>
      </c>
      <c r="J27" s="138">
        <f t="shared" ref="J27:P27" si="15">+J12+J13</f>
        <v>1</v>
      </c>
      <c r="K27" s="138">
        <f t="shared" si="15"/>
        <v>0</v>
      </c>
      <c r="L27" s="138">
        <f t="shared" si="15"/>
        <v>0</v>
      </c>
      <c r="M27" s="138">
        <f t="shared" si="15"/>
        <v>0</v>
      </c>
      <c r="N27" s="138">
        <f t="shared" si="15"/>
        <v>0</v>
      </c>
      <c r="O27" s="138">
        <f t="shared" si="15"/>
        <v>0</v>
      </c>
      <c r="P27" s="138">
        <f t="shared" si="15"/>
        <v>0</v>
      </c>
      <c r="Q27" s="139">
        <f t="shared" si="11"/>
        <v>8</v>
      </c>
      <c r="R27" s="142" t="s">
        <v>65</v>
      </c>
      <c r="T27" s="251" t="s">
        <v>328</v>
      </c>
      <c r="U27" s="251"/>
      <c r="V27" s="60"/>
    </row>
    <row r="28" spans="2:22" s="7" customFormat="1" ht="20.100000000000001" customHeight="1" x14ac:dyDescent="0.25">
      <c r="B28" s="522" t="s">
        <v>286</v>
      </c>
      <c r="C28" s="523"/>
      <c r="D28" s="523"/>
      <c r="E28" s="523"/>
      <c r="F28" s="524"/>
      <c r="G28" s="138">
        <f t="shared" ref="G28:I28" si="16">+G16</f>
        <v>0</v>
      </c>
      <c r="H28" s="138">
        <f t="shared" si="16"/>
        <v>0</v>
      </c>
      <c r="I28" s="138">
        <f t="shared" si="16"/>
        <v>0</v>
      </c>
      <c r="J28" s="138">
        <f t="shared" ref="J28:P28" si="17">+J16</f>
        <v>0</v>
      </c>
      <c r="K28" s="138">
        <f t="shared" si="17"/>
        <v>0</v>
      </c>
      <c r="L28" s="138">
        <f t="shared" si="17"/>
        <v>0</v>
      </c>
      <c r="M28" s="138">
        <f t="shared" si="17"/>
        <v>0</v>
      </c>
      <c r="N28" s="138">
        <f t="shared" si="17"/>
        <v>0</v>
      </c>
      <c r="O28" s="138">
        <f t="shared" si="17"/>
        <v>0</v>
      </c>
      <c r="P28" s="138">
        <f t="shared" si="17"/>
        <v>0</v>
      </c>
      <c r="Q28" s="139">
        <f t="shared" si="11"/>
        <v>0</v>
      </c>
      <c r="R28" s="142" t="s">
        <v>65</v>
      </c>
      <c r="T28" s="251" t="s">
        <v>329</v>
      </c>
      <c r="U28" s="251"/>
      <c r="V28" s="60"/>
    </row>
    <row r="29" spans="2:22" s="7" customFormat="1" ht="24.95" customHeight="1" x14ac:dyDescent="0.25">
      <c r="B29" s="522" t="s">
        <v>289</v>
      </c>
      <c r="C29" s="523"/>
      <c r="D29" s="523"/>
      <c r="E29" s="523"/>
      <c r="F29" s="524"/>
      <c r="G29" s="138">
        <f t="shared" ref="G29:I29" si="18">+G14</f>
        <v>0</v>
      </c>
      <c r="H29" s="138">
        <f t="shared" si="18"/>
        <v>0</v>
      </c>
      <c r="I29" s="138">
        <f t="shared" si="18"/>
        <v>0</v>
      </c>
      <c r="J29" s="138">
        <f t="shared" ref="J29:P29" si="19">+J14</f>
        <v>0</v>
      </c>
      <c r="K29" s="138">
        <f t="shared" si="19"/>
        <v>0</v>
      </c>
      <c r="L29" s="138">
        <f t="shared" si="19"/>
        <v>0</v>
      </c>
      <c r="M29" s="138">
        <f t="shared" si="19"/>
        <v>0</v>
      </c>
      <c r="N29" s="138">
        <f t="shared" si="19"/>
        <v>0</v>
      </c>
      <c r="O29" s="138">
        <f t="shared" si="19"/>
        <v>0</v>
      </c>
      <c r="P29" s="138">
        <f t="shared" si="19"/>
        <v>0</v>
      </c>
      <c r="Q29" s="139">
        <f t="shared" si="11"/>
        <v>0</v>
      </c>
      <c r="R29" s="142" t="s">
        <v>65</v>
      </c>
      <c r="T29" s="251" t="s">
        <v>330</v>
      </c>
      <c r="U29" s="251"/>
      <c r="V29" s="60"/>
    </row>
    <row r="30" spans="2:22" s="7" customFormat="1" ht="24.95" customHeight="1" x14ac:dyDescent="0.25">
      <c r="B30" s="522" t="s">
        <v>321</v>
      </c>
      <c r="C30" s="523"/>
      <c r="D30" s="523"/>
      <c r="E30" s="523"/>
      <c r="F30" s="524"/>
      <c r="G30" s="138">
        <f t="shared" ref="G30:I30" si="20">+G18+G19</f>
        <v>0</v>
      </c>
      <c r="H30" s="138">
        <f t="shared" si="20"/>
        <v>0</v>
      </c>
      <c r="I30" s="138">
        <f t="shared" si="20"/>
        <v>0</v>
      </c>
      <c r="J30" s="138">
        <f t="shared" ref="J30:P30" si="21">+J18+J19</f>
        <v>0</v>
      </c>
      <c r="K30" s="138">
        <f t="shared" si="21"/>
        <v>0</v>
      </c>
      <c r="L30" s="138">
        <f t="shared" si="21"/>
        <v>0</v>
      </c>
      <c r="M30" s="138">
        <f t="shared" si="21"/>
        <v>0</v>
      </c>
      <c r="N30" s="138">
        <f t="shared" si="21"/>
        <v>0</v>
      </c>
      <c r="O30" s="138">
        <f t="shared" si="21"/>
        <v>0</v>
      </c>
      <c r="P30" s="138">
        <f t="shared" si="21"/>
        <v>0</v>
      </c>
      <c r="Q30" s="139">
        <f t="shared" si="11"/>
        <v>0</v>
      </c>
      <c r="R30" s="142" t="s">
        <v>65</v>
      </c>
      <c r="T30" s="251" t="s">
        <v>322</v>
      </c>
      <c r="U30" s="251"/>
      <c r="V30" s="60"/>
    </row>
    <row r="31" spans="2:22" s="7" customFormat="1" ht="24.95" customHeight="1" x14ac:dyDescent="0.25">
      <c r="B31" s="522" t="s">
        <v>323</v>
      </c>
      <c r="C31" s="523"/>
      <c r="D31" s="523"/>
      <c r="E31" s="523"/>
      <c r="F31" s="524"/>
      <c r="G31" s="138">
        <f t="shared" ref="G31:I31" si="22">+G12+G13</f>
        <v>3</v>
      </c>
      <c r="H31" s="138">
        <f t="shared" si="22"/>
        <v>3</v>
      </c>
      <c r="I31" s="138">
        <f t="shared" si="22"/>
        <v>1</v>
      </c>
      <c r="J31" s="138">
        <f t="shared" ref="J31:P31" si="23">+J12+J13</f>
        <v>1</v>
      </c>
      <c r="K31" s="138">
        <f t="shared" si="23"/>
        <v>0</v>
      </c>
      <c r="L31" s="138">
        <f t="shared" si="23"/>
        <v>0</v>
      </c>
      <c r="M31" s="138">
        <f t="shared" si="23"/>
        <v>0</v>
      </c>
      <c r="N31" s="138">
        <f t="shared" si="23"/>
        <v>0</v>
      </c>
      <c r="O31" s="138">
        <f t="shared" si="23"/>
        <v>0</v>
      </c>
      <c r="P31" s="138">
        <f t="shared" si="23"/>
        <v>0</v>
      </c>
      <c r="Q31" s="139">
        <f t="shared" si="11"/>
        <v>8</v>
      </c>
      <c r="R31" s="142" t="s">
        <v>65</v>
      </c>
      <c r="T31" s="251" t="s">
        <v>324</v>
      </c>
      <c r="U31" s="251"/>
      <c r="V31" s="60"/>
    </row>
    <row r="32" spans="2:22" s="7" customFormat="1" ht="20.100000000000001" customHeight="1" x14ac:dyDescent="0.25">
      <c r="B32" s="522" t="s">
        <v>325</v>
      </c>
      <c r="C32" s="523"/>
      <c r="D32" s="523"/>
      <c r="E32" s="523"/>
      <c r="F32" s="524"/>
      <c r="G32" s="138">
        <f t="shared" ref="G32:I32" si="24">+G16</f>
        <v>0</v>
      </c>
      <c r="H32" s="138">
        <f t="shared" si="24"/>
        <v>0</v>
      </c>
      <c r="I32" s="138">
        <f t="shared" si="24"/>
        <v>0</v>
      </c>
      <c r="J32" s="138">
        <f t="shared" ref="J32:P32" si="25">+J16</f>
        <v>0</v>
      </c>
      <c r="K32" s="138">
        <f t="shared" si="25"/>
        <v>0</v>
      </c>
      <c r="L32" s="138">
        <f t="shared" si="25"/>
        <v>0</v>
      </c>
      <c r="M32" s="138">
        <f t="shared" si="25"/>
        <v>0</v>
      </c>
      <c r="N32" s="138">
        <f t="shared" si="25"/>
        <v>0</v>
      </c>
      <c r="O32" s="138">
        <f t="shared" si="25"/>
        <v>0</v>
      </c>
      <c r="P32" s="138">
        <f t="shared" si="25"/>
        <v>0</v>
      </c>
      <c r="Q32" s="139">
        <f t="shared" si="11"/>
        <v>0</v>
      </c>
      <c r="R32" s="142" t="s">
        <v>65</v>
      </c>
      <c r="T32" s="251" t="s">
        <v>326</v>
      </c>
      <c r="U32" s="251"/>
      <c r="V32" s="60"/>
    </row>
    <row r="33" spans="2:22" s="7" customFormat="1" ht="24.95" customHeight="1" x14ac:dyDescent="0.25">
      <c r="B33" s="547" t="s">
        <v>64</v>
      </c>
      <c r="C33" s="548"/>
      <c r="D33" s="548"/>
      <c r="E33" s="548"/>
      <c r="F33" s="549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9"/>
      <c r="R33" s="142"/>
      <c r="T33" s="251"/>
      <c r="U33" s="251"/>
      <c r="V33" s="60"/>
    </row>
    <row r="34" spans="2:22" s="7" customFormat="1" ht="24.95" customHeight="1" x14ac:dyDescent="0.25">
      <c r="B34" s="522" t="s">
        <v>309</v>
      </c>
      <c r="C34" s="523"/>
      <c r="D34" s="523"/>
      <c r="E34" s="523"/>
      <c r="F34" s="524"/>
      <c r="G34" s="138">
        <v>1</v>
      </c>
      <c r="H34" s="138">
        <v>1</v>
      </c>
      <c r="I34" s="138">
        <v>1</v>
      </c>
      <c r="J34" s="138">
        <v>1</v>
      </c>
      <c r="K34" s="138"/>
      <c r="L34" s="138"/>
      <c r="M34" s="138"/>
      <c r="N34" s="138"/>
      <c r="O34" s="138"/>
      <c r="P34" s="138"/>
      <c r="Q34" s="139">
        <f t="shared" si="1"/>
        <v>4</v>
      </c>
      <c r="R34" s="142" t="s">
        <v>65</v>
      </c>
      <c r="T34" s="251" t="s">
        <v>310</v>
      </c>
      <c r="U34" s="251" t="s">
        <v>311</v>
      </c>
      <c r="V34" s="60"/>
    </row>
    <row r="35" spans="2:22" s="7" customFormat="1" ht="24.95" customHeight="1" x14ac:dyDescent="0.25">
      <c r="B35" s="522" t="s">
        <v>290</v>
      </c>
      <c r="C35" s="523"/>
      <c r="D35" s="523"/>
      <c r="E35" s="523"/>
      <c r="F35" s="524"/>
      <c r="G35" s="138">
        <f>+G11</f>
        <v>3</v>
      </c>
      <c r="H35" s="138">
        <f>+H11</f>
        <v>3</v>
      </c>
      <c r="I35" s="138">
        <f>+I11</f>
        <v>1</v>
      </c>
      <c r="J35" s="138">
        <f>+J11</f>
        <v>1</v>
      </c>
      <c r="K35" s="138">
        <f t="shared" ref="K35:M35" si="26">+K11</f>
        <v>0</v>
      </c>
      <c r="L35" s="138">
        <f t="shared" si="26"/>
        <v>0</v>
      </c>
      <c r="M35" s="138">
        <f t="shared" si="26"/>
        <v>0</v>
      </c>
      <c r="N35" s="138">
        <f>+N11</f>
        <v>0</v>
      </c>
      <c r="O35" s="138">
        <f>+O11</f>
        <v>0</v>
      </c>
      <c r="P35" s="138">
        <f>+P11</f>
        <v>0</v>
      </c>
      <c r="Q35" s="139">
        <f t="shared" ref="Q35:Q37" si="27">+SUM(G35:P35)</f>
        <v>8</v>
      </c>
      <c r="R35" s="142" t="s">
        <v>65</v>
      </c>
      <c r="T35" s="252" t="s">
        <v>305</v>
      </c>
      <c r="U35" s="251"/>
      <c r="V35" s="60"/>
    </row>
    <row r="36" spans="2:22" s="7" customFormat="1" ht="50.1" customHeight="1" x14ac:dyDescent="0.25">
      <c r="B36" s="522" t="s">
        <v>313</v>
      </c>
      <c r="C36" s="523"/>
      <c r="D36" s="523"/>
      <c r="E36" s="523"/>
      <c r="F36" s="524"/>
      <c r="G36" s="138">
        <f t="shared" ref="G36:I36" si="28">+G34</f>
        <v>1</v>
      </c>
      <c r="H36" s="138">
        <f t="shared" si="28"/>
        <v>1</v>
      </c>
      <c r="I36" s="138">
        <f t="shared" si="28"/>
        <v>1</v>
      </c>
      <c r="J36" s="138">
        <f t="shared" ref="J36:P36" si="29">+J34</f>
        <v>1</v>
      </c>
      <c r="K36" s="138">
        <f t="shared" si="29"/>
        <v>0</v>
      </c>
      <c r="L36" s="138">
        <f t="shared" si="29"/>
        <v>0</v>
      </c>
      <c r="M36" s="138">
        <f t="shared" si="29"/>
        <v>0</v>
      </c>
      <c r="N36" s="138">
        <f t="shared" si="29"/>
        <v>0</v>
      </c>
      <c r="O36" s="138">
        <f t="shared" si="29"/>
        <v>0</v>
      </c>
      <c r="P36" s="138">
        <f t="shared" si="29"/>
        <v>0</v>
      </c>
      <c r="Q36" s="139">
        <f t="shared" si="27"/>
        <v>4</v>
      </c>
      <c r="R36" s="142" t="s">
        <v>65</v>
      </c>
      <c r="T36" s="251" t="s">
        <v>314</v>
      </c>
      <c r="U36" s="251" t="s">
        <v>184</v>
      </c>
      <c r="V36" s="60"/>
    </row>
    <row r="37" spans="2:22" s="7" customFormat="1" ht="24.95" customHeight="1" x14ac:dyDescent="0.25">
      <c r="B37" s="522" t="s">
        <v>291</v>
      </c>
      <c r="C37" s="523"/>
      <c r="D37" s="523"/>
      <c r="E37" s="523"/>
      <c r="F37" s="524"/>
      <c r="G37" s="138">
        <f t="shared" ref="G37:I37" si="30">+G11</f>
        <v>3</v>
      </c>
      <c r="H37" s="138">
        <f t="shared" si="30"/>
        <v>3</v>
      </c>
      <c r="I37" s="138">
        <f t="shared" si="30"/>
        <v>1</v>
      </c>
      <c r="J37" s="138">
        <f t="shared" ref="J37:P37" si="31">+J11</f>
        <v>1</v>
      </c>
      <c r="K37" s="138">
        <f t="shared" si="31"/>
        <v>0</v>
      </c>
      <c r="L37" s="138">
        <f t="shared" si="31"/>
        <v>0</v>
      </c>
      <c r="M37" s="138">
        <f t="shared" si="31"/>
        <v>0</v>
      </c>
      <c r="N37" s="138">
        <f t="shared" si="31"/>
        <v>0</v>
      </c>
      <c r="O37" s="138">
        <f t="shared" si="31"/>
        <v>0</v>
      </c>
      <c r="P37" s="138">
        <f t="shared" si="31"/>
        <v>0</v>
      </c>
      <c r="Q37" s="139">
        <f t="shared" si="27"/>
        <v>8</v>
      </c>
      <c r="R37" s="142" t="s">
        <v>65</v>
      </c>
      <c r="T37" s="251" t="s">
        <v>315</v>
      </c>
      <c r="U37" s="251"/>
      <c r="V37" s="60"/>
    </row>
    <row r="38" spans="2:22" s="7" customFormat="1" ht="24.95" customHeight="1" thickBot="1" x14ac:dyDescent="0.3">
      <c r="B38" s="525"/>
      <c r="C38" s="526"/>
      <c r="D38" s="526"/>
      <c r="E38" s="526"/>
      <c r="F38" s="527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1"/>
      <c r="R38" s="143"/>
      <c r="T38" s="252"/>
      <c r="U38" s="251"/>
      <c r="V38" s="60"/>
    </row>
    <row r="39" spans="2:22" s="7" customFormat="1" ht="20.100000000000001" customHeight="1" x14ac:dyDescent="0.25">
      <c r="B39" s="52"/>
      <c r="C39" s="52"/>
      <c r="D39" s="52"/>
      <c r="E39" s="52"/>
      <c r="F39" s="52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7"/>
      <c r="T39" s="252"/>
      <c r="U39" s="251"/>
      <c r="V39" s="60"/>
    </row>
    <row r="40" spans="2:22" s="7" customFormat="1" ht="20.100000000000001" customHeight="1" x14ac:dyDescent="0.25">
      <c r="B40" s="52"/>
      <c r="C40" s="52"/>
      <c r="D40" s="52"/>
      <c r="E40" s="52"/>
      <c r="F40" s="52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7"/>
      <c r="T40" s="251"/>
      <c r="U40" s="251"/>
    </row>
    <row r="41" spans="2:22" s="7" customFormat="1" ht="20.100000000000001" customHeight="1" x14ac:dyDescent="0.25">
      <c r="B41" s="52"/>
      <c r="C41" s="52"/>
      <c r="D41" s="52"/>
      <c r="E41" s="52"/>
      <c r="F41" s="52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7"/>
      <c r="T41" s="251"/>
      <c r="U41" s="251"/>
    </row>
  </sheetData>
  <mergeCells count="31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8:F38"/>
    <mergeCell ref="B32:F32"/>
    <mergeCell ref="B33:F33"/>
    <mergeCell ref="B34:F34"/>
    <mergeCell ref="B35:F35"/>
    <mergeCell ref="B36:F36"/>
    <mergeCell ref="B37:F3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009999"/>
  </sheetPr>
  <dimension ref="B1:S29"/>
  <sheetViews>
    <sheetView showGridLines="0" view="pageBreakPreview" topLeftCell="A6" zoomScaleNormal="70" zoomScaleSheetLayoutView="100" workbookViewId="0">
      <selection activeCell="C25" sqref="C25:F28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4.7109375" style="29" customWidth="1"/>
    <col min="7" max="7" width="15.7109375" style="28" customWidth="1"/>
    <col min="8" max="13" width="11.7109375" style="28" customWidth="1"/>
    <col min="14" max="14" width="11.42578125" style="30" customWidth="1"/>
    <col min="15" max="15" width="1.7109375" style="28" customWidth="1"/>
    <col min="16" max="16384" width="9.140625" style="28"/>
  </cols>
  <sheetData>
    <row r="1" spans="2:19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</row>
    <row r="2" spans="2:19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</row>
    <row r="3" spans="2:19" s="61" customFormat="1" ht="20.100000000000001" customHeight="1" x14ac:dyDescent="0.25"/>
    <row r="4" spans="2:19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20</v>
      </c>
      <c r="N4" s="220" t="str">
        <f>+'DADOS DA OBRA'!$N$25</f>
        <v>09/11/2025</v>
      </c>
      <c r="P4" s="31"/>
      <c r="Q4" s="31"/>
      <c r="R4" s="32"/>
      <c r="S4" s="32"/>
    </row>
    <row r="5" spans="2:19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M5" s="3" t="s">
        <v>21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19" s="5" customFormat="1" ht="20.100000000000001" customHeight="1" x14ac:dyDescent="0.25">
      <c r="B7" s="1" t="s">
        <v>23</v>
      </c>
      <c r="D7" s="39" t="s">
        <v>71</v>
      </c>
      <c r="K7" s="3" t="s">
        <v>178</v>
      </c>
      <c r="L7" s="267" t="s">
        <v>381</v>
      </c>
      <c r="M7" s="3" t="s">
        <v>24</v>
      </c>
      <c r="N7" s="56" t="s">
        <v>79</v>
      </c>
    </row>
    <row r="8" spans="2:19" s="60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</row>
    <row r="9" spans="2:19" s="60" customFormat="1" ht="18.95" customHeight="1" thickBot="1" x14ac:dyDescent="0.3">
      <c r="C9" s="564" t="s">
        <v>54</v>
      </c>
      <c r="D9" s="565"/>
      <c r="E9" s="565"/>
      <c r="F9" s="565"/>
      <c r="G9" s="189" t="s">
        <v>56</v>
      </c>
      <c r="H9" s="189" t="s">
        <v>164</v>
      </c>
      <c r="I9" s="189" t="s">
        <v>45</v>
      </c>
      <c r="J9" s="189" t="s">
        <v>46</v>
      </c>
      <c r="K9" s="189" t="s">
        <v>72</v>
      </c>
      <c r="L9" s="189" t="s">
        <v>10</v>
      </c>
      <c r="M9" s="189" t="s">
        <v>75</v>
      </c>
      <c r="N9" s="190" t="s">
        <v>3</v>
      </c>
    </row>
    <row r="10" spans="2:19" s="60" customFormat="1" ht="18.95" customHeight="1" x14ac:dyDescent="0.25">
      <c r="C10" s="550" t="s">
        <v>535</v>
      </c>
      <c r="D10" s="551"/>
      <c r="E10" s="551"/>
      <c r="F10" s="552"/>
      <c r="G10" s="559" t="s">
        <v>534</v>
      </c>
      <c r="H10" s="191" t="s">
        <v>74</v>
      </c>
      <c r="I10" s="285">
        <v>2.8</v>
      </c>
      <c r="J10" s="192">
        <v>0.6</v>
      </c>
      <c r="K10" s="193">
        <f>+I10*J10</f>
        <v>1.68</v>
      </c>
      <c r="L10" s="562">
        <v>4</v>
      </c>
      <c r="M10" s="204">
        <f>ROUND(K10*L10,2)</f>
        <v>6.72</v>
      </c>
      <c r="N10" s="286" t="s">
        <v>2</v>
      </c>
    </row>
    <row r="11" spans="2:19" s="60" customFormat="1" ht="18.95" customHeight="1" x14ac:dyDescent="0.25">
      <c r="C11" s="553"/>
      <c r="D11" s="554"/>
      <c r="E11" s="554"/>
      <c r="F11" s="555"/>
      <c r="G11" s="560"/>
      <c r="H11" s="194" t="s">
        <v>73</v>
      </c>
      <c r="I11" s="287">
        <f>+I10+J10</f>
        <v>3.4</v>
      </c>
      <c r="J11" s="195">
        <v>0.5</v>
      </c>
      <c r="K11" s="196">
        <f>+I11*J11</f>
        <v>1.7</v>
      </c>
      <c r="L11" s="563"/>
      <c r="M11" s="208">
        <f>ROUND(K11*L10,2)</f>
        <v>6.8</v>
      </c>
      <c r="N11" s="288" t="s">
        <v>2</v>
      </c>
    </row>
    <row r="12" spans="2:19" s="60" customFormat="1" ht="18.95" customHeight="1" x14ac:dyDescent="0.25">
      <c r="C12" s="553"/>
      <c r="D12" s="554"/>
      <c r="E12" s="554"/>
      <c r="F12" s="555"/>
      <c r="G12" s="560"/>
      <c r="H12" s="194" t="s">
        <v>84</v>
      </c>
      <c r="I12" s="287">
        <f>+I10+J10</f>
        <v>3.4</v>
      </c>
      <c r="J12" s="195">
        <v>0.03</v>
      </c>
      <c r="K12" s="196">
        <f>+I12*J12</f>
        <v>0.10199999999999999</v>
      </c>
      <c r="L12" s="563"/>
      <c r="M12" s="208">
        <f>ROUND(K12*L10,2)</f>
        <v>0.41</v>
      </c>
      <c r="N12" s="288" t="s">
        <v>2</v>
      </c>
    </row>
    <row r="13" spans="2:19" s="60" customFormat="1" ht="18.95" customHeight="1" thickBot="1" x14ac:dyDescent="0.3">
      <c r="C13" s="556"/>
      <c r="D13" s="557"/>
      <c r="E13" s="557"/>
      <c r="F13" s="558"/>
      <c r="G13" s="561"/>
      <c r="H13" s="197"/>
      <c r="I13" s="289"/>
      <c r="J13" s="89"/>
      <c r="K13" s="198"/>
      <c r="L13" s="199" t="s">
        <v>4</v>
      </c>
      <c r="M13" s="200">
        <f>SUM(M10:M12)</f>
        <v>13.93</v>
      </c>
      <c r="N13" s="201" t="s">
        <v>2</v>
      </c>
    </row>
    <row r="14" spans="2:19" s="60" customFormat="1" ht="20.100000000000001" customHeight="1" thickBot="1" x14ac:dyDescent="0.3">
      <c r="H14" s="9"/>
      <c r="I14" s="61"/>
      <c r="J14" s="11"/>
      <c r="K14" s="12"/>
      <c r="L14" s="54"/>
      <c r="M14" s="40"/>
      <c r="N14" s="7"/>
    </row>
    <row r="15" spans="2:19" s="60" customFormat="1" ht="18.95" customHeight="1" x14ac:dyDescent="0.25">
      <c r="C15" s="550" t="s">
        <v>536</v>
      </c>
      <c r="D15" s="551"/>
      <c r="E15" s="551"/>
      <c r="F15" s="552"/>
      <c r="G15" s="559" t="s">
        <v>534</v>
      </c>
      <c r="H15" s="191" t="s">
        <v>74</v>
      </c>
      <c r="I15" s="285">
        <v>5.65</v>
      </c>
      <c r="J15" s="192">
        <v>0.6</v>
      </c>
      <c r="K15" s="193">
        <f>+I15*J15</f>
        <v>3.39</v>
      </c>
      <c r="L15" s="562">
        <v>1</v>
      </c>
      <c r="M15" s="204">
        <f>ROUND(K15*L15,2)</f>
        <v>3.39</v>
      </c>
      <c r="N15" s="286" t="s">
        <v>2</v>
      </c>
    </row>
    <row r="16" spans="2:19" s="60" customFormat="1" ht="18.95" customHeight="1" x14ac:dyDescent="0.25">
      <c r="C16" s="553"/>
      <c r="D16" s="554"/>
      <c r="E16" s="554"/>
      <c r="F16" s="555"/>
      <c r="G16" s="560"/>
      <c r="H16" s="194" t="s">
        <v>73</v>
      </c>
      <c r="I16" s="287">
        <f>+I15+J15</f>
        <v>6.25</v>
      </c>
      <c r="J16" s="195">
        <v>0.5</v>
      </c>
      <c r="K16" s="196">
        <f>+I16*J16</f>
        <v>3.125</v>
      </c>
      <c r="L16" s="563"/>
      <c r="M16" s="208">
        <f>ROUND(K16*L15,2)</f>
        <v>3.13</v>
      </c>
      <c r="N16" s="288" t="s">
        <v>2</v>
      </c>
    </row>
    <row r="17" spans="3:14" s="60" customFormat="1" ht="18.95" customHeight="1" x14ac:dyDescent="0.25">
      <c r="C17" s="553"/>
      <c r="D17" s="554"/>
      <c r="E17" s="554"/>
      <c r="F17" s="555"/>
      <c r="G17" s="560"/>
      <c r="H17" s="194" t="s">
        <v>84</v>
      </c>
      <c r="I17" s="287">
        <f>+I15+J15</f>
        <v>6.25</v>
      </c>
      <c r="J17" s="195">
        <v>0.03</v>
      </c>
      <c r="K17" s="196">
        <f>+I17*J17</f>
        <v>0.1875</v>
      </c>
      <c r="L17" s="563"/>
      <c r="M17" s="208">
        <f>ROUND(K17*L15,2)</f>
        <v>0.19</v>
      </c>
      <c r="N17" s="288" t="s">
        <v>2</v>
      </c>
    </row>
    <row r="18" spans="3:14" s="60" customFormat="1" ht="18.95" customHeight="1" thickBot="1" x14ac:dyDescent="0.3">
      <c r="C18" s="556"/>
      <c r="D18" s="557"/>
      <c r="E18" s="557"/>
      <c r="F18" s="558"/>
      <c r="G18" s="561"/>
      <c r="H18" s="197"/>
      <c r="I18" s="289"/>
      <c r="J18" s="89"/>
      <c r="K18" s="198"/>
      <c r="L18" s="199" t="s">
        <v>4</v>
      </c>
      <c r="M18" s="200">
        <f>SUM(M15:M17)</f>
        <v>6.71</v>
      </c>
      <c r="N18" s="201" t="s">
        <v>2</v>
      </c>
    </row>
    <row r="19" spans="3:14" s="60" customFormat="1" ht="20.100000000000001" customHeight="1" thickBot="1" x14ac:dyDescent="0.3">
      <c r="H19" s="9"/>
      <c r="I19" s="61"/>
      <c r="J19" s="11"/>
      <c r="K19" s="12"/>
      <c r="L19" s="54"/>
      <c r="M19" s="40"/>
      <c r="N19" s="7"/>
    </row>
    <row r="20" spans="3:14" s="60" customFormat="1" ht="18.95" customHeight="1" x14ac:dyDescent="0.25">
      <c r="C20" s="550" t="s">
        <v>536</v>
      </c>
      <c r="D20" s="551"/>
      <c r="E20" s="551"/>
      <c r="F20" s="552"/>
      <c r="G20" s="559" t="s">
        <v>534</v>
      </c>
      <c r="H20" s="191" t="s">
        <v>74</v>
      </c>
      <c r="I20" s="285">
        <v>3.61</v>
      </c>
      <c r="J20" s="192">
        <v>0.6</v>
      </c>
      <c r="K20" s="193">
        <f>+I20*J20</f>
        <v>2.1659999999999999</v>
      </c>
      <c r="L20" s="562">
        <v>1</v>
      </c>
      <c r="M20" s="204">
        <f>ROUND(K20*L20,2)</f>
        <v>2.17</v>
      </c>
      <c r="N20" s="286" t="s">
        <v>2</v>
      </c>
    </row>
    <row r="21" spans="3:14" s="60" customFormat="1" ht="18.95" customHeight="1" x14ac:dyDescent="0.25">
      <c r="C21" s="553"/>
      <c r="D21" s="554"/>
      <c r="E21" s="554"/>
      <c r="F21" s="555"/>
      <c r="G21" s="560"/>
      <c r="H21" s="194" t="s">
        <v>73</v>
      </c>
      <c r="I21" s="287">
        <f>+I20+J20</f>
        <v>4.21</v>
      </c>
      <c r="J21" s="195">
        <v>0.5</v>
      </c>
      <c r="K21" s="196">
        <f>+I21*J21</f>
        <v>2.105</v>
      </c>
      <c r="L21" s="563"/>
      <c r="M21" s="208">
        <f>ROUND(K21*L20,2)</f>
        <v>2.11</v>
      </c>
      <c r="N21" s="288" t="s">
        <v>2</v>
      </c>
    </row>
    <row r="22" spans="3:14" s="60" customFormat="1" ht="18.95" customHeight="1" x14ac:dyDescent="0.25">
      <c r="C22" s="553"/>
      <c r="D22" s="554"/>
      <c r="E22" s="554"/>
      <c r="F22" s="555"/>
      <c r="G22" s="560"/>
      <c r="H22" s="194" t="s">
        <v>84</v>
      </c>
      <c r="I22" s="287">
        <f>+I20</f>
        <v>3.61</v>
      </c>
      <c r="J22" s="195">
        <v>0.03</v>
      </c>
      <c r="K22" s="196">
        <f>+I22*J22</f>
        <v>0.10829999999999999</v>
      </c>
      <c r="L22" s="563"/>
      <c r="M22" s="208">
        <f>ROUND(K22*L20,2)</f>
        <v>0.11</v>
      </c>
      <c r="N22" s="288" t="s">
        <v>2</v>
      </c>
    </row>
    <row r="23" spans="3:14" s="60" customFormat="1" ht="18.95" customHeight="1" thickBot="1" x14ac:dyDescent="0.3">
      <c r="C23" s="556"/>
      <c r="D23" s="557"/>
      <c r="E23" s="557"/>
      <c r="F23" s="558"/>
      <c r="G23" s="561"/>
      <c r="H23" s="197"/>
      <c r="I23" s="289"/>
      <c r="J23" s="89"/>
      <c r="K23" s="198"/>
      <c r="L23" s="199" t="s">
        <v>4</v>
      </c>
      <c r="M23" s="200">
        <f>SUM(M20:M22)</f>
        <v>4.3899999999999997</v>
      </c>
      <c r="N23" s="201" t="s">
        <v>2</v>
      </c>
    </row>
    <row r="24" spans="3:14" s="60" customFormat="1" ht="20.100000000000001" customHeight="1" thickBot="1" x14ac:dyDescent="0.3">
      <c r="H24" s="9"/>
      <c r="I24" s="61"/>
      <c r="J24" s="11"/>
      <c r="K24" s="12"/>
      <c r="L24" s="54"/>
      <c r="M24" s="40"/>
      <c r="N24" s="7"/>
    </row>
    <row r="25" spans="3:14" s="60" customFormat="1" ht="18.95" customHeight="1" x14ac:dyDescent="0.25">
      <c r="C25" s="550" t="s">
        <v>537</v>
      </c>
      <c r="D25" s="551"/>
      <c r="E25" s="551"/>
      <c r="F25" s="552"/>
      <c r="G25" s="559" t="s">
        <v>534</v>
      </c>
      <c r="H25" s="191" t="s">
        <v>74</v>
      </c>
      <c r="I25" s="285">
        <v>1.7</v>
      </c>
      <c r="J25" s="192">
        <v>0.55000000000000004</v>
      </c>
      <c r="K25" s="193">
        <f>+I25*J25</f>
        <v>0.93500000000000005</v>
      </c>
      <c r="L25" s="562">
        <v>2</v>
      </c>
      <c r="M25" s="204">
        <f>ROUND(K25*L25,2)</f>
        <v>1.87</v>
      </c>
      <c r="N25" s="286" t="s">
        <v>2</v>
      </c>
    </row>
    <row r="26" spans="3:14" s="60" customFormat="1" ht="18.95" customHeight="1" x14ac:dyDescent="0.25">
      <c r="C26" s="553"/>
      <c r="D26" s="554"/>
      <c r="E26" s="554"/>
      <c r="F26" s="555"/>
      <c r="G26" s="560"/>
      <c r="H26" s="194" t="s">
        <v>73</v>
      </c>
      <c r="I26" s="287">
        <f>+I25+J25</f>
        <v>2.25</v>
      </c>
      <c r="J26" s="195">
        <v>0.1</v>
      </c>
      <c r="K26" s="196">
        <f>+I26*J26</f>
        <v>0.22500000000000001</v>
      </c>
      <c r="L26" s="563"/>
      <c r="M26" s="208">
        <f>ROUND(K26*L25,2)</f>
        <v>0.45</v>
      </c>
      <c r="N26" s="288" t="s">
        <v>2</v>
      </c>
    </row>
    <row r="27" spans="3:14" s="60" customFormat="1" ht="18.95" customHeight="1" x14ac:dyDescent="0.25">
      <c r="C27" s="553"/>
      <c r="D27" s="554"/>
      <c r="E27" s="554"/>
      <c r="F27" s="555"/>
      <c r="G27" s="560"/>
      <c r="H27" s="194" t="s">
        <v>84</v>
      </c>
      <c r="I27" s="287">
        <f>+I26</f>
        <v>2.25</v>
      </c>
      <c r="J27" s="195">
        <v>0.03</v>
      </c>
      <c r="K27" s="196">
        <f>+I27*J27</f>
        <v>6.7500000000000004E-2</v>
      </c>
      <c r="L27" s="563"/>
      <c r="M27" s="208">
        <f>ROUND(K27*L25,2)</f>
        <v>0.14000000000000001</v>
      </c>
      <c r="N27" s="288" t="s">
        <v>2</v>
      </c>
    </row>
    <row r="28" spans="3:14" s="60" customFormat="1" ht="18.95" customHeight="1" thickBot="1" x14ac:dyDescent="0.3">
      <c r="C28" s="556"/>
      <c r="D28" s="557"/>
      <c r="E28" s="557"/>
      <c r="F28" s="558"/>
      <c r="G28" s="561"/>
      <c r="H28" s="197"/>
      <c r="I28" s="289"/>
      <c r="J28" s="89"/>
      <c r="K28" s="198"/>
      <c r="L28" s="199" t="s">
        <v>4</v>
      </c>
      <c r="M28" s="200">
        <f>SUM(M25:M27)</f>
        <v>2.4600000000000004</v>
      </c>
      <c r="N28" s="201" t="s">
        <v>2</v>
      </c>
    </row>
    <row r="29" spans="3:14" ht="20.100000000000001" customHeight="1" x14ac:dyDescent="0.25"/>
  </sheetData>
  <mergeCells count="14">
    <mergeCell ref="C25:F28"/>
    <mergeCell ref="G25:G28"/>
    <mergeCell ref="L25:L27"/>
    <mergeCell ref="L20:L22"/>
    <mergeCell ref="B1:N2"/>
    <mergeCell ref="C9:F9"/>
    <mergeCell ref="L10:L12"/>
    <mergeCell ref="L15:L17"/>
    <mergeCell ref="C10:F13"/>
    <mergeCell ref="G10:G13"/>
    <mergeCell ref="C15:F18"/>
    <mergeCell ref="G15:G18"/>
    <mergeCell ref="C20:F23"/>
    <mergeCell ref="G20:G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4124-B6D0-4CE9-A87C-6B20E65089FD}">
  <sheetPr>
    <tabColor rgb="FF009999"/>
  </sheetPr>
  <dimension ref="B1:S19"/>
  <sheetViews>
    <sheetView showGridLines="0" view="pageBreakPreview" zoomScaleNormal="70" zoomScaleSheetLayoutView="100" workbookViewId="0">
      <selection activeCell="R29" sqref="R29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4.7109375" style="29" customWidth="1"/>
    <col min="7" max="7" width="15.7109375" style="28" customWidth="1"/>
    <col min="8" max="13" width="11.7109375" style="28" customWidth="1"/>
    <col min="14" max="14" width="11.42578125" style="30" customWidth="1"/>
    <col min="15" max="15" width="1.7109375" style="28" customWidth="1"/>
    <col min="16" max="16384" width="9.140625" style="28"/>
  </cols>
  <sheetData>
    <row r="1" spans="2:19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</row>
    <row r="2" spans="2:19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</row>
    <row r="3" spans="2:19" s="61" customFormat="1" ht="20.100000000000001" customHeight="1" x14ac:dyDescent="0.25"/>
    <row r="4" spans="2:19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20</v>
      </c>
      <c r="N4" s="220" t="str">
        <f>+'DADOS DA OBRA'!$N$25</f>
        <v>09/11/2025</v>
      </c>
      <c r="P4" s="31"/>
      <c r="Q4" s="31"/>
      <c r="R4" s="32"/>
      <c r="S4" s="32"/>
    </row>
    <row r="5" spans="2:19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M5" s="3" t="s">
        <v>21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19" s="5" customFormat="1" ht="20.100000000000001" customHeight="1" x14ac:dyDescent="0.25">
      <c r="B7" s="1" t="s">
        <v>23</v>
      </c>
      <c r="D7" s="39" t="s">
        <v>71</v>
      </c>
      <c r="K7" s="3" t="s">
        <v>178</v>
      </c>
      <c r="L7" s="267" t="s">
        <v>381</v>
      </c>
      <c r="M7" s="3" t="s">
        <v>24</v>
      </c>
      <c r="N7" s="56" t="s">
        <v>218</v>
      </c>
    </row>
    <row r="8" spans="2:19" s="60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</row>
    <row r="9" spans="2:19" s="60" customFormat="1" ht="18.95" customHeight="1" thickBot="1" x14ac:dyDescent="0.3">
      <c r="C9" s="564" t="s">
        <v>54</v>
      </c>
      <c r="D9" s="565"/>
      <c r="E9" s="565"/>
      <c r="F9" s="565"/>
      <c r="G9" s="189" t="s">
        <v>56</v>
      </c>
      <c r="H9" s="189" t="s">
        <v>164</v>
      </c>
      <c r="I9" s="189" t="s">
        <v>45</v>
      </c>
      <c r="J9" s="189" t="s">
        <v>46</v>
      </c>
      <c r="K9" s="189" t="s">
        <v>72</v>
      </c>
      <c r="L9" s="189" t="s">
        <v>10</v>
      </c>
      <c r="M9" s="189" t="s">
        <v>75</v>
      </c>
      <c r="N9" s="190" t="s">
        <v>3</v>
      </c>
    </row>
    <row r="10" spans="2:19" s="60" customFormat="1" ht="18.95" customHeight="1" x14ac:dyDescent="0.25">
      <c r="C10" s="550" t="s">
        <v>537</v>
      </c>
      <c r="D10" s="551"/>
      <c r="E10" s="551"/>
      <c r="F10" s="552"/>
      <c r="G10" s="559" t="s">
        <v>534</v>
      </c>
      <c r="H10" s="191" t="s">
        <v>74</v>
      </c>
      <c r="I10" s="285">
        <v>1.8</v>
      </c>
      <c r="J10" s="192">
        <v>0.55000000000000004</v>
      </c>
      <c r="K10" s="193">
        <f>+I10*J10</f>
        <v>0.9900000000000001</v>
      </c>
      <c r="L10" s="562">
        <v>2</v>
      </c>
      <c r="M10" s="204">
        <f>ROUND(K10*L10,2)</f>
        <v>1.98</v>
      </c>
      <c r="N10" s="286" t="s">
        <v>2</v>
      </c>
    </row>
    <row r="11" spans="2:19" s="60" customFormat="1" ht="18.95" customHeight="1" x14ac:dyDescent="0.25">
      <c r="C11" s="553"/>
      <c r="D11" s="554"/>
      <c r="E11" s="554"/>
      <c r="F11" s="555"/>
      <c r="G11" s="560"/>
      <c r="H11" s="194" t="s">
        <v>73</v>
      </c>
      <c r="I11" s="287">
        <f>+I10+J10</f>
        <v>2.35</v>
      </c>
      <c r="J11" s="195">
        <v>0.1</v>
      </c>
      <c r="K11" s="196">
        <f>+I11*J11</f>
        <v>0.23500000000000001</v>
      </c>
      <c r="L11" s="563"/>
      <c r="M11" s="208">
        <f>ROUND(K11*L10,2)</f>
        <v>0.47</v>
      </c>
      <c r="N11" s="288" t="s">
        <v>2</v>
      </c>
    </row>
    <row r="12" spans="2:19" s="60" customFormat="1" ht="18.95" customHeight="1" x14ac:dyDescent="0.25">
      <c r="C12" s="553"/>
      <c r="D12" s="554"/>
      <c r="E12" s="554"/>
      <c r="F12" s="555"/>
      <c r="G12" s="560"/>
      <c r="H12" s="194" t="s">
        <v>84</v>
      </c>
      <c r="I12" s="287">
        <f>+I10+J10</f>
        <v>2.35</v>
      </c>
      <c r="J12" s="195">
        <v>0.03</v>
      </c>
      <c r="K12" s="196">
        <f>+I12*J12</f>
        <v>7.0499999999999993E-2</v>
      </c>
      <c r="L12" s="563"/>
      <c r="M12" s="208">
        <f>ROUND(K12*L10,2)</f>
        <v>0.14000000000000001</v>
      </c>
      <c r="N12" s="288" t="s">
        <v>2</v>
      </c>
    </row>
    <row r="13" spans="2:19" s="60" customFormat="1" ht="18.95" customHeight="1" thickBot="1" x14ac:dyDescent="0.3">
      <c r="C13" s="556"/>
      <c r="D13" s="557"/>
      <c r="E13" s="557"/>
      <c r="F13" s="558"/>
      <c r="G13" s="561"/>
      <c r="H13" s="197"/>
      <c r="I13" s="289"/>
      <c r="J13" s="89"/>
      <c r="K13" s="198"/>
      <c r="L13" s="199" t="s">
        <v>4</v>
      </c>
      <c r="M13" s="200">
        <f>SUM(M10:M12)</f>
        <v>2.5900000000000003</v>
      </c>
      <c r="N13" s="201" t="s">
        <v>2</v>
      </c>
    </row>
    <row r="14" spans="2:19" ht="20.100000000000001" customHeight="1" x14ac:dyDescent="0.25"/>
    <row r="15" spans="2:19" ht="20.100000000000001" customHeight="1" x14ac:dyDescent="0.25"/>
    <row r="16" spans="2:19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</sheetData>
  <mergeCells count="5">
    <mergeCell ref="B1:N2"/>
    <mergeCell ref="C9:F9"/>
    <mergeCell ref="C10:F13"/>
    <mergeCell ref="G10:G13"/>
    <mergeCell ref="L10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6715A-44A8-4A09-84BD-C2F6AB9FD546}">
  <sheetPr>
    <tabColor rgb="FF009999"/>
  </sheetPr>
  <dimension ref="B1:Y31"/>
  <sheetViews>
    <sheetView showGridLines="0" view="pageBreakPreview" topLeftCell="A11" zoomScale="85" zoomScaleNormal="70" zoomScaleSheetLayoutView="85" workbookViewId="0">
      <selection activeCell="B12" sqref="B12:C29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4" width="14.140625" style="28" customWidth="1"/>
    <col min="5" max="6" width="3.7109375" style="28" customWidth="1"/>
    <col min="7" max="7" width="4.7109375" style="29" customWidth="1"/>
    <col min="8" max="8" width="15.7109375" style="28" customWidth="1"/>
    <col min="9" max="16" width="11.7109375" style="28" customWidth="1"/>
    <col min="17" max="18" width="11.42578125" style="30" customWidth="1"/>
    <col min="19" max="19" width="1.7109375" style="29" customWidth="1"/>
    <col min="20" max="16384" width="9.140625" style="28"/>
  </cols>
  <sheetData>
    <row r="1" spans="2:25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8"/>
    </row>
    <row r="2" spans="2:25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8"/>
    </row>
    <row r="3" spans="2:25" s="10" customFormat="1" ht="20.100000000000001" customHeight="1" x14ac:dyDescent="0.25">
      <c r="S3" s="8"/>
    </row>
    <row r="4" spans="2:25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G4" s="2"/>
      <c r="H4" s="2"/>
      <c r="I4" s="2"/>
      <c r="J4" s="2"/>
      <c r="K4" s="2"/>
      <c r="L4" s="2"/>
      <c r="M4" s="3"/>
      <c r="N4" s="3"/>
      <c r="O4" s="3"/>
      <c r="Q4" s="3" t="s">
        <v>20</v>
      </c>
      <c r="R4" s="4" t="str">
        <f>+'DADOS DA OBRA'!$N$25</f>
        <v>09/11/2025</v>
      </c>
      <c r="S4" s="203"/>
      <c r="T4" s="31"/>
      <c r="U4" s="31"/>
      <c r="V4" s="32"/>
      <c r="W4" s="32"/>
      <c r="X4" s="32"/>
    </row>
    <row r="5" spans="2:25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M5" s="3"/>
      <c r="N5" s="3"/>
      <c r="O5" s="3"/>
      <c r="Q5" s="3" t="s">
        <v>21</v>
      </c>
      <c r="R5" s="4" t="str">
        <f>'DADOS DA OBRA'!$N$28</f>
        <v>00</v>
      </c>
      <c r="S5" s="203"/>
    </row>
    <row r="6" spans="2:25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S6" s="203"/>
    </row>
    <row r="7" spans="2:25" s="5" customFormat="1" ht="20.100000000000001" customHeight="1" x14ac:dyDescent="0.25">
      <c r="B7" s="1" t="s">
        <v>23</v>
      </c>
      <c r="D7" s="39" t="s">
        <v>168</v>
      </c>
      <c r="M7" s="3"/>
      <c r="N7" s="3"/>
      <c r="O7" s="3"/>
      <c r="Q7" s="3" t="s">
        <v>24</v>
      </c>
      <c r="R7" s="56" t="s">
        <v>36</v>
      </c>
      <c r="S7" s="203"/>
    </row>
    <row r="8" spans="2:25" s="8" customFormat="1" ht="20.100000000000001" customHeight="1" thickBot="1" x14ac:dyDescent="0.3">
      <c r="B8" s="50"/>
      <c r="C8" s="51"/>
      <c r="D8" s="51"/>
      <c r="E8" s="9"/>
      <c r="F8" s="9"/>
      <c r="G8" s="9"/>
      <c r="H8" s="12"/>
      <c r="I8" s="12"/>
      <c r="J8" s="9"/>
    </row>
    <row r="9" spans="2:25" s="8" customFormat="1" ht="20.100000000000001" customHeight="1" x14ac:dyDescent="0.25">
      <c r="B9" s="579" t="s">
        <v>5</v>
      </c>
      <c r="C9" s="580"/>
      <c r="D9" s="577" t="s">
        <v>0</v>
      </c>
      <c r="E9" s="577" t="s">
        <v>40</v>
      </c>
      <c r="F9" s="577"/>
      <c r="G9" s="577"/>
      <c r="H9" s="577"/>
      <c r="I9" s="577"/>
      <c r="J9" s="577"/>
      <c r="K9" s="577"/>
      <c r="L9" s="577" t="s">
        <v>3</v>
      </c>
      <c r="M9" s="577"/>
      <c r="N9" s="577"/>
      <c r="O9" s="577"/>
      <c r="P9" s="577"/>
      <c r="Q9" s="577"/>
      <c r="R9" s="583" t="s">
        <v>4</v>
      </c>
      <c r="S9" s="576"/>
    </row>
    <row r="10" spans="2:25" s="8" customFormat="1" ht="20.100000000000001" customHeight="1" thickBot="1" x14ac:dyDescent="0.3">
      <c r="B10" s="581"/>
      <c r="C10" s="582"/>
      <c r="D10" s="578"/>
      <c r="E10" s="578"/>
      <c r="F10" s="578"/>
      <c r="G10" s="578"/>
      <c r="H10" s="578"/>
      <c r="I10" s="578"/>
      <c r="J10" s="578"/>
      <c r="K10" s="578"/>
      <c r="L10" s="578"/>
      <c r="M10" s="202" t="s">
        <v>78</v>
      </c>
      <c r="N10" s="202" t="s">
        <v>161</v>
      </c>
      <c r="O10" s="202"/>
      <c r="P10" s="202"/>
      <c r="Q10" s="202"/>
      <c r="R10" s="584"/>
      <c r="S10" s="576"/>
    </row>
    <row r="11" spans="2:25" s="8" customFormat="1" ht="20.100000000000001" customHeight="1" x14ac:dyDescent="0.25">
      <c r="B11" s="569">
        <v>1</v>
      </c>
      <c r="C11" s="570"/>
      <c r="D11" s="256">
        <f>+'[2]BLOCO 1'!$C203</f>
        <v>0</v>
      </c>
      <c r="E11" s="571" t="str">
        <f>+'[2]BLOCO 1'!D203</f>
        <v>RETRABALHO DE MONTAGEM E DESMONTAGEM DE ARMAÇÕES - VIGAS E PILARES</v>
      </c>
      <c r="F11" s="572"/>
      <c r="G11" s="572"/>
      <c r="H11" s="572"/>
      <c r="I11" s="572"/>
      <c r="J11" s="572"/>
      <c r="K11" s="573"/>
      <c r="L11" s="260" t="s">
        <v>334</v>
      </c>
      <c r="M11" s="208"/>
      <c r="N11" s="208">
        <v>2</v>
      </c>
      <c r="O11" s="208"/>
      <c r="P11" s="208"/>
      <c r="Q11" s="208"/>
      <c r="R11" s="206">
        <f t="shared" ref="R11:R29" si="0">SUM(M11:Q11)</f>
        <v>2</v>
      </c>
      <c r="T11" s="209"/>
      <c r="U11" s="209"/>
      <c r="V11" s="209"/>
      <c r="W11" s="209"/>
      <c r="X11" s="209"/>
      <c r="Y11" s="209"/>
    </row>
    <row r="12" spans="2:25" s="8" customFormat="1" ht="20.100000000000001" customHeight="1" x14ac:dyDescent="0.25">
      <c r="B12" s="569">
        <v>2</v>
      </c>
      <c r="C12" s="570"/>
      <c r="D12" s="256" t="str">
        <f>+'[2]BLOCO 1'!$C204</f>
        <v>00227</v>
      </c>
      <c r="E12" s="571" t="str">
        <f>+'[2]BLOCO 1'!D204</f>
        <v>CÓPIA DE GOINFRA CIVIL (052003) -  ACO CA-50 - 6,3 MM (1/4") - (OBRAS CIVIS) - SOMENTE MÃO DE OBRA PARA MONTAGEM E DESMONTAGEM</v>
      </c>
      <c r="F12" s="572"/>
      <c r="G12" s="572"/>
      <c r="H12" s="572"/>
      <c r="I12" s="572"/>
      <c r="J12" s="572"/>
      <c r="K12" s="573"/>
      <c r="L12" s="260" t="s">
        <v>334</v>
      </c>
      <c r="M12" s="208"/>
      <c r="N12" s="208">
        <v>2</v>
      </c>
      <c r="O12" s="208"/>
      <c r="P12" s="208"/>
      <c r="Q12" s="208"/>
      <c r="R12" s="206">
        <f t="shared" si="0"/>
        <v>2</v>
      </c>
      <c r="T12" s="209"/>
      <c r="U12" s="209"/>
      <c r="V12" s="209"/>
      <c r="W12" s="209"/>
      <c r="X12" s="209"/>
      <c r="Y12" s="209"/>
    </row>
    <row r="13" spans="2:25" s="8" customFormat="1" ht="20.100000000000001" customHeight="1" x14ac:dyDescent="0.25">
      <c r="B13" s="569">
        <v>3</v>
      </c>
      <c r="C13" s="570"/>
      <c r="D13" s="256" t="str">
        <f>+'[2]BLOCO 1'!$C206</f>
        <v>00228</v>
      </c>
      <c r="E13" s="571" t="str">
        <f>+'[2]BLOCO 1'!D206</f>
        <v>CÓPIA DE GOINFRA CIVIL (052005) -  ACO CA-50 - 10.0 MM (3/8") - (OBRAS CIVIS) - SOMENTE MÃO DE OBRA PARA MONTAGEM E DESMONTAGEM</v>
      </c>
      <c r="F13" s="572"/>
      <c r="G13" s="572"/>
      <c r="H13" s="572"/>
      <c r="I13" s="572"/>
      <c r="J13" s="572"/>
      <c r="K13" s="573"/>
      <c r="L13" s="260" t="s">
        <v>16</v>
      </c>
      <c r="M13" s="208"/>
      <c r="N13" s="208">
        <v>16.53</v>
      </c>
      <c r="O13" s="208"/>
      <c r="P13" s="208"/>
      <c r="Q13" s="208"/>
      <c r="R13" s="206">
        <f t="shared" si="0"/>
        <v>16.53</v>
      </c>
      <c r="T13" s="209"/>
      <c r="U13" s="209"/>
      <c r="V13" s="209"/>
      <c r="W13" s="209"/>
      <c r="X13" s="209"/>
      <c r="Y13" s="209"/>
    </row>
    <row r="14" spans="2:25" s="8" customFormat="1" ht="20.100000000000001" customHeight="1" x14ac:dyDescent="0.25">
      <c r="B14" s="569">
        <v>4</v>
      </c>
      <c r="C14" s="570"/>
      <c r="D14" s="256" t="str">
        <f>+'[2]BLOCO 1'!$C207</f>
        <v>00229</v>
      </c>
      <c r="E14" s="571" t="str">
        <f>+'[2]BLOCO 1'!D207</f>
        <v>CÓPIA DE GOINFRA CIVIL (052006) - ACO CA-50 - 12.5 MM (1/2") - (OBRAS CIVIS) - SOMENTE MÃO DE OBRA PARA MONTAGEM E DESMONTAGEM</v>
      </c>
      <c r="F14" s="572"/>
      <c r="G14" s="572"/>
      <c r="H14" s="572"/>
      <c r="I14" s="572"/>
      <c r="J14" s="572"/>
      <c r="K14" s="573"/>
      <c r="L14" s="260" t="s">
        <v>16</v>
      </c>
      <c r="M14" s="208"/>
      <c r="N14" s="208">
        <v>66.39</v>
      </c>
      <c r="O14" s="208"/>
      <c r="P14" s="208"/>
      <c r="Q14" s="208"/>
      <c r="R14" s="206">
        <f t="shared" si="0"/>
        <v>66.39</v>
      </c>
      <c r="T14" s="209"/>
      <c r="U14" s="209"/>
      <c r="V14" s="209"/>
      <c r="W14" s="209"/>
      <c r="X14" s="209"/>
      <c r="Y14" s="209"/>
    </row>
    <row r="15" spans="2:25" s="8" customFormat="1" ht="20.100000000000001" customHeight="1" x14ac:dyDescent="0.25">
      <c r="B15" s="569">
        <v>5</v>
      </c>
      <c r="C15" s="570"/>
      <c r="D15" s="256" t="str">
        <f>+'[2]BLOCO 1'!$C208</f>
        <v>00230</v>
      </c>
      <c r="E15" s="571" t="str">
        <f>+'[2]BLOCO 1'!D208</f>
        <v>CÓPIA DE GOINFRA CIVIL (052007) - ACO CA-50 - 16.0 MM (5/8") - (OBRAS CIVIS) - SOMENTE MÃO DE OBRA PARA MONTAGEM E DESMONTAGEM</v>
      </c>
      <c r="F15" s="572"/>
      <c r="G15" s="572"/>
      <c r="H15" s="572"/>
      <c r="I15" s="572"/>
      <c r="J15" s="572"/>
      <c r="K15" s="573"/>
      <c r="L15" s="260" t="s">
        <v>16</v>
      </c>
      <c r="M15" s="208"/>
      <c r="N15" s="208">
        <v>21.47</v>
      </c>
      <c r="O15" s="208"/>
      <c r="P15" s="208"/>
      <c r="Q15" s="208"/>
      <c r="R15" s="206">
        <f t="shared" si="0"/>
        <v>21.47</v>
      </c>
      <c r="T15" s="209"/>
      <c r="U15" s="209"/>
      <c r="V15" s="209"/>
      <c r="W15" s="209"/>
      <c r="X15" s="209"/>
      <c r="Y15" s="209"/>
    </row>
    <row r="16" spans="2:25" s="8" customFormat="1" ht="20.100000000000001" customHeight="1" x14ac:dyDescent="0.25">
      <c r="B16" s="569">
        <v>6</v>
      </c>
      <c r="C16" s="570"/>
      <c r="D16" s="256" t="str">
        <f>+'[2]BLOCO 1'!$C209</f>
        <v>00231</v>
      </c>
      <c r="E16" s="571" t="str">
        <f>+'[2]BLOCO 1'!D209</f>
        <v>CÓPIA DE GOINFRA CIVIL (052008) - ACO CA-50 - 20.0 MM (3/4") - (OBRAS CIVIS) - SOMENTE MÃO DE OBRA PARA MONTAGEM E DESMONTAGEM</v>
      </c>
      <c r="F16" s="572"/>
      <c r="G16" s="572"/>
      <c r="H16" s="572"/>
      <c r="I16" s="572"/>
      <c r="J16" s="572"/>
      <c r="K16" s="573"/>
      <c r="L16" s="260" t="s">
        <v>334</v>
      </c>
      <c r="M16" s="208"/>
      <c r="N16" s="208">
        <v>4</v>
      </c>
      <c r="O16" s="208"/>
      <c r="P16" s="208"/>
      <c r="Q16" s="208"/>
      <c r="R16" s="206">
        <f t="shared" si="0"/>
        <v>4</v>
      </c>
      <c r="T16" s="209"/>
      <c r="U16" s="209"/>
      <c r="V16" s="209"/>
      <c r="W16" s="209"/>
      <c r="X16" s="209"/>
      <c r="Y16" s="209"/>
    </row>
    <row r="17" spans="2:25" s="8" customFormat="1" ht="20.100000000000001" customHeight="1" x14ac:dyDescent="0.25">
      <c r="B17" s="569">
        <v>7</v>
      </c>
      <c r="C17" s="570"/>
      <c r="D17" s="256" t="str">
        <f>+'[2]BLOCO 1'!$C210</f>
        <v>00232</v>
      </c>
      <c r="E17" s="571" t="str">
        <f>+'[2]BLOCO 1'!D210</f>
        <v>CÓPIA DE GOINFRA CIVIL (052010) - ACO CA-50 - 25.0 MM (1") - (OBRAS CIVIS) - SOMENTE MÃO DE OBRA PARA MONTAGEM E DESMONTAGEM</v>
      </c>
      <c r="F17" s="572"/>
      <c r="G17" s="572"/>
      <c r="H17" s="572"/>
      <c r="I17" s="572"/>
      <c r="J17" s="572"/>
      <c r="K17" s="573"/>
      <c r="L17" s="260" t="s">
        <v>334</v>
      </c>
      <c r="M17" s="208"/>
      <c r="N17" s="208">
        <v>4</v>
      </c>
      <c r="O17" s="208"/>
      <c r="P17" s="208"/>
      <c r="Q17" s="208"/>
      <c r="R17" s="206">
        <f t="shared" si="0"/>
        <v>4</v>
      </c>
      <c r="T17" s="209"/>
      <c r="U17" s="209"/>
      <c r="V17" s="209"/>
      <c r="W17" s="209"/>
      <c r="X17" s="209"/>
      <c r="Y17" s="209"/>
    </row>
    <row r="18" spans="2:25" s="8" customFormat="1" ht="20.100000000000001" customHeight="1" x14ac:dyDescent="0.25">
      <c r="B18" s="569">
        <v>8</v>
      </c>
      <c r="C18" s="570"/>
      <c r="D18" s="256" t="str">
        <f>+'[2]BLOCO 1'!$C211</f>
        <v>00233</v>
      </c>
      <c r="E18" s="571" t="str">
        <f>+'[2]BLOCO 1'!D211</f>
        <v>CÓPIA DE GOINFRA CIVIL (052014) - ACO CA-60 - 5.0 MM - (OBRAS CIVIS) - SOMENTE MÃO DE OBRA PARA MONTAGEM E DESMONTAGEM</v>
      </c>
      <c r="F18" s="572"/>
      <c r="G18" s="572"/>
      <c r="H18" s="572"/>
      <c r="I18" s="572"/>
      <c r="J18" s="572"/>
      <c r="K18" s="573"/>
      <c r="L18" s="260" t="s">
        <v>334</v>
      </c>
      <c r="M18" s="208"/>
      <c r="N18" s="208">
        <v>2</v>
      </c>
      <c r="O18" s="208"/>
      <c r="P18" s="208"/>
      <c r="Q18" s="208"/>
      <c r="R18" s="206">
        <f t="shared" si="0"/>
        <v>2</v>
      </c>
      <c r="T18" s="209"/>
      <c r="U18" s="209"/>
      <c r="V18" s="209"/>
      <c r="W18" s="209"/>
      <c r="X18" s="209"/>
      <c r="Y18" s="209"/>
    </row>
    <row r="19" spans="2:25" s="8" customFormat="1" ht="20.100000000000001" customHeight="1" x14ac:dyDescent="0.25">
      <c r="B19" s="569">
        <v>9</v>
      </c>
      <c r="C19" s="570"/>
      <c r="D19" s="256">
        <f>+'[2]BLOCO 1'!$C212</f>
        <v>0</v>
      </c>
      <c r="E19" s="571">
        <f>+'[2]BLOCO 1'!D212</f>
        <v>0</v>
      </c>
      <c r="F19" s="572"/>
      <c r="G19" s="572"/>
      <c r="H19" s="572"/>
      <c r="I19" s="572"/>
      <c r="J19" s="572"/>
      <c r="K19" s="573"/>
      <c r="L19" s="260" t="s">
        <v>334</v>
      </c>
      <c r="M19" s="208"/>
      <c r="N19" s="208">
        <v>1</v>
      </c>
      <c r="O19" s="208"/>
      <c r="P19" s="208"/>
      <c r="Q19" s="208"/>
      <c r="R19" s="206">
        <f t="shared" si="0"/>
        <v>1</v>
      </c>
      <c r="T19" s="209"/>
      <c r="U19" s="209"/>
      <c r="V19" s="209"/>
      <c r="W19" s="209"/>
      <c r="X19" s="209"/>
      <c r="Y19" s="209"/>
    </row>
    <row r="20" spans="2:25" s="8" customFormat="1" ht="20.100000000000001" customHeight="1" x14ac:dyDescent="0.25">
      <c r="B20" s="569">
        <v>10</v>
      </c>
      <c r="C20" s="570"/>
      <c r="D20" s="256">
        <f>+'[2]BLOCO 1'!$C213</f>
        <v>0</v>
      </c>
      <c r="E20" s="571" t="str">
        <f>+'[2]BLOCO 1'!D213</f>
        <v>INST. ELÉT./TELEFÔNICA/CABEAMENTO ESTRUTURADO</v>
      </c>
      <c r="F20" s="572"/>
      <c r="G20" s="572"/>
      <c r="H20" s="572"/>
      <c r="I20" s="572"/>
      <c r="J20" s="572"/>
      <c r="K20" s="573"/>
      <c r="L20" s="260" t="s">
        <v>334</v>
      </c>
      <c r="M20" s="208"/>
      <c r="N20" s="208">
        <v>8</v>
      </c>
      <c r="O20" s="208"/>
      <c r="P20" s="208"/>
      <c r="Q20" s="208"/>
      <c r="R20" s="206">
        <f t="shared" si="0"/>
        <v>8</v>
      </c>
      <c r="T20" s="209"/>
      <c r="U20" s="209"/>
      <c r="V20" s="209"/>
      <c r="W20" s="209"/>
      <c r="X20" s="209"/>
      <c r="Y20" s="209"/>
    </row>
    <row r="21" spans="2:25" s="8" customFormat="1" ht="20.100000000000001" customHeight="1" x14ac:dyDescent="0.25">
      <c r="B21" s="569">
        <v>11</v>
      </c>
      <c r="C21" s="570"/>
      <c r="D21" s="256">
        <f>+'[2]BLOCO 1'!$C214</f>
        <v>0</v>
      </c>
      <c r="E21" s="571" t="str">
        <f>+'[2]BLOCO 1'!D214</f>
        <v>ELÉTRICO</v>
      </c>
      <c r="F21" s="572"/>
      <c r="G21" s="572"/>
      <c r="H21" s="572"/>
      <c r="I21" s="572"/>
      <c r="J21" s="572"/>
      <c r="K21" s="573"/>
      <c r="L21" s="260" t="s">
        <v>334</v>
      </c>
      <c r="M21" s="208"/>
      <c r="N21" s="208">
        <v>14</v>
      </c>
      <c r="O21" s="208"/>
      <c r="P21" s="208"/>
      <c r="Q21" s="208"/>
      <c r="R21" s="206">
        <f t="shared" si="0"/>
        <v>14</v>
      </c>
      <c r="T21" s="209"/>
      <c r="U21" s="209"/>
      <c r="V21" s="209"/>
      <c r="W21" s="209"/>
      <c r="X21" s="209"/>
      <c r="Y21" s="209"/>
    </row>
    <row r="22" spans="2:25" s="8" customFormat="1" ht="20.100000000000001" customHeight="1" x14ac:dyDescent="0.25">
      <c r="B22" s="569">
        <v>12</v>
      </c>
      <c r="C22" s="570"/>
      <c r="D22" s="256">
        <f>+'[2]BLOCO 1'!$C215</f>
        <v>71411</v>
      </c>
      <c r="E22" s="571" t="str">
        <f>+'[2]BLOCO 1'!D215</f>
        <v>INTERRUPTOR 1 SEÇÃO (LINHA X OU EQUIVALENTE)</v>
      </c>
      <c r="F22" s="572"/>
      <c r="G22" s="572"/>
      <c r="H22" s="572"/>
      <c r="I22" s="572"/>
      <c r="J22" s="572"/>
      <c r="K22" s="573"/>
      <c r="L22" s="260" t="s">
        <v>334</v>
      </c>
      <c r="M22" s="208"/>
      <c r="N22" s="208">
        <v>1</v>
      </c>
      <c r="O22" s="208"/>
      <c r="P22" s="208"/>
      <c r="Q22" s="208"/>
      <c r="R22" s="206">
        <f t="shared" si="0"/>
        <v>1</v>
      </c>
      <c r="T22" s="209"/>
      <c r="U22" s="209"/>
      <c r="V22" s="209"/>
      <c r="W22" s="209"/>
      <c r="X22" s="209"/>
      <c r="Y22" s="209"/>
    </row>
    <row r="23" spans="2:25" s="8" customFormat="1" ht="20.100000000000001" customHeight="1" x14ac:dyDescent="0.25">
      <c r="B23" s="569">
        <v>13</v>
      </c>
      <c r="C23" s="570"/>
      <c r="D23" s="256">
        <f>+'[2]BLOCO 1'!$C216</f>
        <v>91992</v>
      </c>
      <c r="E23" s="571" t="str">
        <f>+'[2]BLOCO 1'!D216</f>
        <v>TOMADA ALTA DE EMBUTIR (1 MÓDULO), 2P+T 10 A, INCLUINDO SUPORTE E PLACA - FORNECIMENTO E INSTALAÇÃO. AF_12/2015</v>
      </c>
      <c r="F23" s="572"/>
      <c r="G23" s="572"/>
      <c r="H23" s="572"/>
      <c r="I23" s="572"/>
      <c r="J23" s="572"/>
      <c r="K23" s="573"/>
      <c r="L23" s="260" t="s">
        <v>334</v>
      </c>
      <c r="M23" s="208"/>
      <c r="N23" s="208">
        <v>2</v>
      </c>
      <c r="O23" s="208"/>
      <c r="P23" s="208"/>
      <c r="Q23" s="208"/>
      <c r="R23" s="206">
        <f t="shared" si="0"/>
        <v>2</v>
      </c>
      <c r="T23" s="209"/>
      <c r="U23" s="209"/>
      <c r="V23" s="209"/>
      <c r="W23" s="209"/>
      <c r="X23" s="209"/>
      <c r="Y23" s="209"/>
    </row>
    <row r="24" spans="2:25" s="8" customFormat="1" ht="20.100000000000001" customHeight="1" x14ac:dyDescent="0.25">
      <c r="B24" s="569">
        <v>14</v>
      </c>
      <c r="C24" s="570"/>
      <c r="D24" s="256">
        <f>+'[2]BLOCO 1'!$C217</f>
        <v>70287</v>
      </c>
      <c r="E24" s="571" t="str">
        <f>+'[2]BLOCO 1'!D217</f>
        <v>BORNE TERMINAL SAK 6 MM2</v>
      </c>
      <c r="F24" s="572"/>
      <c r="G24" s="572"/>
      <c r="H24" s="572"/>
      <c r="I24" s="572"/>
      <c r="J24" s="572"/>
      <c r="K24" s="573"/>
      <c r="L24" s="260" t="s">
        <v>334</v>
      </c>
      <c r="M24" s="208"/>
      <c r="N24" s="208">
        <v>14</v>
      </c>
      <c r="O24" s="208"/>
      <c r="P24" s="208"/>
      <c r="Q24" s="208"/>
      <c r="R24" s="206">
        <f t="shared" si="0"/>
        <v>14</v>
      </c>
      <c r="T24" s="209"/>
      <c r="U24" s="209"/>
      <c r="V24" s="209"/>
      <c r="W24" s="209"/>
      <c r="X24" s="209"/>
      <c r="Y24" s="209"/>
    </row>
    <row r="25" spans="2:25" s="8" customFormat="1" ht="20.100000000000001" customHeight="1" x14ac:dyDescent="0.25">
      <c r="B25" s="569">
        <v>15</v>
      </c>
      <c r="C25" s="570"/>
      <c r="D25" s="256">
        <f>+'[2]BLOCO 1'!$C218</f>
        <v>91926</v>
      </c>
      <c r="E25" s="571" t="str">
        <f>+'[2]BLOCO 1'!D218</f>
        <v>CABO DE COBRE FLEXÍVEL ISOLADO, 2,5 MM², ANTI-CHAMA 450/750 V, PARA CIRCUITOS TERMINAIS - FORNECIMENTO E INSTALAÇÃO. AF_12/2015</v>
      </c>
      <c r="F25" s="572"/>
      <c r="G25" s="572"/>
      <c r="H25" s="572"/>
      <c r="I25" s="572"/>
      <c r="J25" s="572"/>
      <c r="K25" s="573"/>
      <c r="L25" s="260" t="s">
        <v>334</v>
      </c>
      <c r="M25" s="208"/>
      <c r="N25" s="208"/>
      <c r="O25" s="208"/>
      <c r="P25" s="208"/>
      <c r="Q25" s="208"/>
      <c r="R25" s="206">
        <f t="shared" si="0"/>
        <v>0</v>
      </c>
      <c r="T25" s="209"/>
      <c r="U25" s="209"/>
      <c r="V25" s="209"/>
      <c r="W25" s="209"/>
      <c r="X25" s="209"/>
      <c r="Y25" s="209"/>
    </row>
    <row r="26" spans="2:25" s="8" customFormat="1" ht="20.100000000000001" customHeight="1" x14ac:dyDescent="0.25">
      <c r="B26" s="569">
        <v>16</v>
      </c>
      <c r="C26" s="570"/>
      <c r="D26" s="256">
        <v>81402</v>
      </c>
      <c r="E26" s="575" t="s">
        <v>628</v>
      </c>
      <c r="F26" s="575"/>
      <c r="G26" s="575"/>
      <c r="H26" s="575"/>
      <c r="I26" s="575"/>
      <c r="J26" s="575"/>
      <c r="K26" s="575"/>
      <c r="L26" s="260" t="s">
        <v>334</v>
      </c>
      <c r="M26" s="208"/>
      <c r="N26" s="208"/>
      <c r="O26" s="208"/>
      <c r="P26" s="208"/>
      <c r="Q26" s="208"/>
      <c r="R26" s="206">
        <f t="shared" si="0"/>
        <v>0</v>
      </c>
      <c r="T26" s="209"/>
      <c r="U26" s="209"/>
      <c r="V26" s="209"/>
      <c r="W26" s="209"/>
      <c r="X26" s="209"/>
      <c r="Y26" s="209"/>
    </row>
    <row r="27" spans="2:25" s="8" customFormat="1" ht="20.100000000000001" customHeight="1" x14ac:dyDescent="0.25">
      <c r="B27" s="569">
        <v>17</v>
      </c>
      <c r="C27" s="570"/>
      <c r="D27" s="256">
        <f>+'[2]BLOCO 1'!$C219</f>
        <v>71201</v>
      </c>
      <c r="E27" s="575" t="str">
        <f>+'[2]BLOCO 1'!D219</f>
        <v>ELETRODUTO DE PVC RIGIDO DIAMETRO 3/4"</v>
      </c>
      <c r="F27" s="575"/>
      <c r="G27" s="575"/>
      <c r="H27" s="575"/>
      <c r="I27" s="575"/>
      <c r="J27" s="575"/>
      <c r="K27" s="575"/>
      <c r="L27" s="260" t="s">
        <v>334</v>
      </c>
      <c r="M27" s="208"/>
      <c r="N27" s="208">
        <v>3</v>
      </c>
      <c r="O27" s="208"/>
      <c r="P27" s="208"/>
      <c r="Q27" s="208"/>
      <c r="R27" s="206">
        <f t="shared" si="0"/>
        <v>3</v>
      </c>
      <c r="T27" s="209"/>
      <c r="U27" s="209"/>
      <c r="V27" s="209"/>
      <c r="W27" s="209"/>
      <c r="X27" s="209"/>
      <c r="Y27" s="209"/>
    </row>
    <row r="28" spans="2:25" s="8" customFormat="1" ht="20.100000000000001" customHeight="1" x14ac:dyDescent="0.25">
      <c r="B28" s="569">
        <v>18</v>
      </c>
      <c r="C28" s="570"/>
      <c r="D28" s="256">
        <v>80811</v>
      </c>
      <c r="E28" s="571" t="s">
        <v>629</v>
      </c>
      <c r="F28" s="572"/>
      <c r="G28" s="572"/>
      <c r="H28" s="572"/>
      <c r="I28" s="572"/>
      <c r="J28" s="572"/>
      <c r="K28" s="573"/>
      <c r="L28" s="260" t="s">
        <v>334</v>
      </c>
      <c r="M28" s="208">
        <v>1</v>
      </c>
      <c r="N28" s="208"/>
      <c r="O28" s="208"/>
      <c r="P28" s="208"/>
      <c r="Q28" s="208"/>
      <c r="R28" s="206">
        <f t="shared" si="0"/>
        <v>1</v>
      </c>
      <c r="T28" s="209"/>
      <c r="U28" s="209"/>
      <c r="V28" s="209"/>
      <c r="W28" s="209"/>
      <c r="X28" s="209"/>
      <c r="Y28" s="209"/>
    </row>
    <row r="29" spans="2:25" s="8" customFormat="1" ht="20.100000000000001" customHeight="1" x14ac:dyDescent="0.25">
      <c r="B29" s="569">
        <v>19</v>
      </c>
      <c r="C29" s="570"/>
      <c r="D29" s="262">
        <v>80977</v>
      </c>
      <c r="E29" s="574" t="s">
        <v>335</v>
      </c>
      <c r="F29" s="574"/>
      <c r="G29" s="574"/>
      <c r="H29" s="574"/>
      <c r="I29" s="574"/>
      <c r="J29" s="574"/>
      <c r="K29" s="574"/>
      <c r="L29" s="263" t="s">
        <v>334</v>
      </c>
      <c r="M29" s="264"/>
      <c r="N29" s="264">
        <v>2</v>
      </c>
      <c r="O29" s="264"/>
      <c r="P29" s="264"/>
      <c r="Q29" s="264"/>
      <c r="R29" s="206">
        <f t="shared" si="0"/>
        <v>2</v>
      </c>
      <c r="T29" s="209"/>
      <c r="U29" s="209"/>
      <c r="V29" s="209"/>
      <c r="W29" s="209"/>
      <c r="X29" s="209"/>
      <c r="Y29" s="209"/>
    </row>
    <row r="30" spans="2:25" s="8" customFormat="1" ht="20.100000000000001" customHeight="1" thickBot="1" x14ac:dyDescent="0.3">
      <c r="B30" s="566"/>
      <c r="C30" s="567"/>
      <c r="D30" s="258"/>
      <c r="E30" s="568"/>
      <c r="F30" s="568"/>
      <c r="G30" s="568"/>
      <c r="H30" s="568"/>
      <c r="I30" s="568"/>
      <c r="J30" s="568"/>
      <c r="K30" s="568"/>
      <c r="L30" s="261"/>
      <c r="M30" s="259"/>
      <c r="N30" s="259"/>
      <c r="O30" s="259"/>
      <c r="P30" s="259"/>
      <c r="Q30" s="259"/>
      <c r="R30" s="207"/>
      <c r="U30" s="209"/>
      <c r="V30" s="209"/>
      <c r="W30" s="209"/>
      <c r="X30" s="209"/>
      <c r="Y30" s="209"/>
    </row>
    <row r="31" spans="2:25" s="8" customFormat="1" ht="9.9499999999999993" customHeight="1" x14ac:dyDescent="0.25">
      <c r="B31" s="50"/>
      <c r="C31" s="51"/>
      <c r="D31" s="51"/>
      <c r="E31" s="9"/>
      <c r="F31" s="9"/>
      <c r="G31" s="9"/>
      <c r="H31" s="12"/>
      <c r="I31" s="12"/>
      <c r="J31" s="9"/>
    </row>
  </sheetData>
  <mergeCells count="48">
    <mergeCell ref="B26:C26"/>
    <mergeCell ref="E26:K26"/>
    <mergeCell ref="B1:R2"/>
    <mergeCell ref="B9:C10"/>
    <mergeCell ref="E9:K10"/>
    <mergeCell ref="L9:L10"/>
    <mergeCell ref="M9:Q9"/>
    <mergeCell ref="R9:R10"/>
    <mergeCell ref="B14:C14"/>
    <mergeCell ref="E14:K14"/>
    <mergeCell ref="B16:C16"/>
    <mergeCell ref="E16:K16"/>
    <mergeCell ref="B23:C23"/>
    <mergeCell ref="E23:K23"/>
    <mergeCell ref="B24:C24"/>
    <mergeCell ref="E24:K24"/>
    <mergeCell ref="B20:C20"/>
    <mergeCell ref="E20:K20"/>
    <mergeCell ref="B19:C19"/>
    <mergeCell ref="E19:K19"/>
    <mergeCell ref="B22:C22"/>
    <mergeCell ref="E22:K22"/>
    <mergeCell ref="B21:C21"/>
    <mergeCell ref="E21:K21"/>
    <mergeCell ref="S9:S10"/>
    <mergeCell ref="D9:D10"/>
    <mergeCell ref="B12:C12"/>
    <mergeCell ref="E12:K12"/>
    <mergeCell ref="B13:C13"/>
    <mergeCell ref="E13:K13"/>
    <mergeCell ref="B11:C11"/>
    <mergeCell ref="E11:K11"/>
    <mergeCell ref="B30:C30"/>
    <mergeCell ref="E30:K30"/>
    <mergeCell ref="B15:C15"/>
    <mergeCell ref="E15:K15"/>
    <mergeCell ref="B18:C18"/>
    <mergeCell ref="E18:K18"/>
    <mergeCell ref="B17:C17"/>
    <mergeCell ref="E17:K17"/>
    <mergeCell ref="B25:C25"/>
    <mergeCell ref="E25:K25"/>
    <mergeCell ref="B28:C28"/>
    <mergeCell ref="E28:K28"/>
    <mergeCell ref="B29:C29"/>
    <mergeCell ref="E29:K29"/>
    <mergeCell ref="B27:C27"/>
    <mergeCell ref="E27:K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A577-753D-49E1-A688-36D355F111CB}">
  <sheetPr>
    <tabColor rgb="FF009999"/>
  </sheetPr>
  <dimension ref="B1:Z38"/>
  <sheetViews>
    <sheetView showGridLines="0" view="pageBreakPreview" topLeftCell="A7" zoomScaleNormal="70" zoomScaleSheetLayoutView="100" workbookViewId="0">
      <selection activeCell="E34" sqref="E34:K34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4" width="14.140625" style="28" customWidth="1"/>
    <col min="5" max="6" width="3.7109375" style="28" customWidth="1"/>
    <col min="7" max="7" width="4.7109375" style="29" customWidth="1"/>
    <col min="8" max="8" width="15.7109375" style="28" customWidth="1"/>
    <col min="9" max="16" width="11.7109375" style="28" customWidth="1"/>
    <col min="17" max="18" width="11.42578125" style="30" customWidth="1"/>
    <col min="19" max="19" width="1.7109375" style="29" customWidth="1"/>
    <col min="20" max="16384" width="9.140625" style="28"/>
  </cols>
  <sheetData>
    <row r="1" spans="2:26" s="10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8"/>
    </row>
    <row r="2" spans="2:26" s="10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8"/>
    </row>
    <row r="3" spans="2:26" s="10" customFormat="1" ht="20.100000000000001" customHeight="1" x14ac:dyDescent="0.25">
      <c r="S3" s="8"/>
    </row>
    <row r="4" spans="2:26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G4" s="2"/>
      <c r="H4" s="2"/>
      <c r="I4" s="2"/>
      <c r="J4" s="2"/>
      <c r="K4" s="2"/>
      <c r="L4" s="2"/>
      <c r="M4" s="3"/>
      <c r="N4" s="3"/>
      <c r="Q4" s="3" t="s">
        <v>20</v>
      </c>
      <c r="R4" s="4" t="str">
        <f>+'DADOS DA OBRA'!$N$25</f>
        <v>09/11/2025</v>
      </c>
      <c r="S4" s="203"/>
      <c r="T4" s="31"/>
      <c r="U4" s="31"/>
      <c r="V4" s="32"/>
      <c r="W4" s="32"/>
      <c r="X4" s="32"/>
    </row>
    <row r="5" spans="2:26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M5" s="3"/>
      <c r="N5" s="3"/>
      <c r="Q5" s="3" t="s">
        <v>21</v>
      </c>
      <c r="R5" s="4" t="str">
        <f>'DADOS DA OBRA'!$N$28</f>
        <v>00</v>
      </c>
      <c r="S5" s="203"/>
    </row>
    <row r="6" spans="2:26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S6" s="203"/>
    </row>
    <row r="7" spans="2:26" s="5" customFormat="1" ht="20.100000000000001" customHeight="1" x14ac:dyDescent="0.25">
      <c r="B7" s="1" t="s">
        <v>23</v>
      </c>
      <c r="D7" s="39" t="s">
        <v>359</v>
      </c>
      <c r="M7" s="3"/>
      <c r="N7" s="3"/>
      <c r="Q7" s="3" t="s">
        <v>24</v>
      </c>
      <c r="R7" s="56" t="s">
        <v>36</v>
      </c>
      <c r="S7" s="203"/>
    </row>
    <row r="8" spans="2:26" s="8" customFormat="1" ht="20.100000000000001" customHeight="1" thickBot="1" x14ac:dyDescent="0.3">
      <c r="B8" s="50"/>
      <c r="C8" s="51"/>
      <c r="D8" s="51"/>
      <c r="E8" s="9"/>
      <c r="F8" s="9"/>
      <c r="G8" s="9"/>
      <c r="H8" s="12"/>
      <c r="I8" s="12"/>
      <c r="J8" s="9"/>
    </row>
    <row r="9" spans="2:26" s="8" customFormat="1" ht="20.100000000000001" customHeight="1" x14ac:dyDescent="0.25">
      <c r="B9" s="579" t="s">
        <v>5</v>
      </c>
      <c r="C9" s="580"/>
      <c r="D9" s="577" t="s">
        <v>0</v>
      </c>
      <c r="E9" s="577" t="s">
        <v>40</v>
      </c>
      <c r="F9" s="577"/>
      <c r="G9" s="577"/>
      <c r="H9" s="577"/>
      <c r="I9" s="577"/>
      <c r="J9" s="577"/>
      <c r="K9" s="577"/>
      <c r="L9" s="577" t="s">
        <v>3</v>
      </c>
      <c r="M9" s="577"/>
      <c r="N9" s="577"/>
      <c r="O9" s="577"/>
      <c r="P9" s="577"/>
      <c r="Q9" s="577"/>
      <c r="R9" s="583" t="s">
        <v>4</v>
      </c>
      <c r="S9" s="576"/>
    </row>
    <row r="10" spans="2:26" s="8" customFormat="1" ht="20.100000000000001" customHeight="1" thickBot="1" x14ac:dyDescent="0.3">
      <c r="B10" s="581"/>
      <c r="C10" s="582"/>
      <c r="D10" s="578"/>
      <c r="E10" s="578"/>
      <c r="F10" s="578"/>
      <c r="G10" s="578"/>
      <c r="H10" s="578"/>
      <c r="I10" s="578"/>
      <c r="J10" s="578"/>
      <c r="K10" s="578"/>
      <c r="L10" s="578"/>
      <c r="M10" s="202" t="s">
        <v>78</v>
      </c>
      <c r="N10" s="202" t="s">
        <v>161</v>
      </c>
      <c r="O10" s="202"/>
      <c r="P10" s="202"/>
      <c r="Q10" s="202"/>
      <c r="R10" s="584"/>
      <c r="S10" s="576"/>
    </row>
    <row r="11" spans="2:26" s="8" customFormat="1" ht="20.100000000000001" customHeight="1" x14ac:dyDescent="0.25">
      <c r="B11" s="585">
        <v>1</v>
      </c>
      <c r="C11" s="586"/>
      <c r="D11" s="257">
        <v>81829</v>
      </c>
      <c r="E11" s="587" t="s">
        <v>336</v>
      </c>
      <c r="F11" s="587"/>
      <c r="G11" s="587"/>
      <c r="H11" s="587"/>
      <c r="I11" s="587"/>
      <c r="J11" s="587"/>
      <c r="K11" s="587"/>
      <c r="L11" s="260" t="s">
        <v>186</v>
      </c>
      <c r="M11" s="204"/>
      <c r="N11" s="204"/>
      <c r="O11" s="204"/>
      <c r="P11" s="204"/>
      <c r="Q11" s="204"/>
      <c r="R11" s="205">
        <f t="shared" ref="R11:R36" si="0">SUM(M11:Q11)</f>
        <v>0</v>
      </c>
      <c r="T11" s="209"/>
      <c r="U11" s="209"/>
      <c r="V11" s="209"/>
      <c r="W11" s="209"/>
      <c r="X11" s="209"/>
      <c r="Y11" s="209"/>
      <c r="Z11" s="209"/>
    </row>
    <row r="12" spans="2:26" s="8" customFormat="1" ht="20.100000000000001" customHeight="1" x14ac:dyDescent="0.25">
      <c r="B12" s="569">
        <v>2</v>
      </c>
      <c r="C12" s="570"/>
      <c r="D12" s="256">
        <v>81921</v>
      </c>
      <c r="E12" s="571" t="s">
        <v>337</v>
      </c>
      <c r="F12" s="572"/>
      <c r="G12" s="572"/>
      <c r="H12" s="572"/>
      <c r="I12" s="572"/>
      <c r="J12" s="572"/>
      <c r="K12" s="573"/>
      <c r="L12" s="260" t="s">
        <v>334</v>
      </c>
      <c r="M12" s="208"/>
      <c r="N12" s="208">
        <v>9</v>
      </c>
      <c r="O12" s="208"/>
      <c r="P12" s="208"/>
      <c r="Q12" s="208"/>
      <c r="R12" s="206">
        <f t="shared" si="0"/>
        <v>9</v>
      </c>
      <c r="T12" s="209"/>
      <c r="U12" s="209"/>
      <c r="V12" s="209"/>
      <c r="W12" s="209"/>
      <c r="X12" s="209"/>
      <c r="Y12" s="209"/>
    </row>
    <row r="13" spans="2:26" s="8" customFormat="1" ht="20.100000000000001" customHeight="1" x14ac:dyDescent="0.25">
      <c r="B13" s="569">
        <v>3</v>
      </c>
      <c r="C13" s="570"/>
      <c r="D13" s="256">
        <v>81923</v>
      </c>
      <c r="E13" s="571" t="s">
        <v>338</v>
      </c>
      <c r="F13" s="572"/>
      <c r="G13" s="572"/>
      <c r="H13" s="572"/>
      <c r="I13" s="572"/>
      <c r="J13" s="572"/>
      <c r="K13" s="573"/>
      <c r="L13" s="260" t="s">
        <v>334</v>
      </c>
      <c r="M13" s="208"/>
      <c r="N13" s="208">
        <v>1</v>
      </c>
      <c r="O13" s="208"/>
      <c r="P13" s="208"/>
      <c r="Q13" s="208"/>
      <c r="R13" s="206">
        <f t="shared" si="0"/>
        <v>1</v>
      </c>
      <c r="T13" s="209"/>
      <c r="U13" s="209"/>
      <c r="V13" s="209"/>
      <c r="W13" s="209"/>
      <c r="X13" s="209"/>
      <c r="Y13" s="209"/>
    </row>
    <row r="14" spans="2:26" s="8" customFormat="1" ht="20.100000000000001" customHeight="1" x14ac:dyDescent="0.25">
      <c r="B14" s="569">
        <v>4</v>
      </c>
      <c r="C14" s="570"/>
      <c r="D14" s="256">
        <v>81924</v>
      </c>
      <c r="E14" s="571" t="s">
        <v>339</v>
      </c>
      <c r="F14" s="572"/>
      <c r="G14" s="572"/>
      <c r="H14" s="572"/>
      <c r="I14" s="572"/>
      <c r="J14" s="572"/>
      <c r="K14" s="573"/>
      <c r="L14" s="260" t="s">
        <v>334</v>
      </c>
      <c r="M14" s="208"/>
      <c r="N14" s="208">
        <v>12</v>
      </c>
      <c r="O14" s="208"/>
      <c r="P14" s="208"/>
      <c r="Q14" s="208"/>
      <c r="R14" s="206">
        <f t="shared" si="0"/>
        <v>12</v>
      </c>
      <c r="T14" s="209"/>
      <c r="U14" s="209"/>
      <c r="V14" s="209"/>
      <c r="W14" s="209"/>
      <c r="X14" s="209"/>
      <c r="Y14" s="209"/>
    </row>
    <row r="15" spans="2:26" s="8" customFormat="1" ht="20.100000000000001" customHeight="1" x14ac:dyDescent="0.25">
      <c r="B15" s="569">
        <v>5</v>
      </c>
      <c r="C15" s="570"/>
      <c r="D15" s="256">
        <v>81935</v>
      </c>
      <c r="E15" s="571" t="s">
        <v>340</v>
      </c>
      <c r="F15" s="572"/>
      <c r="G15" s="572"/>
      <c r="H15" s="572"/>
      <c r="I15" s="572"/>
      <c r="J15" s="572"/>
      <c r="K15" s="573"/>
      <c r="L15" s="260" t="s">
        <v>334</v>
      </c>
      <c r="M15" s="208"/>
      <c r="N15" s="208">
        <v>16</v>
      </c>
      <c r="O15" s="208"/>
      <c r="P15" s="208"/>
      <c r="Q15" s="208"/>
      <c r="R15" s="206">
        <f t="shared" si="0"/>
        <v>16</v>
      </c>
      <c r="T15" s="209"/>
      <c r="U15" s="209"/>
      <c r="V15" s="209"/>
      <c r="W15" s="209"/>
      <c r="X15" s="209"/>
      <c r="Y15" s="209"/>
    </row>
    <row r="16" spans="2:26" s="8" customFormat="1" ht="20.100000000000001" customHeight="1" x14ac:dyDescent="0.25">
      <c r="B16" s="569">
        <v>6</v>
      </c>
      <c r="C16" s="570"/>
      <c r="D16" s="256">
        <v>81938</v>
      </c>
      <c r="E16" s="571" t="s">
        <v>341</v>
      </c>
      <c r="F16" s="572"/>
      <c r="G16" s="572"/>
      <c r="H16" s="572"/>
      <c r="I16" s="572"/>
      <c r="J16" s="572"/>
      <c r="K16" s="573"/>
      <c r="L16" s="260" t="s">
        <v>334</v>
      </c>
      <c r="M16" s="208"/>
      <c r="N16" s="208">
        <v>8</v>
      </c>
      <c r="O16" s="208"/>
      <c r="P16" s="208"/>
      <c r="Q16" s="208"/>
      <c r="R16" s="206">
        <f t="shared" si="0"/>
        <v>8</v>
      </c>
      <c r="T16" s="209"/>
      <c r="U16" s="209"/>
      <c r="V16" s="209"/>
      <c r="W16" s="209"/>
      <c r="X16" s="209"/>
      <c r="Y16" s="209"/>
    </row>
    <row r="17" spans="2:25" s="8" customFormat="1" ht="20.100000000000001" customHeight="1" x14ac:dyDescent="0.25">
      <c r="B17" s="569">
        <v>7</v>
      </c>
      <c r="C17" s="570"/>
      <c r="D17" s="256">
        <v>81972</v>
      </c>
      <c r="E17" s="571" t="s">
        <v>342</v>
      </c>
      <c r="F17" s="572"/>
      <c r="G17" s="572"/>
      <c r="H17" s="572"/>
      <c r="I17" s="572"/>
      <c r="J17" s="572"/>
      <c r="K17" s="573"/>
      <c r="L17" s="260" t="s">
        <v>334</v>
      </c>
      <c r="M17" s="208"/>
      <c r="N17" s="208"/>
      <c r="O17" s="208"/>
      <c r="P17" s="208"/>
      <c r="Q17" s="208"/>
      <c r="R17" s="206">
        <f t="shared" si="0"/>
        <v>0</v>
      </c>
      <c r="T17" s="209"/>
      <c r="U17" s="209"/>
      <c r="V17" s="209"/>
      <c r="W17" s="209"/>
      <c r="X17" s="209"/>
      <c r="Y17" s="209"/>
    </row>
    <row r="18" spans="2:25" s="8" customFormat="1" ht="20.100000000000001" customHeight="1" x14ac:dyDescent="0.25">
      <c r="B18" s="569">
        <v>8</v>
      </c>
      <c r="C18" s="570"/>
      <c r="D18" s="256">
        <v>81974</v>
      </c>
      <c r="E18" s="571" t="s">
        <v>343</v>
      </c>
      <c r="F18" s="572"/>
      <c r="G18" s="572"/>
      <c r="H18" s="572"/>
      <c r="I18" s="572"/>
      <c r="J18" s="572"/>
      <c r="K18" s="573"/>
      <c r="L18" s="260" t="s">
        <v>334</v>
      </c>
      <c r="M18" s="208"/>
      <c r="N18" s="208">
        <v>4</v>
      </c>
      <c r="O18" s="208"/>
      <c r="P18" s="208"/>
      <c r="Q18" s="208"/>
      <c r="R18" s="206">
        <f t="shared" si="0"/>
        <v>4</v>
      </c>
      <c r="T18" s="209"/>
      <c r="U18" s="209"/>
      <c r="V18" s="209"/>
      <c r="W18" s="209"/>
      <c r="X18" s="209"/>
      <c r="Y18" s="209"/>
    </row>
    <row r="19" spans="2:25" s="8" customFormat="1" ht="20.100000000000001" customHeight="1" x14ac:dyDescent="0.25">
      <c r="B19" s="569">
        <v>9</v>
      </c>
      <c r="C19" s="570"/>
      <c r="D19" s="256">
        <v>81975</v>
      </c>
      <c r="E19" s="571" t="s">
        <v>344</v>
      </c>
      <c r="F19" s="572"/>
      <c r="G19" s="572"/>
      <c r="H19" s="572"/>
      <c r="I19" s="572"/>
      <c r="J19" s="572"/>
      <c r="K19" s="573"/>
      <c r="L19" s="260" t="s">
        <v>334</v>
      </c>
      <c r="M19" s="208"/>
      <c r="N19" s="208">
        <v>6</v>
      </c>
      <c r="O19" s="208"/>
      <c r="P19" s="208"/>
      <c r="Q19" s="208"/>
      <c r="R19" s="206">
        <f t="shared" si="0"/>
        <v>6</v>
      </c>
      <c r="T19" s="209"/>
      <c r="U19" s="209"/>
      <c r="V19" s="209"/>
      <c r="W19" s="209"/>
      <c r="X19" s="209"/>
      <c r="Y19" s="209"/>
    </row>
    <row r="20" spans="2:25" s="8" customFormat="1" ht="20.100000000000001" customHeight="1" x14ac:dyDescent="0.25">
      <c r="B20" s="569">
        <v>10</v>
      </c>
      <c r="C20" s="570"/>
      <c r="D20" s="256">
        <v>81961</v>
      </c>
      <c r="E20" s="571" t="s">
        <v>345</v>
      </c>
      <c r="F20" s="572"/>
      <c r="G20" s="572"/>
      <c r="H20" s="572"/>
      <c r="I20" s="572"/>
      <c r="J20" s="572"/>
      <c r="K20" s="573"/>
      <c r="L20" s="260" t="s">
        <v>334</v>
      </c>
      <c r="M20" s="208"/>
      <c r="N20" s="208">
        <v>2</v>
      </c>
      <c r="O20" s="208"/>
      <c r="P20" s="208"/>
      <c r="Q20" s="208"/>
      <c r="R20" s="206">
        <f t="shared" si="0"/>
        <v>2</v>
      </c>
      <c r="T20" s="209"/>
      <c r="U20" s="209"/>
      <c r="V20" s="209"/>
      <c r="W20" s="209"/>
      <c r="X20" s="209"/>
      <c r="Y20" s="209"/>
    </row>
    <row r="21" spans="2:25" s="8" customFormat="1" ht="20.100000000000001" customHeight="1" x14ac:dyDescent="0.25">
      <c r="B21" s="569">
        <v>11</v>
      </c>
      <c r="C21" s="570"/>
      <c r="D21" s="256">
        <v>82003</v>
      </c>
      <c r="E21" s="571" t="s">
        <v>346</v>
      </c>
      <c r="F21" s="572"/>
      <c r="G21" s="572"/>
      <c r="H21" s="572"/>
      <c r="I21" s="572"/>
      <c r="J21" s="572"/>
      <c r="K21" s="573"/>
      <c r="L21" s="260" t="s">
        <v>334</v>
      </c>
      <c r="M21" s="208"/>
      <c r="N21" s="208">
        <v>1</v>
      </c>
      <c r="O21" s="208"/>
      <c r="P21" s="208"/>
      <c r="Q21" s="208"/>
      <c r="R21" s="206">
        <f t="shared" si="0"/>
        <v>1</v>
      </c>
      <c r="T21" s="209"/>
      <c r="U21" s="209"/>
      <c r="V21" s="209"/>
      <c r="W21" s="209"/>
      <c r="X21" s="209"/>
      <c r="Y21" s="209"/>
    </row>
    <row r="22" spans="2:25" s="8" customFormat="1" ht="20.100000000000001" customHeight="1" x14ac:dyDescent="0.25">
      <c r="B22" s="569">
        <v>12</v>
      </c>
      <c r="C22" s="570"/>
      <c r="D22" s="256">
        <v>82004</v>
      </c>
      <c r="E22" s="571" t="s">
        <v>347</v>
      </c>
      <c r="F22" s="572"/>
      <c r="G22" s="572"/>
      <c r="H22" s="572"/>
      <c r="I22" s="572"/>
      <c r="J22" s="572"/>
      <c r="K22" s="573"/>
      <c r="L22" s="260" t="s">
        <v>334</v>
      </c>
      <c r="M22" s="208"/>
      <c r="N22" s="208">
        <v>30</v>
      </c>
      <c r="O22" s="208"/>
      <c r="P22" s="208"/>
      <c r="Q22" s="208"/>
      <c r="R22" s="206">
        <f t="shared" si="0"/>
        <v>30</v>
      </c>
      <c r="T22" s="209"/>
      <c r="U22" s="209"/>
      <c r="V22" s="209"/>
      <c r="W22" s="209"/>
      <c r="X22" s="209"/>
      <c r="Y22" s="209"/>
    </row>
    <row r="23" spans="2:25" s="8" customFormat="1" ht="20.100000000000001" customHeight="1" x14ac:dyDescent="0.25">
      <c r="B23" s="569">
        <v>13</v>
      </c>
      <c r="C23" s="570"/>
      <c r="D23" s="256">
        <v>82301</v>
      </c>
      <c r="E23" s="571" t="s">
        <v>348</v>
      </c>
      <c r="F23" s="572"/>
      <c r="G23" s="572"/>
      <c r="H23" s="572"/>
      <c r="I23" s="572"/>
      <c r="J23" s="572"/>
      <c r="K23" s="573"/>
      <c r="L23" s="260" t="s">
        <v>16</v>
      </c>
      <c r="M23" s="208"/>
      <c r="N23" s="208">
        <v>13.61</v>
      </c>
      <c r="O23" s="208"/>
      <c r="P23" s="208"/>
      <c r="Q23" s="208"/>
      <c r="R23" s="206">
        <f t="shared" si="0"/>
        <v>13.61</v>
      </c>
      <c r="T23" s="209"/>
      <c r="U23" s="209"/>
      <c r="V23" s="209"/>
      <c r="W23" s="209"/>
      <c r="X23" s="209"/>
      <c r="Y23" s="209"/>
    </row>
    <row r="24" spans="2:25" s="8" customFormat="1" ht="20.100000000000001" customHeight="1" x14ac:dyDescent="0.25">
      <c r="B24" s="569">
        <v>14</v>
      </c>
      <c r="C24" s="570"/>
      <c r="D24" s="256">
        <v>82303</v>
      </c>
      <c r="E24" s="571" t="s">
        <v>349</v>
      </c>
      <c r="F24" s="572"/>
      <c r="G24" s="572"/>
      <c r="H24" s="572"/>
      <c r="I24" s="572"/>
      <c r="J24" s="572"/>
      <c r="K24" s="573"/>
      <c r="L24" s="260" t="s">
        <v>16</v>
      </c>
      <c r="M24" s="208"/>
      <c r="N24" s="208">
        <v>1.1499999999999999</v>
      </c>
      <c r="O24" s="208"/>
      <c r="P24" s="208"/>
      <c r="Q24" s="208"/>
      <c r="R24" s="206">
        <f t="shared" si="0"/>
        <v>1.1499999999999999</v>
      </c>
      <c r="T24" s="209"/>
      <c r="U24" s="209"/>
      <c r="V24" s="209"/>
      <c r="W24" s="209"/>
      <c r="X24" s="209"/>
      <c r="Y24" s="209"/>
    </row>
    <row r="25" spans="2:25" s="8" customFormat="1" ht="20.100000000000001" customHeight="1" x14ac:dyDescent="0.25">
      <c r="B25" s="569">
        <v>15</v>
      </c>
      <c r="C25" s="570"/>
      <c r="D25" s="256">
        <v>82304</v>
      </c>
      <c r="E25" s="575" t="s">
        <v>350</v>
      </c>
      <c r="F25" s="575"/>
      <c r="G25" s="575"/>
      <c r="H25" s="575"/>
      <c r="I25" s="575"/>
      <c r="J25" s="575"/>
      <c r="K25" s="575"/>
      <c r="L25" s="260" t="s">
        <v>16</v>
      </c>
      <c r="M25" s="208"/>
      <c r="N25" s="208">
        <v>18.77</v>
      </c>
      <c r="O25" s="208"/>
      <c r="P25" s="208"/>
      <c r="Q25" s="208"/>
      <c r="R25" s="206">
        <f t="shared" si="0"/>
        <v>18.77</v>
      </c>
      <c r="T25" s="209"/>
      <c r="U25" s="209"/>
      <c r="V25" s="209"/>
      <c r="W25" s="209"/>
      <c r="X25" s="209"/>
      <c r="Y25" s="209"/>
    </row>
    <row r="26" spans="2:25" s="8" customFormat="1" ht="20.100000000000001" customHeight="1" x14ac:dyDescent="0.25">
      <c r="B26" s="569">
        <v>16</v>
      </c>
      <c r="C26" s="570"/>
      <c r="D26" s="256">
        <v>82235</v>
      </c>
      <c r="E26" s="575" t="s">
        <v>351</v>
      </c>
      <c r="F26" s="575"/>
      <c r="G26" s="575"/>
      <c r="H26" s="575"/>
      <c r="I26" s="575"/>
      <c r="J26" s="575"/>
      <c r="K26" s="575"/>
      <c r="L26" s="260" t="s">
        <v>334</v>
      </c>
      <c r="M26" s="208"/>
      <c r="N26" s="208"/>
      <c r="O26" s="208"/>
      <c r="P26" s="208"/>
      <c r="Q26" s="208"/>
      <c r="R26" s="206">
        <f t="shared" si="0"/>
        <v>0</v>
      </c>
      <c r="T26" s="209"/>
      <c r="U26" s="209"/>
      <c r="V26" s="209"/>
      <c r="W26" s="209"/>
      <c r="X26" s="209"/>
      <c r="Y26" s="209"/>
    </row>
    <row r="27" spans="2:25" s="8" customFormat="1" ht="39.950000000000003" customHeight="1" x14ac:dyDescent="0.25">
      <c r="B27" s="569">
        <v>17</v>
      </c>
      <c r="C27" s="570"/>
      <c r="D27" s="256">
        <v>89855</v>
      </c>
      <c r="E27" s="575" t="s">
        <v>630</v>
      </c>
      <c r="F27" s="575"/>
      <c r="G27" s="575"/>
      <c r="H27" s="575"/>
      <c r="I27" s="575"/>
      <c r="J27" s="575"/>
      <c r="K27" s="575"/>
      <c r="L27" s="260" t="s">
        <v>334</v>
      </c>
      <c r="M27" s="208"/>
      <c r="N27" s="208">
        <v>2</v>
      </c>
      <c r="O27" s="208"/>
      <c r="P27" s="208"/>
      <c r="Q27" s="208"/>
      <c r="R27" s="206">
        <f t="shared" si="0"/>
        <v>2</v>
      </c>
      <c r="T27" s="265" t="s">
        <v>184</v>
      </c>
      <c r="U27" s="209"/>
      <c r="V27" s="209"/>
      <c r="W27" s="209"/>
      <c r="X27" s="209"/>
      <c r="Y27" s="209"/>
    </row>
    <row r="28" spans="2:25" s="8" customFormat="1" ht="39.950000000000003" customHeight="1" x14ac:dyDescent="0.25">
      <c r="B28" s="569">
        <v>18</v>
      </c>
      <c r="C28" s="570"/>
      <c r="D28" s="256">
        <v>89854</v>
      </c>
      <c r="E28" s="575" t="s">
        <v>631</v>
      </c>
      <c r="F28" s="575"/>
      <c r="G28" s="575"/>
      <c r="H28" s="575"/>
      <c r="I28" s="575"/>
      <c r="J28" s="575"/>
      <c r="K28" s="575"/>
      <c r="L28" s="260" t="s">
        <v>334</v>
      </c>
      <c r="M28" s="208"/>
      <c r="N28" s="208">
        <v>1</v>
      </c>
      <c r="O28" s="208"/>
      <c r="P28" s="208"/>
      <c r="Q28" s="208"/>
      <c r="R28" s="206">
        <f t="shared" si="0"/>
        <v>1</v>
      </c>
      <c r="T28" s="265" t="s">
        <v>184</v>
      </c>
      <c r="U28" s="209"/>
      <c r="V28" s="209"/>
      <c r="W28" s="209"/>
      <c r="X28" s="209"/>
      <c r="Y28" s="209"/>
    </row>
    <row r="29" spans="2:25" s="8" customFormat="1" ht="20.100000000000001" customHeight="1" x14ac:dyDescent="0.25">
      <c r="B29" s="588">
        <v>19</v>
      </c>
      <c r="C29" s="589"/>
      <c r="D29" s="262">
        <v>81664</v>
      </c>
      <c r="E29" s="574" t="s">
        <v>634</v>
      </c>
      <c r="F29" s="574"/>
      <c r="G29" s="574"/>
      <c r="H29" s="574"/>
      <c r="I29" s="574"/>
      <c r="J29" s="574"/>
      <c r="K29" s="574"/>
      <c r="L29" s="263" t="s">
        <v>334</v>
      </c>
      <c r="M29" s="264"/>
      <c r="N29" s="264">
        <v>4</v>
      </c>
      <c r="O29" s="264"/>
      <c r="P29" s="264"/>
      <c r="Q29" s="264"/>
      <c r="R29" s="206">
        <f t="shared" si="0"/>
        <v>4</v>
      </c>
      <c r="T29" s="265" t="s">
        <v>183</v>
      </c>
      <c r="U29" s="209"/>
      <c r="V29" s="209"/>
      <c r="W29" s="209"/>
      <c r="X29" s="209"/>
      <c r="Y29" s="209"/>
    </row>
    <row r="30" spans="2:25" s="8" customFormat="1" ht="20.100000000000001" customHeight="1" x14ac:dyDescent="0.25">
      <c r="B30" s="588">
        <v>20</v>
      </c>
      <c r="C30" s="589"/>
      <c r="D30" s="262">
        <v>82052</v>
      </c>
      <c r="E30" s="574" t="s">
        <v>352</v>
      </c>
      <c r="F30" s="574"/>
      <c r="G30" s="574"/>
      <c r="H30" s="574"/>
      <c r="I30" s="574"/>
      <c r="J30" s="574"/>
      <c r="K30" s="574"/>
      <c r="L30" s="263" t="s">
        <v>334</v>
      </c>
      <c r="M30" s="264">
        <f>+M29</f>
        <v>0</v>
      </c>
      <c r="N30" s="264">
        <f>+N29</f>
        <v>4</v>
      </c>
      <c r="O30" s="264"/>
      <c r="P30" s="264"/>
      <c r="Q30" s="264"/>
      <c r="R30" s="206">
        <f t="shared" si="0"/>
        <v>4</v>
      </c>
      <c r="T30" s="209"/>
      <c r="U30" s="209"/>
      <c r="V30" s="209"/>
      <c r="W30" s="209"/>
      <c r="X30" s="209"/>
      <c r="Y30" s="209"/>
    </row>
    <row r="31" spans="2:25" s="8" customFormat="1" ht="20.100000000000001" customHeight="1" x14ac:dyDescent="0.25">
      <c r="B31" s="588">
        <v>21</v>
      </c>
      <c r="C31" s="589"/>
      <c r="D31" s="262">
        <v>81752</v>
      </c>
      <c r="E31" s="574" t="s">
        <v>353</v>
      </c>
      <c r="F31" s="574"/>
      <c r="G31" s="574"/>
      <c r="H31" s="574"/>
      <c r="I31" s="574"/>
      <c r="J31" s="574"/>
      <c r="K31" s="574"/>
      <c r="L31" s="263" t="s">
        <v>334</v>
      </c>
      <c r="M31" s="264">
        <f>+M30</f>
        <v>0</v>
      </c>
      <c r="N31" s="264">
        <f>+N30</f>
        <v>4</v>
      </c>
      <c r="O31" s="264"/>
      <c r="P31" s="264"/>
      <c r="Q31" s="264"/>
      <c r="R31" s="206">
        <f t="shared" si="0"/>
        <v>4</v>
      </c>
      <c r="T31" s="209"/>
      <c r="U31" s="209"/>
      <c r="V31" s="209"/>
      <c r="W31" s="209"/>
      <c r="X31" s="209"/>
      <c r="Y31" s="209"/>
    </row>
    <row r="32" spans="2:25" s="8" customFormat="1" ht="39.950000000000003" customHeight="1" x14ac:dyDescent="0.25">
      <c r="B32" s="588">
        <v>22</v>
      </c>
      <c r="C32" s="589"/>
      <c r="D32" s="262" t="s">
        <v>355</v>
      </c>
      <c r="E32" s="574" t="s">
        <v>354</v>
      </c>
      <c r="F32" s="574"/>
      <c r="G32" s="574"/>
      <c r="H32" s="574"/>
      <c r="I32" s="574"/>
      <c r="J32" s="574"/>
      <c r="K32" s="574"/>
      <c r="L32" s="263" t="s">
        <v>334</v>
      </c>
      <c r="M32" s="264"/>
      <c r="N32" s="264">
        <v>3</v>
      </c>
      <c r="O32" s="264"/>
      <c r="P32" s="264"/>
      <c r="Q32" s="264"/>
      <c r="R32" s="206">
        <f t="shared" si="0"/>
        <v>3</v>
      </c>
      <c r="T32" s="265" t="s">
        <v>356</v>
      </c>
      <c r="U32" s="209"/>
      <c r="V32" s="209"/>
      <c r="W32" s="209"/>
      <c r="X32" s="209"/>
      <c r="Y32" s="209"/>
    </row>
    <row r="33" spans="2:25" s="8" customFormat="1" ht="39.950000000000003" customHeight="1" x14ac:dyDescent="0.25">
      <c r="B33" s="588">
        <v>23</v>
      </c>
      <c r="C33" s="589"/>
      <c r="D33" s="262">
        <v>95693</v>
      </c>
      <c r="E33" s="574" t="s">
        <v>357</v>
      </c>
      <c r="F33" s="574"/>
      <c r="G33" s="574"/>
      <c r="H33" s="574"/>
      <c r="I33" s="574"/>
      <c r="J33" s="574"/>
      <c r="K33" s="574"/>
      <c r="L33" s="263" t="s">
        <v>334</v>
      </c>
      <c r="M33" s="264"/>
      <c r="N33" s="264">
        <v>6</v>
      </c>
      <c r="O33" s="264"/>
      <c r="P33" s="264"/>
      <c r="Q33" s="264"/>
      <c r="R33" s="206">
        <f t="shared" si="0"/>
        <v>6</v>
      </c>
      <c r="T33" s="265" t="s">
        <v>184</v>
      </c>
      <c r="U33" s="209"/>
      <c r="V33" s="209"/>
      <c r="W33" s="209"/>
      <c r="X33" s="209"/>
      <c r="Y33" s="209"/>
    </row>
    <row r="34" spans="2:25" s="8" customFormat="1" ht="20.100000000000001" customHeight="1" x14ac:dyDescent="0.25">
      <c r="B34" s="588">
        <v>24</v>
      </c>
      <c r="C34" s="589"/>
      <c r="D34" s="262">
        <v>82331</v>
      </c>
      <c r="E34" s="574" t="s">
        <v>358</v>
      </c>
      <c r="F34" s="574"/>
      <c r="G34" s="574"/>
      <c r="H34" s="574"/>
      <c r="I34" s="574"/>
      <c r="J34" s="574"/>
      <c r="K34" s="574"/>
      <c r="L34" s="263" t="s">
        <v>16</v>
      </c>
      <c r="M34" s="264"/>
      <c r="N34" s="264">
        <v>10.67</v>
      </c>
      <c r="O34" s="264"/>
      <c r="P34" s="264"/>
      <c r="Q34" s="264"/>
      <c r="R34" s="206">
        <f t="shared" si="0"/>
        <v>10.67</v>
      </c>
      <c r="T34" s="209"/>
      <c r="U34" s="209"/>
      <c r="V34" s="209"/>
      <c r="W34" s="209"/>
      <c r="X34" s="209"/>
      <c r="Y34" s="209"/>
    </row>
    <row r="35" spans="2:25" s="8" customFormat="1" ht="20.100000000000001" customHeight="1" x14ac:dyDescent="0.25">
      <c r="B35" s="588">
        <v>25</v>
      </c>
      <c r="C35" s="589"/>
      <c r="D35" s="262">
        <v>81643</v>
      </c>
      <c r="E35" s="574" t="s">
        <v>632</v>
      </c>
      <c r="F35" s="574"/>
      <c r="G35" s="574"/>
      <c r="H35" s="574"/>
      <c r="I35" s="574"/>
      <c r="J35" s="574"/>
      <c r="K35" s="574"/>
      <c r="L35" s="263" t="s">
        <v>334</v>
      </c>
      <c r="M35" s="264"/>
      <c r="N35" s="264">
        <v>1</v>
      </c>
      <c r="O35" s="264"/>
      <c r="P35" s="264"/>
      <c r="Q35" s="264"/>
      <c r="R35" s="206">
        <f t="shared" si="0"/>
        <v>1</v>
      </c>
      <c r="T35" s="265" t="s">
        <v>183</v>
      </c>
      <c r="U35" s="209"/>
      <c r="V35" s="209"/>
      <c r="W35" s="209"/>
      <c r="X35" s="209"/>
      <c r="Y35" s="209"/>
    </row>
    <row r="36" spans="2:25" s="8" customFormat="1" ht="39.950000000000003" customHeight="1" x14ac:dyDescent="0.25">
      <c r="B36" s="588">
        <v>26</v>
      </c>
      <c r="C36" s="589"/>
      <c r="D36" s="262">
        <v>104179</v>
      </c>
      <c r="E36" s="574" t="s">
        <v>633</v>
      </c>
      <c r="F36" s="574"/>
      <c r="G36" s="574"/>
      <c r="H36" s="574"/>
      <c r="I36" s="574"/>
      <c r="J36" s="574"/>
      <c r="K36" s="574"/>
      <c r="L36" s="263" t="s">
        <v>334</v>
      </c>
      <c r="M36" s="264"/>
      <c r="N36" s="264">
        <v>1</v>
      </c>
      <c r="O36" s="264"/>
      <c r="P36" s="264"/>
      <c r="Q36" s="264"/>
      <c r="R36" s="206">
        <f t="shared" si="0"/>
        <v>1</v>
      </c>
      <c r="T36" s="265" t="s">
        <v>184</v>
      </c>
      <c r="U36" s="209"/>
      <c r="V36" s="209"/>
      <c r="W36" s="209"/>
      <c r="X36" s="209"/>
      <c r="Y36" s="209"/>
    </row>
    <row r="37" spans="2:25" s="8" customFormat="1" ht="20.100000000000001" customHeight="1" thickBot="1" x14ac:dyDescent="0.3">
      <c r="B37" s="566"/>
      <c r="C37" s="567"/>
      <c r="D37" s="258"/>
      <c r="E37" s="568"/>
      <c r="F37" s="568"/>
      <c r="G37" s="568"/>
      <c r="H37" s="568"/>
      <c r="I37" s="568"/>
      <c r="J37" s="568"/>
      <c r="K37" s="568"/>
      <c r="L37" s="261"/>
      <c r="M37" s="259"/>
      <c r="N37" s="259"/>
      <c r="O37" s="259"/>
      <c r="P37" s="259"/>
      <c r="Q37" s="259"/>
      <c r="R37" s="207"/>
      <c r="U37" s="209"/>
      <c r="V37" s="209"/>
      <c r="W37" s="209"/>
      <c r="X37" s="209"/>
      <c r="Y37" s="209"/>
    </row>
    <row r="38" spans="2:25" s="8" customFormat="1" ht="9.9499999999999993" customHeight="1" x14ac:dyDescent="0.25">
      <c r="B38" s="50"/>
      <c r="C38" s="51"/>
      <c r="D38" s="51"/>
      <c r="E38" s="9"/>
      <c r="F38" s="9"/>
      <c r="G38" s="9"/>
      <c r="H38" s="12"/>
      <c r="I38" s="12"/>
      <c r="J38" s="9"/>
    </row>
  </sheetData>
  <mergeCells count="62">
    <mergeCell ref="B37:C37"/>
    <mergeCell ref="E37:K37"/>
    <mergeCell ref="B35:C35"/>
    <mergeCell ref="E35:K35"/>
    <mergeCell ref="B36:C36"/>
    <mergeCell ref="E36:K36"/>
    <mergeCell ref="B34:C34"/>
    <mergeCell ref="E34:K34"/>
    <mergeCell ref="B33:C33"/>
    <mergeCell ref="E33:K33"/>
    <mergeCell ref="B32:C32"/>
    <mergeCell ref="E32:K32"/>
    <mergeCell ref="B31:C31"/>
    <mergeCell ref="E31:K31"/>
    <mergeCell ref="B29:C29"/>
    <mergeCell ref="E29:K29"/>
    <mergeCell ref="B30:C30"/>
    <mergeCell ref="E30:K30"/>
    <mergeCell ref="B26:C26"/>
    <mergeCell ref="E26:K26"/>
    <mergeCell ref="B21:C21"/>
    <mergeCell ref="E21:K21"/>
    <mergeCell ref="B22:C22"/>
    <mergeCell ref="E22:K22"/>
    <mergeCell ref="B24:C24"/>
    <mergeCell ref="B25:C25"/>
    <mergeCell ref="E25:K25"/>
    <mergeCell ref="B27:C27"/>
    <mergeCell ref="E27:K27"/>
    <mergeCell ref="B28:C28"/>
    <mergeCell ref="E28:K28"/>
    <mergeCell ref="S9:S10"/>
    <mergeCell ref="B11:C11"/>
    <mergeCell ref="E11:K11"/>
    <mergeCell ref="B12:C12"/>
    <mergeCell ref="E12:K12"/>
    <mergeCell ref="B13:C13"/>
    <mergeCell ref="E13:K13"/>
    <mergeCell ref="B19:C19"/>
    <mergeCell ref="E19:K19"/>
    <mergeCell ref="B16:C16"/>
    <mergeCell ref="E16:K16"/>
    <mergeCell ref="B17:C17"/>
    <mergeCell ref="E17:K17"/>
    <mergeCell ref="B18:C18"/>
    <mergeCell ref="E18:K18"/>
    <mergeCell ref="B1:R2"/>
    <mergeCell ref="B9:C10"/>
    <mergeCell ref="D9:D10"/>
    <mergeCell ref="E9:K10"/>
    <mergeCell ref="L9:L10"/>
    <mergeCell ref="M9:Q9"/>
    <mergeCell ref="R9:R10"/>
    <mergeCell ref="B14:C14"/>
    <mergeCell ref="E14:K14"/>
    <mergeCell ref="B15:C15"/>
    <mergeCell ref="E15:K15"/>
    <mergeCell ref="B20:C20"/>
    <mergeCell ref="E20:K20"/>
    <mergeCell ref="B23:C23"/>
    <mergeCell ref="E23:K23"/>
    <mergeCell ref="E24:K2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05F0-DB5E-498B-A860-6F0ED837DD1B}">
  <sheetPr>
    <tabColor rgb="FF009999"/>
  </sheetPr>
  <dimension ref="B1:X72"/>
  <sheetViews>
    <sheetView showGridLines="0" view="pageBreakPreview" topLeftCell="A54" zoomScaleNormal="70" zoomScaleSheetLayoutView="100" workbookViewId="0">
      <selection activeCell="M33" sqref="M33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4.7109375" style="29" customWidth="1"/>
    <col min="7" max="7" width="15.7109375" style="28" customWidth="1"/>
    <col min="8" max="15" width="11.7109375" style="28" customWidth="1"/>
    <col min="16" max="17" width="11.42578125" style="30" customWidth="1"/>
    <col min="18" max="18" width="1.7109375" style="29" customWidth="1"/>
    <col min="19" max="19" width="9.140625" style="28"/>
    <col min="20" max="20" width="9.140625" style="281"/>
    <col min="21" max="16384" width="9.140625" style="28"/>
  </cols>
  <sheetData>
    <row r="1" spans="2:24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60"/>
      <c r="T1" s="271"/>
    </row>
    <row r="2" spans="2:24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60"/>
      <c r="T2" s="271"/>
    </row>
    <row r="3" spans="2:24" s="61" customFormat="1" ht="20.100000000000001" customHeight="1" x14ac:dyDescent="0.25">
      <c r="R3" s="60"/>
      <c r="T3" s="271"/>
    </row>
    <row r="4" spans="2:24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P4" s="3" t="s">
        <v>20</v>
      </c>
      <c r="Q4" s="4" t="str">
        <f>+'DADOS DA OBRA'!$N$25</f>
        <v>09/11/2025</v>
      </c>
      <c r="R4" s="203"/>
      <c r="S4" s="31"/>
      <c r="T4" s="272"/>
      <c r="U4" s="32"/>
      <c r="V4" s="32"/>
      <c r="W4" s="32"/>
    </row>
    <row r="5" spans="2:24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M5" s="3"/>
      <c r="N5" s="3"/>
      <c r="P5" s="3" t="s">
        <v>21</v>
      </c>
      <c r="Q5" s="4" t="str">
        <f>'DADOS DA OBRA'!$N$28</f>
        <v>00</v>
      </c>
      <c r="R5" s="203"/>
      <c r="T5" s="273"/>
    </row>
    <row r="6" spans="2:24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R6" s="203"/>
      <c r="T6" s="273"/>
    </row>
    <row r="7" spans="2:24" s="5" customFormat="1" ht="20.100000000000001" customHeight="1" x14ac:dyDescent="0.25">
      <c r="B7" s="1" t="s">
        <v>23</v>
      </c>
      <c r="D7" s="39" t="s">
        <v>58</v>
      </c>
      <c r="M7" s="3"/>
      <c r="N7" s="3" t="s">
        <v>178</v>
      </c>
      <c r="O7" s="267" t="s">
        <v>381</v>
      </c>
      <c r="P7" s="3" t="s">
        <v>24</v>
      </c>
      <c r="Q7" s="56" t="s">
        <v>36</v>
      </c>
      <c r="R7" s="203"/>
      <c r="T7" s="273"/>
    </row>
    <row r="8" spans="2:24" s="60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  <c r="T8" s="274"/>
    </row>
    <row r="9" spans="2:24" s="60" customFormat="1" ht="20.100000000000001" customHeight="1" x14ac:dyDescent="0.25">
      <c r="B9" s="579" t="s">
        <v>5</v>
      </c>
      <c r="C9" s="596"/>
      <c r="D9" s="577" t="s">
        <v>40</v>
      </c>
      <c r="E9" s="577"/>
      <c r="F9" s="577"/>
      <c r="G9" s="577"/>
      <c r="H9" s="577"/>
      <c r="I9" s="577"/>
      <c r="J9" s="577"/>
      <c r="K9" s="577" t="s">
        <v>3</v>
      </c>
      <c r="L9" s="577" t="s">
        <v>166</v>
      </c>
      <c r="M9" s="577"/>
      <c r="N9" s="577"/>
      <c r="O9" s="577"/>
      <c r="P9" s="577"/>
      <c r="Q9" s="583" t="s">
        <v>4</v>
      </c>
      <c r="R9" s="576"/>
      <c r="T9" s="274"/>
    </row>
    <row r="10" spans="2:24" s="60" customFormat="1" ht="20.100000000000001" customHeight="1" thickBot="1" x14ac:dyDescent="0.3">
      <c r="B10" s="581"/>
      <c r="C10" s="597"/>
      <c r="D10" s="578"/>
      <c r="E10" s="578"/>
      <c r="F10" s="578"/>
      <c r="G10" s="578"/>
      <c r="H10" s="578"/>
      <c r="I10" s="578"/>
      <c r="J10" s="578"/>
      <c r="K10" s="578"/>
      <c r="L10" s="202" t="s">
        <v>78</v>
      </c>
      <c r="M10" s="202" t="s">
        <v>161</v>
      </c>
      <c r="N10" s="202"/>
      <c r="O10" s="202"/>
      <c r="P10" s="202"/>
      <c r="Q10" s="584"/>
      <c r="R10" s="576"/>
      <c r="T10" s="274"/>
    </row>
    <row r="11" spans="2:24" s="60" customFormat="1" ht="20.100000000000001" customHeight="1" x14ac:dyDescent="0.25">
      <c r="B11" s="569">
        <v>1</v>
      </c>
      <c r="C11" s="570"/>
      <c r="D11" s="590" t="s">
        <v>568</v>
      </c>
      <c r="E11" s="590"/>
      <c r="F11" s="590"/>
      <c r="G11" s="590"/>
      <c r="H11" s="590"/>
      <c r="I11" s="590"/>
      <c r="J11" s="590"/>
      <c r="K11" s="275" t="s">
        <v>11</v>
      </c>
      <c r="L11" s="276"/>
      <c r="M11" s="276"/>
      <c r="N11" s="276"/>
      <c r="O11" s="276"/>
      <c r="P11" s="276"/>
      <c r="Q11" s="206">
        <f t="shared" ref="Q11:Q70" si="0">SUM(L11:P11)</f>
        <v>0</v>
      </c>
      <c r="S11" s="265" t="s">
        <v>183</v>
      </c>
      <c r="T11" s="274">
        <v>71411</v>
      </c>
      <c r="U11" s="265"/>
      <c r="V11" s="265"/>
      <c r="W11" s="265"/>
      <c r="X11" s="265"/>
    </row>
    <row r="12" spans="2:24" s="60" customFormat="1" ht="24.95" customHeight="1" x14ac:dyDescent="0.25">
      <c r="B12" s="569">
        <v>2</v>
      </c>
      <c r="C12" s="570"/>
      <c r="D12" s="590" t="s">
        <v>569</v>
      </c>
      <c r="E12" s="590"/>
      <c r="F12" s="590"/>
      <c r="G12" s="590"/>
      <c r="H12" s="590"/>
      <c r="I12" s="590"/>
      <c r="J12" s="590"/>
      <c r="K12" s="275" t="s">
        <v>11</v>
      </c>
      <c r="L12" s="276">
        <v>11</v>
      </c>
      <c r="M12" s="276">
        <v>23</v>
      </c>
      <c r="N12" s="276"/>
      <c r="O12" s="276"/>
      <c r="P12" s="276"/>
      <c r="Q12" s="206">
        <f t="shared" si="0"/>
        <v>34</v>
      </c>
      <c r="S12" s="265" t="s">
        <v>184</v>
      </c>
      <c r="T12" s="274">
        <v>92000</v>
      </c>
      <c r="U12" s="265"/>
      <c r="V12" s="265"/>
      <c r="W12" s="265"/>
      <c r="X12" s="265"/>
    </row>
    <row r="13" spans="2:24" s="60" customFormat="1" ht="24.95" customHeight="1" x14ac:dyDescent="0.25">
      <c r="B13" s="569">
        <v>3</v>
      </c>
      <c r="C13" s="570"/>
      <c r="D13" s="590" t="s">
        <v>570</v>
      </c>
      <c r="E13" s="590"/>
      <c r="F13" s="590"/>
      <c r="G13" s="590"/>
      <c r="H13" s="590"/>
      <c r="I13" s="590"/>
      <c r="J13" s="590"/>
      <c r="K13" s="275" t="s">
        <v>16</v>
      </c>
      <c r="L13" s="318">
        <v>1420.55</v>
      </c>
      <c r="M13" s="318">
        <v>2640.42</v>
      </c>
      <c r="N13" s="276"/>
      <c r="O13" s="276"/>
      <c r="P13" s="276"/>
      <c r="Q13" s="206">
        <f t="shared" si="0"/>
        <v>4060.9700000000003</v>
      </c>
      <c r="S13" s="265" t="s">
        <v>184</v>
      </c>
      <c r="T13" s="274">
        <v>91926</v>
      </c>
      <c r="U13" s="265"/>
      <c r="V13" s="265"/>
      <c r="W13" s="265"/>
      <c r="X13" s="265"/>
    </row>
    <row r="14" spans="2:24" s="60" customFormat="1" ht="20.100000000000001" customHeight="1" x14ac:dyDescent="0.25">
      <c r="B14" s="569">
        <v>4</v>
      </c>
      <c r="C14" s="570"/>
      <c r="D14" s="590" t="s">
        <v>571</v>
      </c>
      <c r="E14" s="590"/>
      <c r="F14" s="590"/>
      <c r="G14" s="590"/>
      <c r="H14" s="590"/>
      <c r="I14" s="590"/>
      <c r="J14" s="590"/>
      <c r="K14" s="275" t="s">
        <v>16</v>
      </c>
      <c r="L14" s="276">
        <v>6.2</v>
      </c>
      <c r="M14" s="276"/>
      <c r="N14" s="276"/>
      <c r="O14" s="276"/>
      <c r="P14" s="276"/>
      <c r="Q14" s="206">
        <f t="shared" ref="Q14:Q69" si="1">SUM(L14:P14)</f>
        <v>6.2</v>
      </c>
      <c r="S14" s="265" t="s">
        <v>183</v>
      </c>
      <c r="T14" s="274">
        <v>71201</v>
      </c>
      <c r="U14" s="265"/>
      <c r="V14" s="265"/>
      <c r="W14" s="265"/>
      <c r="X14" s="265"/>
    </row>
    <row r="15" spans="2:24" s="60" customFormat="1" ht="20.100000000000001" customHeight="1" x14ac:dyDescent="0.25">
      <c r="B15" s="569">
        <v>5</v>
      </c>
      <c r="C15" s="570"/>
      <c r="D15" s="590" t="s">
        <v>435</v>
      </c>
      <c r="E15" s="590"/>
      <c r="F15" s="590"/>
      <c r="G15" s="590"/>
      <c r="H15" s="590"/>
      <c r="I15" s="590"/>
      <c r="J15" s="590"/>
      <c r="K15" s="275" t="s">
        <v>16</v>
      </c>
      <c r="L15" s="276">
        <v>471.78</v>
      </c>
      <c r="M15" s="276">
        <v>574.21</v>
      </c>
      <c r="N15" s="276"/>
      <c r="O15" s="276"/>
      <c r="P15" s="276"/>
      <c r="Q15" s="206">
        <f t="shared" si="1"/>
        <v>1045.99</v>
      </c>
      <c r="S15" s="265" t="s">
        <v>183</v>
      </c>
      <c r="T15" s="274">
        <v>71202</v>
      </c>
      <c r="U15" s="265"/>
      <c r="V15" s="265"/>
      <c r="W15" s="265"/>
      <c r="X15" s="265"/>
    </row>
    <row r="16" spans="2:24" s="60" customFormat="1" ht="20.100000000000001" customHeight="1" x14ac:dyDescent="0.25">
      <c r="B16" s="569">
        <v>6</v>
      </c>
      <c r="C16" s="570"/>
      <c r="D16" s="590" t="s">
        <v>437</v>
      </c>
      <c r="E16" s="590"/>
      <c r="F16" s="590"/>
      <c r="G16" s="590"/>
      <c r="H16" s="590"/>
      <c r="I16" s="590"/>
      <c r="J16" s="590"/>
      <c r="K16" s="275" t="s">
        <v>11</v>
      </c>
      <c r="L16" s="276">
        <f>+ROUND(L15/1,0)</f>
        <v>472</v>
      </c>
      <c r="M16" s="276">
        <f>+ROUND(M15/1,0)</f>
        <v>574</v>
      </c>
      <c r="N16" s="276"/>
      <c r="O16" s="276"/>
      <c r="P16" s="276"/>
      <c r="Q16" s="206">
        <f t="shared" si="1"/>
        <v>1046</v>
      </c>
      <c r="S16" s="265" t="s">
        <v>183</v>
      </c>
      <c r="T16" s="274">
        <v>70372</v>
      </c>
      <c r="U16" s="265"/>
      <c r="V16" s="265"/>
      <c r="W16" s="265"/>
      <c r="X16" s="265"/>
    </row>
    <row r="17" spans="2:24" s="60" customFormat="1" ht="20.100000000000001" customHeight="1" x14ac:dyDescent="0.25">
      <c r="B17" s="569">
        <v>7</v>
      </c>
      <c r="C17" s="570"/>
      <c r="D17" s="590" t="s">
        <v>572</v>
      </c>
      <c r="E17" s="590"/>
      <c r="F17" s="590"/>
      <c r="G17" s="590"/>
      <c r="H17" s="590"/>
      <c r="I17" s="590"/>
      <c r="J17" s="590"/>
      <c r="K17" s="275" t="s">
        <v>11</v>
      </c>
      <c r="L17" s="276">
        <f t="shared" ref="L17:O17" si="2">+ROUND(L14/1,0)</f>
        <v>6</v>
      </c>
      <c r="M17" s="276">
        <f t="shared" si="2"/>
        <v>0</v>
      </c>
      <c r="N17" s="276">
        <f t="shared" si="2"/>
        <v>0</v>
      </c>
      <c r="O17" s="276">
        <f t="shared" si="2"/>
        <v>0</v>
      </c>
      <c r="P17" s="276"/>
      <c r="Q17" s="206">
        <f>SUM(L17:P17)</f>
        <v>6</v>
      </c>
      <c r="S17" s="265" t="s">
        <v>183</v>
      </c>
      <c r="T17" s="274">
        <v>70371</v>
      </c>
      <c r="U17" s="265"/>
      <c r="V17" s="265"/>
      <c r="W17" s="265"/>
      <c r="X17" s="265"/>
    </row>
    <row r="18" spans="2:24" s="60" customFormat="1" ht="24.95" customHeight="1" x14ac:dyDescent="0.25">
      <c r="B18" s="569">
        <v>8</v>
      </c>
      <c r="C18" s="570"/>
      <c r="D18" s="590" t="s">
        <v>438</v>
      </c>
      <c r="E18" s="590"/>
      <c r="F18" s="590"/>
      <c r="G18" s="590"/>
      <c r="H18" s="590"/>
      <c r="I18" s="590"/>
      <c r="J18" s="590"/>
      <c r="K18" s="275" t="s">
        <v>11</v>
      </c>
      <c r="L18" s="276">
        <f>ROUNDUP(L16/3,0)</f>
        <v>158</v>
      </c>
      <c r="M18" s="276">
        <f>ROUNDUP(M16/3,0)</f>
        <v>192</v>
      </c>
      <c r="N18" s="276"/>
      <c r="O18" s="276"/>
      <c r="P18" s="276"/>
      <c r="Q18" s="206">
        <f t="shared" si="1"/>
        <v>350</v>
      </c>
      <c r="S18" s="265" t="s">
        <v>184</v>
      </c>
      <c r="T18" s="274">
        <v>91880</v>
      </c>
      <c r="U18" s="265"/>
      <c r="V18" s="265"/>
      <c r="W18" s="265"/>
      <c r="X18" s="265"/>
    </row>
    <row r="19" spans="2:24" s="60" customFormat="1" ht="24.95" customHeight="1" x14ac:dyDescent="0.25">
      <c r="B19" s="569">
        <v>9</v>
      </c>
      <c r="C19" s="570"/>
      <c r="D19" s="590" t="s">
        <v>573</v>
      </c>
      <c r="E19" s="590"/>
      <c r="F19" s="590"/>
      <c r="G19" s="590"/>
      <c r="H19" s="590"/>
      <c r="I19" s="590"/>
      <c r="J19" s="590"/>
      <c r="K19" s="275" t="s">
        <v>11</v>
      </c>
      <c r="L19" s="276"/>
      <c r="M19" s="276"/>
      <c r="N19" s="276"/>
      <c r="O19" s="276"/>
      <c r="P19" s="276"/>
      <c r="Q19" s="206">
        <f t="shared" si="1"/>
        <v>0</v>
      </c>
      <c r="S19" s="265" t="s">
        <v>184</v>
      </c>
      <c r="T19" s="274">
        <v>91879</v>
      </c>
      <c r="U19" s="265"/>
      <c r="V19" s="265"/>
      <c r="W19" s="265"/>
      <c r="X19" s="265"/>
    </row>
    <row r="20" spans="2:24" s="60" customFormat="1" ht="20.100000000000001" customHeight="1" x14ac:dyDescent="0.25">
      <c r="B20" s="569">
        <v>10</v>
      </c>
      <c r="C20" s="570"/>
      <c r="D20" s="590" t="s">
        <v>439</v>
      </c>
      <c r="E20" s="590"/>
      <c r="F20" s="590"/>
      <c r="G20" s="590"/>
      <c r="H20" s="590"/>
      <c r="I20" s="590"/>
      <c r="J20" s="590"/>
      <c r="K20" s="275" t="s">
        <v>11</v>
      </c>
      <c r="L20" s="276">
        <v>172</v>
      </c>
      <c r="M20" s="276">
        <v>197</v>
      </c>
      <c r="N20" s="276"/>
      <c r="O20" s="276"/>
      <c r="P20" s="276"/>
      <c r="Q20" s="206">
        <f t="shared" si="1"/>
        <v>369</v>
      </c>
      <c r="S20" s="265" t="s">
        <v>183</v>
      </c>
      <c r="T20" s="274">
        <v>70924</v>
      </c>
      <c r="U20" s="265"/>
      <c r="V20" s="265"/>
      <c r="W20" s="265"/>
      <c r="X20" s="265"/>
    </row>
    <row r="21" spans="2:24" s="60" customFormat="1" ht="20.100000000000001" customHeight="1" x14ac:dyDescent="0.25">
      <c r="B21" s="569">
        <v>11</v>
      </c>
      <c r="C21" s="570"/>
      <c r="D21" s="590" t="s">
        <v>441</v>
      </c>
      <c r="E21" s="590"/>
      <c r="F21" s="590"/>
      <c r="G21" s="590"/>
      <c r="H21" s="590"/>
      <c r="I21" s="590"/>
      <c r="J21" s="590"/>
      <c r="K21" s="275" t="s">
        <v>11</v>
      </c>
      <c r="L21" s="276">
        <f>+L20</f>
        <v>172</v>
      </c>
      <c r="M21" s="276">
        <f t="shared" ref="M21:O21" si="3">+M20</f>
        <v>197</v>
      </c>
      <c r="N21" s="276">
        <f t="shared" si="3"/>
        <v>0</v>
      </c>
      <c r="O21" s="276">
        <f t="shared" si="3"/>
        <v>0</v>
      </c>
      <c r="P21" s="276"/>
      <c r="Q21" s="206">
        <f t="shared" si="1"/>
        <v>369</v>
      </c>
      <c r="S21" s="265" t="s">
        <v>183</v>
      </c>
      <c r="T21" s="274">
        <v>72385</v>
      </c>
      <c r="U21" s="265"/>
      <c r="V21" s="265"/>
      <c r="W21" s="265"/>
      <c r="X21" s="265"/>
    </row>
    <row r="22" spans="2:24" s="60" customFormat="1" ht="24.95" customHeight="1" x14ac:dyDescent="0.25">
      <c r="B22" s="569">
        <v>12</v>
      </c>
      <c r="C22" s="570"/>
      <c r="D22" s="590" t="s">
        <v>574</v>
      </c>
      <c r="E22" s="590"/>
      <c r="F22" s="590"/>
      <c r="G22" s="590"/>
      <c r="H22" s="590"/>
      <c r="I22" s="590"/>
      <c r="J22" s="590"/>
      <c r="K22" s="275" t="s">
        <v>11</v>
      </c>
      <c r="L22" s="276"/>
      <c r="M22" s="276"/>
      <c r="N22" s="276"/>
      <c r="O22" s="276"/>
      <c r="P22" s="276"/>
      <c r="Q22" s="206">
        <f t="shared" si="1"/>
        <v>0</v>
      </c>
      <c r="S22" s="265" t="s">
        <v>184</v>
      </c>
      <c r="T22" s="274">
        <v>91939</v>
      </c>
      <c r="U22" s="265"/>
      <c r="V22" s="265"/>
      <c r="W22" s="265"/>
      <c r="X22" s="265"/>
    </row>
    <row r="23" spans="2:24" s="60" customFormat="1" ht="24.95" customHeight="1" x14ac:dyDescent="0.25">
      <c r="B23" s="569">
        <v>13</v>
      </c>
      <c r="C23" s="570"/>
      <c r="D23" s="590" t="s">
        <v>575</v>
      </c>
      <c r="E23" s="590"/>
      <c r="F23" s="590"/>
      <c r="G23" s="590"/>
      <c r="H23" s="590"/>
      <c r="I23" s="590"/>
      <c r="J23" s="590"/>
      <c r="K23" s="275" t="s">
        <v>11</v>
      </c>
      <c r="L23" s="276"/>
      <c r="M23" s="276"/>
      <c r="N23" s="276"/>
      <c r="O23" s="276"/>
      <c r="P23" s="276"/>
      <c r="Q23" s="206">
        <f t="shared" si="1"/>
        <v>0</v>
      </c>
      <c r="S23" s="265" t="s">
        <v>184</v>
      </c>
      <c r="T23" s="274">
        <v>91941</v>
      </c>
      <c r="U23" s="265"/>
      <c r="V23" s="265"/>
      <c r="W23" s="265"/>
      <c r="X23" s="265"/>
    </row>
    <row r="24" spans="2:24" s="60" customFormat="1" ht="20.100000000000001" customHeight="1" x14ac:dyDescent="0.25">
      <c r="B24" s="569">
        <v>14</v>
      </c>
      <c r="C24" s="570"/>
      <c r="D24" s="590" t="s">
        <v>576</v>
      </c>
      <c r="E24" s="590"/>
      <c r="F24" s="590"/>
      <c r="G24" s="590"/>
      <c r="H24" s="590"/>
      <c r="I24" s="590"/>
      <c r="J24" s="590"/>
      <c r="K24" s="275" t="s">
        <v>11</v>
      </c>
      <c r="L24" s="276"/>
      <c r="M24" s="276"/>
      <c r="N24" s="276"/>
      <c r="O24" s="276"/>
      <c r="P24" s="276"/>
      <c r="Q24" s="206">
        <f t="shared" si="1"/>
        <v>0</v>
      </c>
      <c r="S24" s="265" t="s">
        <v>183</v>
      </c>
      <c r="T24" s="274">
        <v>72170</v>
      </c>
      <c r="U24" s="265"/>
      <c r="V24" s="265"/>
      <c r="W24" s="265"/>
      <c r="X24" s="265"/>
    </row>
    <row r="25" spans="2:24" s="60" customFormat="1" ht="24.95" customHeight="1" x14ac:dyDescent="0.25">
      <c r="B25" s="569">
        <v>15</v>
      </c>
      <c r="C25" s="570"/>
      <c r="D25" s="590" t="s">
        <v>577</v>
      </c>
      <c r="E25" s="590"/>
      <c r="F25" s="590"/>
      <c r="G25" s="590"/>
      <c r="H25" s="590"/>
      <c r="I25" s="590"/>
      <c r="J25" s="590"/>
      <c r="K25" s="275" t="s">
        <v>11</v>
      </c>
      <c r="L25" s="276"/>
      <c r="M25" s="276"/>
      <c r="N25" s="276"/>
      <c r="O25" s="276"/>
      <c r="P25" s="276"/>
      <c r="Q25" s="206">
        <f t="shared" si="1"/>
        <v>0</v>
      </c>
      <c r="S25" s="265" t="s">
        <v>184</v>
      </c>
      <c r="T25" s="274">
        <v>93654</v>
      </c>
      <c r="U25" s="265"/>
      <c r="V25" s="265"/>
      <c r="W25" s="265"/>
      <c r="X25" s="265"/>
    </row>
    <row r="26" spans="2:24" s="60" customFormat="1" ht="24.95" customHeight="1" x14ac:dyDescent="0.25">
      <c r="B26" s="569">
        <v>16</v>
      </c>
      <c r="C26" s="570"/>
      <c r="D26" s="590" t="s">
        <v>582</v>
      </c>
      <c r="E26" s="590"/>
      <c r="F26" s="590"/>
      <c r="G26" s="590"/>
      <c r="H26" s="590"/>
      <c r="I26" s="590"/>
      <c r="J26" s="590"/>
      <c r="K26" s="275" t="s">
        <v>11</v>
      </c>
      <c r="L26" s="276"/>
      <c r="M26" s="276"/>
      <c r="N26" s="276"/>
      <c r="O26" s="276"/>
      <c r="P26" s="276"/>
      <c r="Q26" s="206">
        <f t="shared" si="1"/>
        <v>0</v>
      </c>
      <c r="S26" s="265" t="s">
        <v>184</v>
      </c>
      <c r="T26" s="274">
        <v>93670</v>
      </c>
      <c r="U26" s="265"/>
      <c r="V26" s="265"/>
      <c r="W26" s="265"/>
      <c r="X26" s="265"/>
    </row>
    <row r="27" spans="2:24" s="60" customFormat="1" ht="20.100000000000001" customHeight="1" x14ac:dyDescent="0.25">
      <c r="B27" s="569">
        <v>17</v>
      </c>
      <c r="C27" s="570"/>
      <c r="D27" s="590" t="s">
        <v>578</v>
      </c>
      <c r="E27" s="590"/>
      <c r="F27" s="590"/>
      <c r="G27" s="590"/>
      <c r="H27" s="590"/>
      <c r="I27" s="590"/>
      <c r="J27" s="590"/>
      <c r="K27" s="275" t="s">
        <v>11</v>
      </c>
      <c r="L27" s="276">
        <v>8</v>
      </c>
      <c r="M27" s="276">
        <v>8</v>
      </c>
      <c r="N27" s="276"/>
      <c r="O27" s="276"/>
      <c r="P27" s="276"/>
      <c r="Q27" s="206">
        <f t="shared" si="1"/>
        <v>16</v>
      </c>
      <c r="S27" s="265" t="s">
        <v>183</v>
      </c>
      <c r="T27" s="274">
        <v>71184</v>
      </c>
      <c r="U27" s="265"/>
      <c r="V27" s="265"/>
      <c r="W27" s="265"/>
      <c r="X27" s="265"/>
    </row>
    <row r="28" spans="2:24" s="60" customFormat="1" ht="20.100000000000001" customHeight="1" x14ac:dyDescent="0.25">
      <c r="B28" s="569">
        <v>18</v>
      </c>
      <c r="C28" s="570"/>
      <c r="D28" s="590" t="s">
        <v>579</v>
      </c>
      <c r="E28" s="590"/>
      <c r="F28" s="590"/>
      <c r="G28" s="590"/>
      <c r="H28" s="590"/>
      <c r="I28" s="590"/>
      <c r="J28" s="590"/>
      <c r="K28" s="275" t="s">
        <v>501</v>
      </c>
      <c r="L28" s="276">
        <v>350</v>
      </c>
      <c r="M28" s="276">
        <v>438</v>
      </c>
      <c r="N28" s="276"/>
      <c r="O28" s="276"/>
      <c r="P28" s="276"/>
      <c r="Q28" s="206">
        <f t="shared" si="1"/>
        <v>788</v>
      </c>
      <c r="S28" s="265" t="s">
        <v>183</v>
      </c>
      <c r="T28" s="274">
        <v>70422</v>
      </c>
      <c r="U28" s="265"/>
      <c r="V28" s="265"/>
      <c r="W28" s="265"/>
      <c r="X28" s="265"/>
    </row>
    <row r="29" spans="2:24" s="60" customFormat="1" ht="20.100000000000001" customHeight="1" x14ac:dyDescent="0.25">
      <c r="B29" s="569">
        <v>19</v>
      </c>
      <c r="C29" s="570"/>
      <c r="D29" s="590" t="s">
        <v>580</v>
      </c>
      <c r="E29" s="590"/>
      <c r="F29" s="590"/>
      <c r="G29" s="590"/>
      <c r="H29" s="590"/>
      <c r="I29" s="590"/>
      <c r="J29" s="590"/>
      <c r="K29" s="275" t="s">
        <v>11</v>
      </c>
      <c r="L29" s="276"/>
      <c r="M29" s="276"/>
      <c r="N29" s="276"/>
      <c r="O29" s="276"/>
      <c r="P29" s="276"/>
      <c r="Q29" s="206">
        <f t="shared" si="1"/>
        <v>0</v>
      </c>
      <c r="S29" s="265" t="s">
        <v>183</v>
      </c>
      <c r="T29" s="274">
        <v>71451</v>
      </c>
      <c r="U29" s="265"/>
      <c r="V29" s="265"/>
      <c r="W29" s="265"/>
      <c r="X29" s="265"/>
    </row>
    <row r="30" spans="2:24" s="60" customFormat="1" ht="24.95" customHeight="1" x14ac:dyDescent="0.25">
      <c r="B30" s="569">
        <v>20</v>
      </c>
      <c r="C30" s="570"/>
      <c r="D30" s="590" t="s">
        <v>581</v>
      </c>
      <c r="E30" s="590"/>
      <c r="F30" s="590"/>
      <c r="G30" s="590"/>
      <c r="H30" s="590"/>
      <c r="I30" s="590"/>
      <c r="J30" s="590"/>
      <c r="K30" s="275" t="s">
        <v>11</v>
      </c>
      <c r="L30" s="276"/>
      <c r="M30" s="276"/>
      <c r="N30" s="276"/>
      <c r="O30" s="276"/>
      <c r="P30" s="276"/>
      <c r="Q30" s="206">
        <f t="shared" si="1"/>
        <v>0</v>
      </c>
      <c r="S30" s="265" t="s">
        <v>184</v>
      </c>
      <c r="T30" s="274">
        <v>101894</v>
      </c>
      <c r="U30" s="265"/>
      <c r="V30" s="265"/>
      <c r="W30" s="265"/>
      <c r="X30" s="265"/>
    </row>
    <row r="31" spans="2:24" s="60" customFormat="1" ht="24.95" customHeight="1" x14ac:dyDescent="0.25">
      <c r="B31" s="569">
        <v>21</v>
      </c>
      <c r="C31" s="570"/>
      <c r="D31" s="591" t="s">
        <v>582</v>
      </c>
      <c r="E31" s="592"/>
      <c r="F31" s="592"/>
      <c r="G31" s="592"/>
      <c r="H31" s="592"/>
      <c r="I31" s="592"/>
      <c r="J31" s="593"/>
      <c r="K31" s="275" t="s">
        <v>11</v>
      </c>
      <c r="L31" s="276"/>
      <c r="M31" s="276"/>
      <c r="N31" s="276"/>
      <c r="O31" s="276"/>
      <c r="P31" s="276"/>
      <c r="Q31" s="206">
        <f>SUM(L31:P31)</f>
        <v>0</v>
      </c>
      <c r="S31" s="265" t="s">
        <v>184</v>
      </c>
      <c r="T31" s="274">
        <v>93671</v>
      </c>
      <c r="U31" s="265"/>
      <c r="V31" s="265"/>
      <c r="W31" s="265"/>
      <c r="X31" s="265"/>
    </row>
    <row r="32" spans="2:24" s="60" customFormat="1" ht="20.100000000000001" customHeight="1" x14ac:dyDescent="0.25">
      <c r="B32" s="569">
        <v>22</v>
      </c>
      <c r="C32" s="570"/>
      <c r="D32" s="591" t="s">
        <v>583</v>
      </c>
      <c r="E32" s="592"/>
      <c r="F32" s="592"/>
      <c r="G32" s="592"/>
      <c r="H32" s="592"/>
      <c r="I32" s="592"/>
      <c r="J32" s="593"/>
      <c r="K32" s="275" t="s">
        <v>11</v>
      </c>
      <c r="L32" s="276">
        <v>2</v>
      </c>
      <c r="M32" s="276">
        <v>3</v>
      </c>
      <c r="N32" s="276"/>
      <c r="O32" s="276"/>
      <c r="P32" s="276"/>
      <c r="Q32" s="206">
        <f t="shared" ref="Q32:Q33" si="4">SUM(L32:P32)</f>
        <v>5</v>
      </c>
      <c r="S32" s="265" t="s">
        <v>183</v>
      </c>
      <c r="T32" s="274">
        <v>71174</v>
      </c>
      <c r="U32" s="265"/>
      <c r="V32" s="265"/>
      <c r="W32" s="265"/>
      <c r="X32" s="265"/>
    </row>
    <row r="33" spans="2:24" s="60" customFormat="1" ht="24.95" customHeight="1" x14ac:dyDescent="0.25">
      <c r="B33" s="569">
        <v>23</v>
      </c>
      <c r="C33" s="570"/>
      <c r="D33" s="590" t="s">
        <v>584</v>
      </c>
      <c r="E33" s="590"/>
      <c r="F33" s="590"/>
      <c r="G33" s="590"/>
      <c r="H33" s="590"/>
      <c r="I33" s="590"/>
      <c r="J33" s="590"/>
      <c r="K33" s="275" t="s">
        <v>16</v>
      </c>
      <c r="L33" s="276"/>
      <c r="M33" s="276"/>
      <c r="N33" s="276"/>
      <c r="O33" s="276"/>
      <c r="P33" s="276"/>
      <c r="Q33" s="206">
        <f t="shared" si="4"/>
        <v>0</v>
      </c>
      <c r="S33" s="265" t="s">
        <v>184</v>
      </c>
      <c r="T33" s="274">
        <v>91930</v>
      </c>
      <c r="U33" s="265"/>
      <c r="V33" s="265"/>
      <c r="W33" s="265"/>
      <c r="X33" s="265"/>
    </row>
    <row r="34" spans="2:24" s="60" customFormat="1" ht="24.95" customHeight="1" x14ac:dyDescent="0.25">
      <c r="B34" s="569">
        <v>24</v>
      </c>
      <c r="C34" s="570"/>
      <c r="D34" s="590" t="s">
        <v>585</v>
      </c>
      <c r="E34" s="590"/>
      <c r="F34" s="590"/>
      <c r="G34" s="590"/>
      <c r="H34" s="590"/>
      <c r="I34" s="590"/>
      <c r="J34" s="590"/>
      <c r="K34" s="275" t="s">
        <v>11</v>
      </c>
      <c r="L34" s="276">
        <v>12</v>
      </c>
      <c r="M34" s="276">
        <v>6</v>
      </c>
      <c r="N34" s="276"/>
      <c r="O34" s="276"/>
      <c r="P34" s="276"/>
      <c r="Q34" s="206">
        <f t="shared" si="1"/>
        <v>18</v>
      </c>
      <c r="S34" s="265" t="s">
        <v>184</v>
      </c>
      <c r="T34" s="274">
        <v>91992</v>
      </c>
      <c r="U34" s="265"/>
      <c r="V34" s="265"/>
      <c r="W34" s="265"/>
      <c r="X34" s="265"/>
    </row>
    <row r="35" spans="2:24" s="60" customFormat="1" ht="54.95" customHeight="1" x14ac:dyDescent="0.25">
      <c r="B35" s="569">
        <v>25</v>
      </c>
      <c r="C35" s="570"/>
      <c r="D35" s="591" t="s">
        <v>586</v>
      </c>
      <c r="E35" s="592"/>
      <c r="F35" s="592"/>
      <c r="G35" s="592"/>
      <c r="H35" s="592"/>
      <c r="I35" s="592"/>
      <c r="J35" s="593"/>
      <c r="K35" s="275" t="s">
        <v>11</v>
      </c>
      <c r="L35" s="276">
        <v>1</v>
      </c>
      <c r="M35" s="276"/>
      <c r="N35" s="276"/>
      <c r="O35" s="276"/>
      <c r="P35" s="276"/>
      <c r="Q35" s="206">
        <f>SUM(L35:P35)</f>
        <v>1</v>
      </c>
      <c r="S35" s="265" t="s">
        <v>184</v>
      </c>
      <c r="T35" s="274">
        <v>101878</v>
      </c>
      <c r="U35" s="265" t="s">
        <v>587</v>
      </c>
      <c r="V35" s="265"/>
      <c r="W35" s="265"/>
      <c r="X35" s="265"/>
    </row>
    <row r="36" spans="2:24" s="60" customFormat="1" ht="54.95" customHeight="1" x14ac:dyDescent="0.25">
      <c r="B36" s="569">
        <v>26</v>
      </c>
      <c r="C36" s="570"/>
      <c r="D36" s="591" t="s">
        <v>588</v>
      </c>
      <c r="E36" s="592"/>
      <c r="F36" s="592"/>
      <c r="G36" s="592"/>
      <c r="H36" s="592"/>
      <c r="I36" s="592"/>
      <c r="J36" s="593"/>
      <c r="K36" s="275" t="s">
        <v>11</v>
      </c>
      <c r="L36" s="276">
        <v>1</v>
      </c>
      <c r="M36" s="276">
        <v>1</v>
      </c>
      <c r="N36" s="276"/>
      <c r="O36" s="276"/>
      <c r="P36" s="276"/>
      <c r="Q36" s="206">
        <f t="shared" si="1"/>
        <v>2</v>
      </c>
      <c r="S36" s="265" t="s">
        <v>418</v>
      </c>
      <c r="T36" s="279" t="s">
        <v>589</v>
      </c>
      <c r="U36" s="265" t="s">
        <v>587</v>
      </c>
      <c r="V36" s="265"/>
      <c r="W36" s="265"/>
      <c r="X36" s="265"/>
    </row>
    <row r="37" spans="2:24" s="60" customFormat="1" ht="54.95" customHeight="1" x14ac:dyDescent="0.25">
      <c r="B37" s="569">
        <v>27</v>
      </c>
      <c r="C37" s="570"/>
      <c r="D37" s="590" t="s">
        <v>590</v>
      </c>
      <c r="E37" s="590"/>
      <c r="F37" s="590"/>
      <c r="G37" s="590"/>
      <c r="H37" s="590"/>
      <c r="I37" s="590"/>
      <c r="J37" s="590"/>
      <c r="K37" s="275" t="s">
        <v>11</v>
      </c>
      <c r="L37" s="276">
        <v>1</v>
      </c>
      <c r="M37" s="276"/>
      <c r="N37" s="276"/>
      <c r="O37" s="276"/>
      <c r="P37" s="276"/>
      <c r="Q37" s="206">
        <f>SUM(L37:P37)</f>
        <v>1</v>
      </c>
      <c r="S37" s="265" t="s">
        <v>418</v>
      </c>
      <c r="T37" s="279" t="s">
        <v>591</v>
      </c>
      <c r="U37" s="265" t="s">
        <v>587</v>
      </c>
      <c r="V37" s="265"/>
      <c r="W37" s="265"/>
      <c r="X37" s="265"/>
    </row>
    <row r="38" spans="2:24" s="60" customFormat="1" ht="20.100000000000001" customHeight="1" x14ac:dyDescent="0.25">
      <c r="B38" s="569">
        <v>28</v>
      </c>
      <c r="C38" s="570"/>
      <c r="D38" s="591" t="s">
        <v>592</v>
      </c>
      <c r="E38" s="592"/>
      <c r="F38" s="592"/>
      <c r="G38" s="592"/>
      <c r="H38" s="592"/>
      <c r="I38" s="592"/>
      <c r="J38" s="593"/>
      <c r="K38" s="275" t="s">
        <v>16</v>
      </c>
      <c r="L38" s="276">
        <v>374.1</v>
      </c>
      <c r="M38" s="276">
        <v>257.39999999999998</v>
      </c>
      <c r="N38" s="276"/>
      <c r="O38" s="276"/>
      <c r="P38" s="276"/>
      <c r="Q38" s="206">
        <f t="shared" ref="Q38" si="5">SUM(L38:P38)</f>
        <v>631.5</v>
      </c>
      <c r="S38" s="265" t="s">
        <v>183</v>
      </c>
      <c r="T38" s="274">
        <v>70564</v>
      </c>
      <c r="U38" s="265" t="s">
        <v>587</v>
      </c>
      <c r="V38" s="265"/>
      <c r="W38" s="265"/>
      <c r="X38" s="265"/>
    </row>
    <row r="39" spans="2:24" s="60" customFormat="1" ht="20.100000000000001" customHeight="1" x14ac:dyDescent="0.25">
      <c r="B39" s="569">
        <v>29</v>
      </c>
      <c r="C39" s="570"/>
      <c r="D39" s="591" t="s">
        <v>593</v>
      </c>
      <c r="E39" s="592"/>
      <c r="F39" s="592"/>
      <c r="G39" s="592"/>
      <c r="H39" s="592"/>
      <c r="I39" s="592"/>
      <c r="J39" s="593"/>
      <c r="K39" s="275" t="s">
        <v>16</v>
      </c>
      <c r="L39" s="276"/>
      <c r="M39" s="276"/>
      <c r="N39" s="276"/>
      <c r="O39" s="276"/>
      <c r="P39" s="276"/>
      <c r="Q39" s="206">
        <f t="shared" si="1"/>
        <v>0</v>
      </c>
      <c r="S39" s="265" t="s">
        <v>183</v>
      </c>
      <c r="T39" s="274">
        <v>70570</v>
      </c>
      <c r="U39" s="265" t="s">
        <v>587</v>
      </c>
      <c r="V39" s="265"/>
      <c r="W39" s="265"/>
      <c r="X39" s="265"/>
    </row>
    <row r="40" spans="2:24" s="60" customFormat="1" ht="20.100000000000001" customHeight="1" x14ac:dyDescent="0.25">
      <c r="B40" s="569">
        <v>30</v>
      </c>
      <c r="C40" s="570"/>
      <c r="D40" s="590" t="s">
        <v>594</v>
      </c>
      <c r="E40" s="590"/>
      <c r="F40" s="590"/>
      <c r="G40" s="590"/>
      <c r="H40" s="590"/>
      <c r="I40" s="590"/>
      <c r="J40" s="590"/>
      <c r="K40" s="275" t="s">
        <v>16</v>
      </c>
      <c r="L40" s="276">
        <v>290</v>
      </c>
      <c r="M40" s="276">
        <v>485</v>
      </c>
      <c r="N40" s="276"/>
      <c r="O40" s="276"/>
      <c r="P40" s="276"/>
      <c r="Q40" s="206">
        <f t="shared" si="1"/>
        <v>775</v>
      </c>
      <c r="S40" s="265" t="s">
        <v>183</v>
      </c>
      <c r="T40" s="274">
        <v>72660</v>
      </c>
      <c r="U40" s="265" t="s">
        <v>587</v>
      </c>
      <c r="V40" s="265"/>
      <c r="W40" s="265"/>
      <c r="X40" s="265"/>
    </row>
    <row r="41" spans="2:24" s="60" customFormat="1" ht="20.100000000000001" customHeight="1" x14ac:dyDescent="0.25">
      <c r="B41" s="569">
        <v>31</v>
      </c>
      <c r="C41" s="570"/>
      <c r="D41" s="590" t="s">
        <v>595</v>
      </c>
      <c r="E41" s="590"/>
      <c r="F41" s="590"/>
      <c r="G41" s="590"/>
      <c r="H41" s="590"/>
      <c r="I41" s="590"/>
      <c r="J41" s="590"/>
      <c r="K41" s="275" t="s">
        <v>11</v>
      </c>
      <c r="L41" s="276">
        <v>1</v>
      </c>
      <c r="M41" s="276">
        <v>1</v>
      </c>
      <c r="N41" s="276"/>
      <c r="O41" s="276"/>
      <c r="P41" s="276"/>
      <c r="Q41" s="206">
        <f t="shared" si="1"/>
        <v>2</v>
      </c>
      <c r="S41" s="265" t="s">
        <v>183</v>
      </c>
      <c r="T41" s="274">
        <v>71450</v>
      </c>
      <c r="U41" s="265" t="s">
        <v>587</v>
      </c>
      <c r="V41" s="265"/>
      <c r="W41" s="265"/>
      <c r="X41" s="265"/>
    </row>
    <row r="42" spans="2:24" s="60" customFormat="1" ht="20.100000000000001" customHeight="1" x14ac:dyDescent="0.25">
      <c r="B42" s="569">
        <v>32</v>
      </c>
      <c r="C42" s="570"/>
      <c r="D42" s="590" t="s">
        <v>596</v>
      </c>
      <c r="E42" s="590"/>
      <c r="F42" s="590"/>
      <c r="G42" s="590"/>
      <c r="H42" s="590"/>
      <c r="I42" s="590"/>
      <c r="J42" s="590"/>
      <c r="K42" s="275" t="s">
        <v>11</v>
      </c>
      <c r="L42" s="276">
        <v>9</v>
      </c>
      <c r="M42" s="276">
        <v>12</v>
      </c>
      <c r="N42" s="276"/>
      <c r="O42" s="276"/>
      <c r="P42" s="276"/>
      <c r="Q42" s="206">
        <f t="shared" si="1"/>
        <v>21</v>
      </c>
      <c r="S42" s="265" t="s">
        <v>183</v>
      </c>
      <c r="T42" s="274">
        <v>71171</v>
      </c>
      <c r="U42" s="265" t="s">
        <v>587</v>
      </c>
      <c r="V42" s="265"/>
      <c r="W42" s="265"/>
      <c r="X42" s="265"/>
    </row>
    <row r="43" spans="2:24" s="60" customFormat="1" ht="20.100000000000001" customHeight="1" x14ac:dyDescent="0.25">
      <c r="B43" s="569">
        <v>33</v>
      </c>
      <c r="C43" s="570"/>
      <c r="D43" s="590" t="s">
        <v>597</v>
      </c>
      <c r="E43" s="590"/>
      <c r="F43" s="590"/>
      <c r="G43" s="590"/>
      <c r="H43" s="590"/>
      <c r="I43" s="590"/>
      <c r="J43" s="590"/>
      <c r="K43" s="275" t="s">
        <v>11</v>
      </c>
      <c r="L43" s="276"/>
      <c r="M43" s="276"/>
      <c r="N43" s="276"/>
      <c r="O43" s="276"/>
      <c r="P43" s="276"/>
      <c r="Q43" s="206">
        <f t="shared" ref="Q43" si="6">SUM(L43:P43)</f>
        <v>0</v>
      </c>
      <c r="S43" s="265" t="s">
        <v>183</v>
      </c>
      <c r="T43" s="274">
        <v>71172</v>
      </c>
      <c r="U43" s="265" t="s">
        <v>587</v>
      </c>
      <c r="V43" s="265"/>
      <c r="W43" s="265"/>
      <c r="X43" s="265"/>
    </row>
    <row r="44" spans="2:24" s="60" customFormat="1" ht="39.950000000000003" customHeight="1" x14ac:dyDescent="0.25">
      <c r="B44" s="569">
        <v>34</v>
      </c>
      <c r="C44" s="570"/>
      <c r="D44" s="590" t="s">
        <v>607</v>
      </c>
      <c r="E44" s="590"/>
      <c r="F44" s="590"/>
      <c r="G44" s="590"/>
      <c r="H44" s="590"/>
      <c r="I44" s="590"/>
      <c r="J44" s="590"/>
      <c r="K44" s="275" t="s">
        <v>11</v>
      </c>
      <c r="L44" s="276">
        <v>1</v>
      </c>
      <c r="M44" s="276">
        <v>1</v>
      </c>
      <c r="N44" s="276"/>
      <c r="O44" s="276"/>
      <c r="P44" s="276"/>
      <c r="Q44" s="206">
        <f t="shared" ref="Q44:Q56" si="7">SUM(L44:P44)</f>
        <v>2</v>
      </c>
      <c r="S44" s="265" t="s">
        <v>413</v>
      </c>
      <c r="T44" s="279" t="s">
        <v>603</v>
      </c>
      <c r="U44" s="265" t="s">
        <v>587</v>
      </c>
      <c r="V44" s="265"/>
      <c r="W44" s="265"/>
      <c r="X44" s="265"/>
    </row>
    <row r="45" spans="2:24" s="60" customFormat="1" ht="39.950000000000003" customHeight="1" x14ac:dyDescent="0.25">
      <c r="B45" s="569">
        <v>35</v>
      </c>
      <c r="C45" s="570"/>
      <c r="D45" s="590" t="s">
        <v>604</v>
      </c>
      <c r="E45" s="590"/>
      <c r="F45" s="590"/>
      <c r="G45" s="590"/>
      <c r="H45" s="590"/>
      <c r="I45" s="590"/>
      <c r="J45" s="590"/>
      <c r="K45" s="275" t="s">
        <v>11</v>
      </c>
      <c r="L45" s="276">
        <v>2</v>
      </c>
      <c r="M45" s="276">
        <v>2</v>
      </c>
      <c r="N45" s="276"/>
      <c r="O45" s="276"/>
      <c r="P45" s="276"/>
      <c r="Q45" s="206">
        <f t="shared" ref="Q45:Q50" si="8">SUM(L45:P45)</f>
        <v>4</v>
      </c>
      <c r="S45" s="265" t="s">
        <v>311</v>
      </c>
      <c r="T45" s="274">
        <v>8688</v>
      </c>
      <c r="U45" s="265" t="s">
        <v>587</v>
      </c>
      <c r="V45" s="265"/>
      <c r="W45" s="265"/>
      <c r="X45" s="265"/>
    </row>
    <row r="46" spans="2:24" s="60" customFormat="1" ht="20.100000000000001" customHeight="1" x14ac:dyDescent="0.25">
      <c r="B46" s="569">
        <v>36</v>
      </c>
      <c r="C46" s="570"/>
      <c r="D46" s="590" t="s">
        <v>605</v>
      </c>
      <c r="E46" s="590"/>
      <c r="F46" s="590"/>
      <c r="G46" s="590"/>
      <c r="H46" s="590"/>
      <c r="I46" s="590"/>
      <c r="J46" s="590"/>
      <c r="K46" s="275" t="s">
        <v>11</v>
      </c>
      <c r="L46" s="276"/>
      <c r="M46" s="276"/>
      <c r="N46" s="276"/>
      <c r="O46" s="276"/>
      <c r="P46" s="276"/>
      <c r="Q46" s="206">
        <f t="shared" si="8"/>
        <v>0</v>
      </c>
      <c r="S46" s="265" t="s">
        <v>183</v>
      </c>
      <c r="T46" s="274">
        <v>70682</v>
      </c>
      <c r="U46" s="265" t="s">
        <v>587</v>
      </c>
      <c r="V46" s="265"/>
      <c r="W46" s="265"/>
      <c r="X46" s="265"/>
    </row>
    <row r="47" spans="2:24" s="60" customFormat="1" ht="24.95" customHeight="1" x14ac:dyDescent="0.25">
      <c r="B47" s="569">
        <v>37</v>
      </c>
      <c r="C47" s="570"/>
      <c r="D47" s="590" t="s">
        <v>606</v>
      </c>
      <c r="E47" s="590"/>
      <c r="F47" s="590"/>
      <c r="G47" s="590"/>
      <c r="H47" s="590"/>
      <c r="I47" s="590"/>
      <c r="J47" s="590"/>
      <c r="K47" s="275" t="s">
        <v>11</v>
      </c>
      <c r="L47" s="276"/>
      <c r="M47" s="276"/>
      <c r="N47" s="276"/>
      <c r="O47" s="276"/>
      <c r="P47" s="276"/>
      <c r="Q47" s="206">
        <f t="shared" si="8"/>
        <v>0</v>
      </c>
      <c r="S47" s="265" t="s">
        <v>311</v>
      </c>
      <c r="T47" s="274">
        <v>9424</v>
      </c>
      <c r="U47" s="265" t="s">
        <v>587</v>
      </c>
      <c r="V47" s="265"/>
      <c r="W47" s="265"/>
      <c r="X47" s="265"/>
    </row>
    <row r="48" spans="2:24" s="60" customFormat="1" ht="24.95" customHeight="1" x14ac:dyDescent="0.25">
      <c r="B48" s="569">
        <v>38</v>
      </c>
      <c r="C48" s="570"/>
      <c r="D48" s="590" t="s">
        <v>608</v>
      </c>
      <c r="E48" s="590"/>
      <c r="F48" s="590"/>
      <c r="G48" s="590"/>
      <c r="H48" s="590"/>
      <c r="I48" s="590"/>
      <c r="J48" s="590"/>
      <c r="K48" s="275" t="s">
        <v>11</v>
      </c>
      <c r="L48" s="276"/>
      <c r="M48" s="276"/>
      <c r="N48" s="276"/>
      <c r="O48" s="276"/>
      <c r="P48" s="276"/>
      <c r="Q48" s="206">
        <f t="shared" si="8"/>
        <v>0</v>
      </c>
      <c r="S48" s="265" t="s">
        <v>311</v>
      </c>
      <c r="T48" s="274">
        <v>363</v>
      </c>
      <c r="U48" s="265" t="s">
        <v>587</v>
      </c>
      <c r="V48" s="265"/>
      <c r="W48" s="265"/>
      <c r="X48" s="265"/>
    </row>
    <row r="49" spans="2:24" s="60" customFormat="1" ht="20.100000000000001" customHeight="1" x14ac:dyDescent="0.25">
      <c r="B49" s="569">
        <v>39</v>
      </c>
      <c r="C49" s="570"/>
      <c r="D49" s="590" t="s">
        <v>609</v>
      </c>
      <c r="E49" s="590"/>
      <c r="F49" s="590"/>
      <c r="G49" s="590"/>
      <c r="H49" s="590"/>
      <c r="I49" s="590"/>
      <c r="J49" s="590"/>
      <c r="K49" s="275" t="s">
        <v>11</v>
      </c>
      <c r="L49" s="276">
        <v>8</v>
      </c>
      <c r="M49" s="276">
        <v>2</v>
      </c>
      <c r="N49" s="276"/>
      <c r="O49" s="276"/>
      <c r="P49" s="276"/>
      <c r="Q49" s="206">
        <f t="shared" si="8"/>
        <v>10</v>
      </c>
      <c r="S49" s="265" t="s">
        <v>183</v>
      </c>
      <c r="T49" s="274">
        <v>71173</v>
      </c>
      <c r="U49" s="265" t="s">
        <v>587</v>
      </c>
      <c r="V49" s="265"/>
      <c r="W49" s="265" t="s">
        <v>623</v>
      </c>
      <c r="X49" s="265"/>
    </row>
    <row r="50" spans="2:24" s="60" customFormat="1" ht="20.100000000000001" customHeight="1" x14ac:dyDescent="0.25">
      <c r="B50" s="569">
        <v>40</v>
      </c>
      <c r="C50" s="570"/>
      <c r="D50" s="590" t="s">
        <v>610</v>
      </c>
      <c r="E50" s="590"/>
      <c r="F50" s="590"/>
      <c r="G50" s="590"/>
      <c r="H50" s="590"/>
      <c r="I50" s="590"/>
      <c r="J50" s="590"/>
      <c r="K50" s="275" t="s">
        <v>11</v>
      </c>
      <c r="L50" s="276">
        <v>1</v>
      </c>
      <c r="M50" s="276">
        <v>1</v>
      </c>
      <c r="N50" s="276"/>
      <c r="O50" s="276"/>
      <c r="P50" s="276"/>
      <c r="Q50" s="206">
        <f t="shared" si="8"/>
        <v>2</v>
      </c>
      <c r="S50" s="265" t="s">
        <v>183</v>
      </c>
      <c r="T50" s="274">
        <v>71175</v>
      </c>
      <c r="U50" s="265" t="s">
        <v>587</v>
      </c>
      <c r="V50" s="265"/>
      <c r="W50" s="265" t="str">
        <f>+UPPER(W49)</f>
        <v>TAMPA DE ENCAIXE 100 X 3000 MM, GALVANIZADA À FOGO, PARA ELETROCALHA METÁLICA (REF.: MOPA OU SIMILAR) - (ADAPTADO CONFORME DECRETO ESTADUAL 9900/2021)</v>
      </c>
      <c r="X50" s="265"/>
    </row>
    <row r="51" spans="2:24" s="60" customFormat="1" ht="20.100000000000001" customHeight="1" x14ac:dyDescent="0.25">
      <c r="B51" s="569">
        <v>41</v>
      </c>
      <c r="C51" s="570"/>
      <c r="D51" s="590" t="s">
        <v>611</v>
      </c>
      <c r="E51" s="590"/>
      <c r="F51" s="590"/>
      <c r="G51" s="590"/>
      <c r="H51" s="590"/>
      <c r="I51" s="590"/>
      <c r="J51" s="590"/>
      <c r="K51" s="275" t="s">
        <v>11</v>
      </c>
      <c r="L51" s="276"/>
      <c r="M51" s="276"/>
      <c r="N51" s="276"/>
      <c r="O51" s="276"/>
      <c r="P51" s="276"/>
      <c r="Q51" s="206">
        <f t="shared" si="7"/>
        <v>0</v>
      </c>
      <c r="S51" s="265" t="s">
        <v>183</v>
      </c>
      <c r="T51" s="274">
        <v>71176</v>
      </c>
      <c r="U51" s="265" t="s">
        <v>587</v>
      </c>
      <c r="V51" s="265"/>
      <c r="W51" s="265"/>
      <c r="X51" s="265"/>
    </row>
    <row r="52" spans="2:24" s="60" customFormat="1" ht="39.950000000000003" customHeight="1" x14ac:dyDescent="0.25">
      <c r="B52" s="569">
        <v>43</v>
      </c>
      <c r="C52" s="570"/>
      <c r="D52" s="590" t="s">
        <v>612</v>
      </c>
      <c r="E52" s="590"/>
      <c r="F52" s="590"/>
      <c r="G52" s="590"/>
      <c r="H52" s="590"/>
      <c r="I52" s="590"/>
      <c r="J52" s="590"/>
      <c r="K52" s="275" t="s">
        <v>11</v>
      </c>
      <c r="L52" s="276">
        <f>+ROUNDUP(40/3,0)</f>
        <v>14</v>
      </c>
      <c r="M52" s="276">
        <f>+ROUNDUP(39/3,0)</f>
        <v>13</v>
      </c>
      <c r="N52" s="276"/>
      <c r="O52" s="276"/>
      <c r="P52" s="276"/>
      <c r="Q52" s="206">
        <f t="shared" si="7"/>
        <v>27</v>
      </c>
      <c r="S52" s="265" t="s">
        <v>311</v>
      </c>
      <c r="T52" s="274">
        <v>8684</v>
      </c>
      <c r="U52" s="265" t="s">
        <v>587</v>
      </c>
      <c r="V52" s="265"/>
      <c r="W52" s="265"/>
      <c r="X52" s="265"/>
    </row>
    <row r="53" spans="2:24" s="60" customFormat="1" ht="20.100000000000001" customHeight="1" x14ac:dyDescent="0.25">
      <c r="B53" s="569">
        <v>44</v>
      </c>
      <c r="C53" s="570"/>
      <c r="D53" s="590" t="s">
        <v>613</v>
      </c>
      <c r="E53" s="590"/>
      <c r="F53" s="590"/>
      <c r="G53" s="590"/>
      <c r="H53" s="590"/>
      <c r="I53" s="590"/>
      <c r="J53" s="590"/>
      <c r="K53" s="275" t="s">
        <v>16</v>
      </c>
      <c r="L53" s="276">
        <v>702.96</v>
      </c>
      <c r="M53" s="276"/>
      <c r="N53" s="276"/>
      <c r="O53" s="276"/>
      <c r="P53" s="276"/>
      <c r="Q53" s="206">
        <f t="shared" si="7"/>
        <v>702.96</v>
      </c>
      <c r="S53" s="265" t="s">
        <v>183</v>
      </c>
      <c r="T53" s="274">
        <v>70565</v>
      </c>
      <c r="U53" s="265" t="s">
        <v>587</v>
      </c>
      <c r="V53" s="265"/>
      <c r="W53" s="265"/>
      <c r="X53" s="265"/>
    </row>
    <row r="54" spans="2:24" s="60" customFormat="1" ht="20.100000000000001" customHeight="1" x14ac:dyDescent="0.25">
      <c r="B54" s="569">
        <v>45</v>
      </c>
      <c r="C54" s="570"/>
      <c r="D54" s="590" t="s">
        <v>614</v>
      </c>
      <c r="E54" s="590"/>
      <c r="F54" s="590"/>
      <c r="G54" s="590"/>
      <c r="H54" s="590"/>
      <c r="I54" s="590"/>
      <c r="J54" s="590"/>
      <c r="K54" s="275" t="s">
        <v>16</v>
      </c>
      <c r="L54" s="276"/>
      <c r="M54" s="276"/>
      <c r="N54" s="276"/>
      <c r="O54" s="276"/>
      <c r="P54" s="276"/>
      <c r="Q54" s="206">
        <f t="shared" si="7"/>
        <v>0</v>
      </c>
      <c r="S54" s="265" t="s">
        <v>183</v>
      </c>
      <c r="T54" s="274">
        <v>71195</v>
      </c>
      <c r="U54" s="265" t="s">
        <v>587</v>
      </c>
      <c r="V54" s="265"/>
      <c r="W54" s="265"/>
      <c r="X54" s="265"/>
    </row>
    <row r="55" spans="2:24" s="60" customFormat="1" ht="20.100000000000001" customHeight="1" x14ac:dyDescent="0.25">
      <c r="B55" s="569">
        <v>46</v>
      </c>
      <c r="C55" s="570"/>
      <c r="D55" s="590" t="s">
        <v>615</v>
      </c>
      <c r="E55" s="590"/>
      <c r="F55" s="590"/>
      <c r="G55" s="590"/>
      <c r="H55" s="590"/>
      <c r="I55" s="590"/>
      <c r="J55" s="590"/>
      <c r="K55" s="275" t="s">
        <v>16</v>
      </c>
      <c r="L55" s="276"/>
      <c r="M55" s="276">
        <v>35</v>
      </c>
      <c r="N55" s="276"/>
      <c r="O55" s="276"/>
      <c r="P55" s="276"/>
      <c r="Q55" s="206">
        <f t="shared" si="7"/>
        <v>35</v>
      </c>
      <c r="S55" s="265" t="s">
        <v>183</v>
      </c>
      <c r="T55" s="274">
        <v>70510</v>
      </c>
      <c r="U55" s="265" t="s">
        <v>587</v>
      </c>
      <c r="V55" s="265"/>
      <c r="W55" s="265"/>
      <c r="X55" s="265"/>
    </row>
    <row r="56" spans="2:24" s="60" customFormat="1" ht="20.100000000000001" customHeight="1" x14ac:dyDescent="0.25">
      <c r="B56" s="569">
        <v>47</v>
      </c>
      <c r="C56" s="570"/>
      <c r="D56" s="590" t="s">
        <v>616</v>
      </c>
      <c r="E56" s="590"/>
      <c r="F56" s="590"/>
      <c r="G56" s="590"/>
      <c r="H56" s="590"/>
      <c r="I56" s="590"/>
      <c r="J56" s="590"/>
      <c r="K56" s="275" t="s">
        <v>16</v>
      </c>
      <c r="L56" s="276">
        <v>35</v>
      </c>
      <c r="M56" s="276"/>
      <c r="N56" s="276"/>
      <c r="O56" s="276"/>
      <c r="P56" s="276"/>
      <c r="Q56" s="206">
        <f t="shared" si="7"/>
        <v>35</v>
      </c>
      <c r="S56" s="265" t="s">
        <v>183</v>
      </c>
      <c r="T56" s="274">
        <v>70511</v>
      </c>
      <c r="U56" s="265"/>
      <c r="V56" s="265"/>
      <c r="W56" s="265"/>
      <c r="X56" s="265"/>
    </row>
    <row r="57" spans="2:24" s="60" customFormat="1" ht="24.95" customHeight="1" x14ac:dyDescent="0.25">
      <c r="B57" s="569">
        <v>48</v>
      </c>
      <c r="C57" s="570"/>
      <c r="D57" s="590" t="s">
        <v>617</v>
      </c>
      <c r="E57" s="590"/>
      <c r="F57" s="590"/>
      <c r="G57" s="590"/>
      <c r="H57" s="590"/>
      <c r="I57" s="590"/>
      <c r="J57" s="590"/>
      <c r="K57" s="275" t="s">
        <v>11</v>
      </c>
      <c r="L57" s="276">
        <v>3</v>
      </c>
      <c r="M57" s="276">
        <v>4</v>
      </c>
      <c r="N57" s="276"/>
      <c r="O57" s="276"/>
      <c r="P57" s="276"/>
      <c r="Q57" s="206">
        <f t="shared" ref="Q57:Q61" si="9">SUM(L57:P57)</f>
        <v>7</v>
      </c>
      <c r="S57" s="265" t="s">
        <v>311</v>
      </c>
      <c r="T57" s="274">
        <v>9533</v>
      </c>
      <c r="U57" s="265" t="s">
        <v>587</v>
      </c>
      <c r="V57" s="265"/>
      <c r="W57" s="265"/>
      <c r="X57" s="265"/>
    </row>
    <row r="58" spans="2:24" s="60" customFormat="1" ht="20.100000000000001" customHeight="1" x14ac:dyDescent="0.25">
      <c r="B58" s="569">
        <v>49</v>
      </c>
      <c r="C58" s="570"/>
      <c r="D58" s="590" t="s">
        <v>618</v>
      </c>
      <c r="E58" s="590"/>
      <c r="F58" s="590"/>
      <c r="G58" s="590"/>
      <c r="H58" s="590"/>
      <c r="I58" s="590"/>
      <c r="J58" s="590"/>
      <c r="K58" s="275" t="s">
        <v>11</v>
      </c>
      <c r="L58" s="276">
        <v>13</v>
      </c>
      <c r="M58" s="276">
        <v>13</v>
      </c>
      <c r="N58" s="276"/>
      <c r="O58" s="276"/>
      <c r="P58" s="276"/>
      <c r="Q58" s="206">
        <f t="shared" si="9"/>
        <v>26</v>
      </c>
      <c r="S58" s="265" t="s">
        <v>183</v>
      </c>
      <c r="T58" s="274">
        <v>72328</v>
      </c>
      <c r="U58" s="265"/>
      <c r="V58" s="265"/>
      <c r="W58" s="265"/>
      <c r="X58" s="265"/>
    </row>
    <row r="59" spans="2:24" s="60" customFormat="1" ht="24.95" customHeight="1" x14ac:dyDescent="0.25">
      <c r="B59" s="569">
        <v>50</v>
      </c>
      <c r="C59" s="570"/>
      <c r="D59" s="591" t="s">
        <v>619</v>
      </c>
      <c r="E59" s="592"/>
      <c r="F59" s="592"/>
      <c r="G59" s="592"/>
      <c r="H59" s="592"/>
      <c r="I59" s="592"/>
      <c r="J59" s="593"/>
      <c r="K59" s="275" t="s">
        <v>11</v>
      </c>
      <c r="L59" s="276">
        <v>1</v>
      </c>
      <c r="M59" s="276"/>
      <c r="N59" s="276"/>
      <c r="O59" s="276"/>
      <c r="P59" s="276"/>
      <c r="Q59" s="206">
        <f t="shared" si="9"/>
        <v>1</v>
      </c>
      <c r="S59" s="265" t="s">
        <v>311</v>
      </c>
      <c r="T59" s="274">
        <v>8687</v>
      </c>
      <c r="U59" s="265" t="s">
        <v>587</v>
      </c>
      <c r="V59" s="265"/>
      <c r="W59" s="265"/>
      <c r="X59" s="265"/>
    </row>
    <row r="60" spans="2:24" s="60" customFormat="1" ht="39.950000000000003" customHeight="1" x14ac:dyDescent="0.25">
      <c r="B60" s="569">
        <v>51</v>
      </c>
      <c r="C60" s="570"/>
      <c r="D60" s="590" t="s">
        <v>620</v>
      </c>
      <c r="E60" s="590"/>
      <c r="F60" s="590"/>
      <c r="G60" s="590"/>
      <c r="H60" s="590"/>
      <c r="I60" s="590"/>
      <c r="J60" s="590"/>
      <c r="K60" s="275" t="s">
        <v>11</v>
      </c>
      <c r="L60" s="276">
        <v>6</v>
      </c>
      <c r="M60" s="276"/>
      <c r="N60" s="276"/>
      <c r="O60" s="276"/>
      <c r="P60" s="276"/>
      <c r="Q60" s="206">
        <f t="shared" si="9"/>
        <v>6</v>
      </c>
      <c r="S60" s="265" t="s">
        <v>311</v>
      </c>
      <c r="T60" s="274">
        <v>9422</v>
      </c>
      <c r="U60" s="265" t="s">
        <v>587</v>
      </c>
      <c r="V60" s="265"/>
      <c r="W60" s="265"/>
      <c r="X60" s="265"/>
    </row>
    <row r="61" spans="2:24" s="60" customFormat="1" ht="24.95" customHeight="1" x14ac:dyDescent="0.25">
      <c r="B61" s="569">
        <v>52</v>
      </c>
      <c r="C61" s="570"/>
      <c r="D61" s="590" t="s">
        <v>621</v>
      </c>
      <c r="E61" s="590"/>
      <c r="F61" s="590"/>
      <c r="G61" s="590"/>
      <c r="H61" s="590"/>
      <c r="I61" s="590"/>
      <c r="J61" s="590"/>
      <c r="K61" s="275" t="s">
        <v>11</v>
      </c>
      <c r="L61" s="276">
        <v>40</v>
      </c>
      <c r="M61" s="276">
        <v>39</v>
      </c>
      <c r="N61" s="276"/>
      <c r="O61" s="276"/>
      <c r="P61" s="276"/>
      <c r="Q61" s="206">
        <f t="shared" si="9"/>
        <v>79</v>
      </c>
      <c r="S61" s="265" t="s">
        <v>311</v>
      </c>
      <c r="T61" s="274">
        <v>7819</v>
      </c>
      <c r="U61" s="265" t="s">
        <v>587</v>
      </c>
      <c r="V61" s="265"/>
      <c r="W61" s="265"/>
      <c r="X61" s="265"/>
    </row>
    <row r="62" spans="2:24" s="60" customFormat="1" ht="20.100000000000001" customHeight="1" x14ac:dyDescent="0.25">
      <c r="B62" s="569">
        <v>53</v>
      </c>
      <c r="C62" s="570"/>
      <c r="D62" s="590" t="s">
        <v>622</v>
      </c>
      <c r="E62" s="590"/>
      <c r="F62" s="590"/>
      <c r="G62" s="590"/>
      <c r="H62" s="590"/>
      <c r="I62" s="590"/>
      <c r="J62" s="590"/>
      <c r="K62" s="275" t="s">
        <v>11</v>
      </c>
      <c r="L62" s="276">
        <v>40</v>
      </c>
      <c r="M62" s="276">
        <v>39</v>
      </c>
      <c r="N62" s="276"/>
      <c r="O62" s="276"/>
      <c r="P62" s="276"/>
      <c r="Q62" s="206">
        <f t="shared" ref="Q62:Q63" si="10">SUM(L62:P62)</f>
        <v>79</v>
      </c>
      <c r="S62" s="265" t="s">
        <v>183</v>
      </c>
      <c r="T62" s="274">
        <v>70769</v>
      </c>
      <c r="U62" s="265" t="s">
        <v>587</v>
      </c>
      <c r="V62" s="265"/>
      <c r="W62" s="265"/>
      <c r="X62" s="265"/>
    </row>
    <row r="63" spans="2:24" s="60" customFormat="1" ht="39.950000000000003" customHeight="1" x14ac:dyDescent="0.25">
      <c r="B63" s="569">
        <v>54</v>
      </c>
      <c r="C63" s="570"/>
      <c r="D63" s="590" t="s">
        <v>624</v>
      </c>
      <c r="E63" s="590"/>
      <c r="F63" s="590"/>
      <c r="G63" s="590"/>
      <c r="H63" s="590"/>
      <c r="I63" s="590"/>
      <c r="J63" s="590"/>
      <c r="K63" s="275" t="s">
        <v>11</v>
      </c>
      <c r="L63" s="276">
        <f>+L52</f>
        <v>14</v>
      </c>
      <c r="M63" s="276">
        <f>+M52</f>
        <v>13</v>
      </c>
      <c r="N63" s="276"/>
      <c r="O63" s="276"/>
      <c r="P63" s="276"/>
      <c r="Q63" s="206">
        <f t="shared" si="10"/>
        <v>27</v>
      </c>
      <c r="S63" s="265" t="s">
        <v>311</v>
      </c>
      <c r="T63" s="274">
        <v>12471</v>
      </c>
      <c r="U63" s="265" t="s">
        <v>587</v>
      </c>
      <c r="V63" s="265"/>
      <c r="W63" s="265"/>
      <c r="X63" s="265"/>
    </row>
    <row r="64" spans="2:24" s="60" customFormat="1" ht="20.100000000000001" customHeight="1" x14ac:dyDescent="0.25">
      <c r="B64" s="569">
        <v>55</v>
      </c>
      <c r="C64" s="570"/>
      <c r="D64" s="595" t="s">
        <v>467</v>
      </c>
      <c r="E64" s="595"/>
      <c r="F64" s="595"/>
      <c r="G64" s="595"/>
      <c r="H64" s="595"/>
      <c r="I64" s="595"/>
      <c r="J64" s="595"/>
      <c r="K64" s="277" t="s">
        <v>11</v>
      </c>
      <c r="L64" s="300">
        <v>53</v>
      </c>
      <c r="M64" s="300">
        <v>62</v>
      </c>
      <c r="N64" s="300"/>
      <c r="O64" s="300"/>
      <c r="P64" s="300"/>
      <c r="Q64" s="206">
        <f t="shared" si="1"/>
        <v>115</v>
      </c>
      <c r="S64" s="265" t="s">
        <v>183</v>
      </c>
      <c r="T64" s="279">
        <v>71142</v>
      </c>
      <c r="U64" s="265"/>
      <c r="V64" s="265"/>
      <c r="W64" s="265"/>
      <c r="X64" s="265"/>
    </row>
    <row r="65" spans="2:24" s="60" customFormat="1" ht="20.100000000000001" customHeight="1" x14ac:dyDescent="0.25">
      <c r="B65" s="569">
        <v>56</v>
      </c>
      <c r="C65" s="570"/>
      <c r="D65" s="595" t="s">
        <v>598</v>
      </c>
      <c r="E65" s="595"/>
      <c r="F65" s="595"/>
      <c r="G65" s="595"/>
      <c r="H65" s="595"/>
      <c r="I65" s="595"/>
      <c r="J65" s="595"/>
      <c r="K65" s="277" t="s">
        <v>11</v>
      </c>
      <c r="L65" s="300">
        <v>11</v>
      </c>
      <c r="M65" s="300">
        <v>11</v>
      </c>
      <c r="N65" s="300"/>
      <c r="O65" s="300"/>
      <c r="P65" s="300"/>
      <c r="Q65" s="206">
        <f t="shared" si="1"/>
        <v>22</v>
      </c>
      <c r="S65" s="265" t="s">
        <v>183</v>
      </c>
      <c r="T65" s="274">
        <v>71440</v>
      </c>
      <c r="U65" s="265"/>
      <c r="V65" s="265"/>
      <c r="W65" s="265"/>
      <c r="X65" s="265"/>
    </row>
    <row r="66" spans="2:24" s="60" customFormat="1" ht="20.100000000000001" customHeight="1" x14ac:dyDescent="0.25">
      <c r="B66" s="569">
        <v>57</v>
      </c>
      <c r="C66" s="570"/>
      <c r="D66" s="595" t="s">
        <v>599</v>
      </c>
      <c r="E66" s="595"/>
      <c r="F66" s="595"/>
      <c r="G66" s="595"/>
      <c r="H66" s="595"/>
      <c r="I66" s="595"/>
      <c r="J66" s="595"/>
      <c r="K66" s="277" t="s">
        <v>11</v>
      </c>
      <c r="L66" s="300"/>
      <c r="M66" s="300"/>
      <c r="N66" s="300"/>
      <c r="O66" s="300"/>
      <c r="P66" s="300"/>
      <c r="Q66" s="206">
        <f t="shared" si="1"/>
        <v>0</v>
      </c>
      <c r="S66" s="265" t="s">
        <v>183</v>
      </c>
      <c r="T66" s="274">
        <v>71442</v>
      </c>
      <c r="U66" s="265"/>
      <c r="V66" s="265"/>
      <c r="W66" s="265"/>
      <c r="X66" s="265"/>
    </row>
    <row r="67" spans="2:24" s="60" customFormat="1" ht="20.100000000000001" customHeight="1" x14ac:dyDescent="0.25">
      <c r="B67" s="569">
        <v>58</v>
      </c>
      <c r="C67" s="570"/>
      <c r="D67" s="590" t="s">
        <v>600</v>
      </c>
      <c r="E67" s="590"/>
      <c r="F67" s="590"/>
      <c r="G67" s="590"/>
      <c r="H67" s="590"/>
      <c r="I67" s="590"/>
      <c r="J67" s="590"/>
      <c r="K67" s="275" t="s">
        <v>11</v>
      </c>
      <c r="L67" s="276">
        <v>1</v>
      </c>
      <c r="M67" s="276">
        <v>1</v>
      </c>
      <c r="N67" s="276"/>
      <c r="O67" s="276"/>
      <c r="P67" s="276"/>
      <c r="Q67" s="206">
        <f t="shared" si="1"/>
        <v>2</v>
      </c>
      <c r="S67" s="265" t="s">
        <v>183</v>
      </c>
      <c r="T67" s="274">
        <v>71430</v>
      </c>
      <c r="U67" s="265"/>
      <c r="V67" s="265"/>
      <c r="W67" s="265"/>
      <c r="X67" s="265"/>
    </row>
    <row r="68" spans="2:24" s="60" customFormat="1" ht="20.100000000000001" customHeight="1" x14ac:dyDescent="0.25">
      <c r="B68" s="569">
        <v>59</v>
      </c>
      <c r="C68" s="570"/>
      <c r="D68" s="590" t="s">
        <v>601</v>
      </c>
      <c r="E68" s="590"/>
      <c r="F68" s="590"/>
      <c r="G68" s="590"/>
      <c r="H68" s="590"/>
      <c r="I68" s="590"/>
      <c r="J68" s="590"/>
      <c r="K68" s="275" t="s">
        <v>11</v>
      </c>
      <c r="L68" s="276">
        <v>2</v>
      </c>
      <c r="M68" s="276">
        <v>2</v>
      </c>
      <c r="N68" s="276"/>
      <c r="O68" s="276"/>
      <c r="P68" s="276"/>
      <c r="Q68" s="206">
        <f t="shared" si="1"/>
        <v>4</v>
      </c>
      <c r="S68" s="265" t="s">
        <v>183</v>
      </c>
      <c r="T68" s="274">
        <v>71431</v>
      </c>
      <c r="U68" s="265"/>
      <c r="V68" s="265"/>
      <c r="W68" s="265"/>
      <c r="X68" s="265"/>
    </row>
    <row r="69" spans="2:24" s="60" customFormat="1" ht="20.100000000000001" customHeight="1" x14ac:dyDescent="0.25">
      <c r="B69" s="569">
        <v>60</v>
      </c>
      <c r="C69" s="570"/>
      <c r="D69" s="590" t="s">
        <v>602</v>
      </c>
      <c r="E69" s="590"/>
      <c r="F69" s="590"/>
      <c r="G69" s="590"/>
      <c r="H69" s="590"/>
      <c r="I69" s="590"/>
      <c r="J69" s="590"/>
      <c r="K69" s="275" t="s">
        <v>11</v>
      </c>
      <c r="L69" s="276">
        <v>12</v>
      </c>
      <c r="M69" s="276">
        <v>7</v>
      </c>
      <c r="N69" s="276"/>
      <c r="O69" s="276"/>
      <c r="P69" s="276"/>
      <c r="Q69" s="206">
        <f t="shared" si="1"/>
        <v>19</v>
      </c>
      <c r="S69" s="265" t="s">
        <v>183</v>
      </c>
      <c r="T69" s="274">
        <v>72579</v>
      </c>
      <c r="U69" s="265"/>
      <c r="V69" s="265"/>
      <c r="W69" s="265"/>
      <c r="X69" s="265"/>
    </row>
    <row r="70" spans="2:24" s="60" customFormat="1" ht="20.100000000000001" customHeight="1" thickBot="1" x14ac:dyDescent="0.3">
      <c r="B70" s="566"/>
      <c r="C70" s="567"/>
      <c r="D70" s="594"/>
      <c r="E70" s="594"/>
      <c r="F70" s="594"/>
      <c r="G70" s="594"/>
      <c r="H70" s="594"/>
      <c r="I70" s="594"/>
      <c r="J70" s="594"/>
      <c r="K70" s="280"/>
      <c r="L70" s="259"/>
      <c r="M70" s="259"/>
      <c r="N70" s="259"/>
      <c r="O70" s="259"/>
      <c r="P70" s="259"/>
      <c r="Q70" s="207">
        <f t="shared" si="0"/>
        <v>0</v>
      </c>
      <c r="T70" s="274"/>
      <c r="U70" s="265"/>
      <c r="V70" s="265"/>
      <c r="W70" s="265"/>
      <c r="X70" s="265"/>
    </row>
    <row r="71" spans="2:24" s="60" customFormat="1" ht="9.9499999999999993" customHeight="1" x14ac:dyDescent="0.25">
      <c r="B71" s="50"/>
      <c r="C71" s="51"/>
      <c r="D71" s="9"/>
      <c r="E71" s="9"/>
      <c r="F71" s="9"/>
      <c r="G71" s="12"/>
      <c r="H71" s="12"/>
      <c r="I71" s="9"/>
      <c r="T71" s="274"/>
    </row>
    <row r="72" spans="2:24" x14ac:dyDescent="0.25">
      <c r="S72" s="60"/>
      <c r="T72" s="274"/>
      <c r="U72" s="60"/>
      <c r="V72" s="60"/>
      <c r="W72" s="60"/>
    </row>
  </sheetData>
  <mergeCells count="127">
    <mergeCell ref="B1:Q2"/>
    <mergeCell ref="B11:C11"/>
    <mergeCell ref="D11:J11"/>
    <mergeCell ref="B12:C12"/>
    <mergeCell ref="D12:J12"/>
    <mergeCell ref="R9:R10"/>
    <mergeCell ref="B13:C13"/>
    <mergeCell ref="D13:J13"/>
    <mergeCell ref="B9:C10"/>
    <mergeCell ref="D9:J10"/>
    <mergeCell ref="K9:K10"/>
    <mergeCell ref="L9:P9"/>
    <mergeCell ref="Q9:Q10"/>
    <mergeCell ref="B70:C70"/>
    <mergeCell ref="D70:J70"/>
    <mergeCell ref="B63:C63"/>
    <mergeCell ref="D63:J63"/>
    <mergeCell ref="B55:C55"/>
    <mergeCell ref="D55:J55"/>
    <mergeCell ref="B56:C56"/>
    <mergeCell ref="D56:J56"/>
    <mergeCell ref="B57:C57"/>
    <mergeCell ref="D57:J57"/>
    <mergeCell ref="B58:C58"/>
    <mergeCell ref="D58:J58"/>
    <mergeCell ref="B64:C64"/>
    <mergeCell ref="D64:J64"/>
    <mergeCell ref="B65:C65"/>
    <mergeCell ref="D65:J65"/>
    <mergeCell ref="B66:C66"/>
    <mergeCell ref="D66:J66"/>
    <mergeCell ref="B69:C69"/>
    <mergeCell ref="D69:J69"/>
    <mergeCell ref="B67:C67"/>
    <mergeCell ref="D67:J67"/>
    <mergeCell ref="B68:C68"/>
    <mergeCell ref="D68:J68"/>
    <mergeCell ref="B37:C37"/>
    <mergeCell ref="D37:J37"/>
    <mergeCell ref="B27:C27"/>
    <mergeCell ref="D27:J27"/>
    <mergeCell ref="B29:C29"/>
    <mergeCell ref="D29:J29"/>
    <mergeCell ref="B32:C32"/>
    <mergeCell ref="D32:J32"/>
    <mergeCell ref="B30:C30"/>
    <mergeCell ref="D30:J30"/>
    <mergeCell ref="B28:C28"/>
    <mergeCell ref="D28:J28"/>
    <mergeCell ref="B41:C41"/>
    <mergeCell ref="D41:J41"/>
    <mergeCell ref="B43:C43"/>
    <mergeCell ref="D43:J43"/>
    <mergeCell ref="B38:C38"/>
    <mergeCell ref="D38:J38"/>
    <mergeCell ref="B39:C39"/>
    <mergeCell ref="D39:J39"/>
    <mergeCell ref="B40:C40"/>
    <mergeCell ref="D40:J40"/>
    <mergeCell ref="B42:C42"/>
    <mergeCell ref="D42:J42"/>
    <mergeCell ref="B14:C14"/>
    <mergeCell ref="D14:J14"/>
    <mergeCell ref="B15:C15"/>
    <mergeCell ref="D15:J15"/>
    <mergeCell ref="B16:C16"/>
    <mergeCell ref="D16:J16"/>
    <mergeCell ref="B17:C17"/>
    <mergeCell ref="D17:J17"/>
    <mergeCell ref="B22:C22"/>
    <mergeCell ref="D22:J22"/>
    <mergeCell ref="B23:C23"/>
    <mergeCell ref="D23:J23"/>
    <mergeCell ref="B18:C18"/>
    <mergeCell ref="D18:J18"/>
    <mergeCell ref="B19:C19"/>
    <mergeCell ref="D19:J19"/>
    <mergeCell ref="B20:C20"/>
    <mergeCell ref="D20:J20"/>
    <mergeCell ref="B21:C21"/>
    <mergeCell ref="D21:J21"/>
    <mergeCell ref="B25:C25"/>
    <mergeCell ref="D25:J25"/>
    <mergeCell ref="B24:C24"/>
    <mergeCell ref="D24:J24"/>
    <mergeCell ref="B35:C35"/>
    <mergeCell ref="D35:J35"/>
    <mergeCell ref="B33:C33"/>
    <mergeCell ref="D33:J33"/>
    <mergeCell ref="B36:C36"/>
    <mergeCell ref="D36:J36"/>
    <mergeCell ref="B26:C26"/>
    <mergeCell ref="D26:J26"/>
    <mergeCell ref="B31:C31"/>
    <mergeCell ref="D31:J31"/>
    <mergeCell ref="B34:C34"/>
    <mergeCell ref="D34:J34"/>
    <mergeCell ref="B44:C44"/>
    <mergeCell ref="D44:J44"/>
    <mergeCell ref="B51:C51"/>
    <mergeCell ref="D51:J51"/>
    <mergeCell ref="B52:C52"/>
    <mergeCell ref="D52:J52"/>
    <mergeCell ref="B53:C53"/>
    <mergeCell ref="D53:J53"/>
    <mergeCell ref="B45:C45"/>
    <mergeCell ref="D45:J45"/>
    <mergeCell ref="B46:C46"/>
    <mergeCell ref="D46:J46"/>
    <mergeCell ref="B47:C47"/>
    <mergeCell ref="D47:J47"/>
    <mergeCell ref="B48:C48"/>
    <mergeCell ref="D48:J48"/>
    <mergeCell ref="B49:C49"/>
    <mergeCell ref="D49:J49"/>
    <mergeCell ref="B50:C50"/>
    <mergeCell ref="D50:J50"/>
    <mergeCell ref="B54:C54"/>
    <mergeCell ref="D54:J54"/>
    <mergeCell ref="B62:C62"/>
    <mergeCell ref="D62:J62"/>
    <mergeCell ref="B59:C59"/>
    <mergeCell ref="D59:J59"/>
    <mergeCell ref="B60:C60"/>
    <mergeCell ref="D60:J60"/>
    <mergeCell ref="B61:C61"/>
    <mergeCell ref="D61:J6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8623B-02C1-4125-88D7-AEBCB2365617}">
  <sheetPr>
    <tabColor rgb="FF009999"/>
  </sheetPr>
  <dimension ref="B1:X21"/>
  <sheetViews>
    <sheetView showGridLines="0" view="pageBreakPreview" topLeftCell="A2" zoomScaleNormal="70" zoomScaleSheetLayoutView="100" workbookViewId="0">
      <selection activeCell="L13" sqref="L13:L18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4.7109375" style="29" customWidth="1"/>
    <col min="7" max="7" width="15.7109375" style="28" customWidth="1"/>
    <col min="8" max="15" width="11.7109375" style="28" customWidth="1"/>
    <col min="16" max="17" width="11.42578125" style="30" customWidth="1"/>
    <col min="18" max="18" width="1.7109375" style="29" customWidth="1"/>
    <col min="19" max="19" width="12.5703125" style="28" bestFit="1" customWidth="1"/>
    <col min="20" max="20" width="11.85546875" style="281" bestFit="1" customWidth="1"/>
    <col min="21" max="16384" width="9.140625" style="28"/>
  </cols>
  <sheetData>
    <row r="1" spans="2:24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60"/>
      <c r="T1" s="271"/>
    </row>
    <row r="2" spans="2:24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60"/>
      <c r="T2" s="271"/>
    </row>
    <row r="3" spans="2:24" s="61" customFormat="1" ht="20.100000000000001" customHeight="1" x14ac:dyDescent="0.25">
      <c r="R3" s="60"/>
      <c r="T3" s="271"/>
    </row>
    <row r="4" spans="2:24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P4" s="3" t="s">
        <v>20</v>
      </c>
      <c r="Q4" s="4" t="str">
        <f>+'DADOS DA OBRA'!$N$25</f>
        <v>09/11/2025</v>
      </c>
      <c r="R4" s="203"/>
      <c r="S4" s="31"/>
      <c r="T4" s="272"/>
      <c r="U4" s="32"/>
      <c r="V4" s="32"/>
      <c r="W4" s="32"/>
    </row>
    <row r="5" spans="2:24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M5" s="3"/>
      <c r="N5" s="3"/>
      <c r="P5" s="3" t="s">
        <v>21</v>
      </c>
      <c r="Q5" s="4" t="str">
        <f>'DADOS DA OBRA'!$N$28</f>
        <v>00</v>
      </c>
      <c r="R5" s="203"/>
      <c r="T5" s="273"/>
    </row>
    <row r="6" spans="2:24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R6" s="203"/>
      <c r="T6" s="273"/>
    </row>
    <row r="7" spans="2:24" s="5" customFormat="1" ht="20.100000000000001" customHeight="1" x14ac:dyDescent="0.25">
      <c r="B7" s="1" t="s">
        <v>23</v>
      </c>
      <c r="D7" s="39" t="s">
        <v>408</v>
      </c>
      <c r="M7" s="3"/>
      <c r="N7" s="3" t="s">
        <v>178</v>
      </c>
      <c r="O7" s="267" t="s">
        <v>381</v>
      </c>
      <c r="P7" s="3" t="s">
        <v>24</v>
      </c>
      <c r="Q7" s="56" t="s">
        <v>36</v>
      </c>
      <c r="R7" s="203"/>
      <c r="T7" s="273"/>
    </row>
    <row r="8" spans="2:24" s="60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  <c r="T8" s="274"/>
    </row>
    <row r="9" spans="2:24" s="60" customFormat="1" ht="20.100000000000001" customHeight="1" x14ac:dyDescent="0.25">
      <c r="B9" s="579" t="s">
        <v>5</v>
      </c>
      <c r="C9" s="596"/>
      <c r="D9" s="577" t="s">
        <v>40</v>
      </c>
      <c r="E9" s="577"/>
      <c r="F9" s="577"/>
      <c r="G9" s="577"/>
      <c r="H9" s="577"/>
      <c r="I9" s="577"/>
      <c r="J9" s="577"/>
      <c r="K9" s="577" t="s">
        <v>3</v>
      </c>
      <c r="L9" s="577" t="s">
        <v>166</v>
      </c>
      <c r="M9" s="577"/>
      <c r="N9" s="577"/>
      <c r="O9" s="577"/>
      <c r="P9" s="577"/>
      <c r="Q9" s="583" t="s">
        <v>4</v>
      </c>
      <c r="R9" s="576"/>
      <c r="T9" s="274"/>
    </row>
    <row r="10" spans="2:24" s="60" customFormat="1" ht="20.100000000000001" customHeight="1" thickBot="1" x14ac:dyDescent="0.3">
      <c r="B10" s="581"/>
      <c r="C10" s="597"/>
      <c r="D10" s="578"/>
      <c r="E10" s="578"/>
      <c r="F10" s="578"/>
      <c r="G10" s="578"/>
      <c r="H10" s="578"/>
      <c r="I10" s="578"/>
      <c r="J10" s="578"/>
      <c r="K10" s="578"/>
      <c r="L10" s="202" t="s">
        <v>78</v>
      </c>
      <c r="M10" s="202" t="s">
        <v>161</v>
      </c>
      <c r="N10" s="202" t="s">
        <v>162</v>
      </c>
      <c r="O10" s="202"/>
      <c r="P10" s="202"/>
      <c r="Q10" s="584"/>
      <c r="R10" s="576"/>
      <c r="T10" s="274"/>
    </row>
    <row r="11" spans="2:24" s="60" customFormat="1" ht="24.95" customHeight="1" x14ac:dyDescent="0.25">
      <c r="B11" s="569">
        <v>1</v>
      </c>
      <c r="C11" s="570"/>
      <c r="D11" s="590" t="s">
        <v>409</v>
      </c>
      <c r="E11" s="590"/>
      <c r="F11" s="590"/>
      <c r="G11" s="590"/>
      <c r="H11" s="590"/>
      <c r="I11" s="590"/>
      <c r="J11" s="590"/>
      <c r="K11" s="275" t="s">
        <v>11</v>
      </c>
      <c r="L11" s="276"/>
      <c r="M11" s="276"/>
      <c r="N11" s="276"/>
      <c r="O11" s="276"/>
      <c r="P11" s="276"/>
      <c r="Q11" s="206">
        <f t="shared" ref="Q11:Q13" si="0">SUM(L11:P11)</f>
        <v>0</v>
      </c>
      <c r="S11" s="265"/>
      <c r="T11" s="274"/>
      <c r="U11" s="265"/>
      <c r="V11" s="265"/>
      <c r="W11" s="265"/>
      <c r="X11" s="265"/>
    </row>
    <row r="12" spans="2:24" s="60" customFormat="1" ht="20.100000000000001" customHeight="1" x14ac:dyDescent="0.25">
      <c r="B12" s="569">
        <v>2</v>
      </c>
      <c r="C12" s="570"/>
      <c r="D12" s="590" t="s">
        <v>410</v>
      </c>
      <c r="E12" s="590"/>
      <c r="F12" s="590"/>
      <c r="G12" s="590"/>
      <c r="H12" s="590"/>
      <c r="I12" s="590"/>
      <c r="J12" s="590"/>
      <c r="K12" s="275" t="s">
        <v>11</v>
      </c>
      <c r="L12" s="276"/>
      <c r="M12" s="276"/>
      <c r="N12" s="276"/>
      <c r="O12" s="276"/>
      <c r="P12" s="276"/>
      <c r="Q12" s="206">
        <f t="shared" si="0"/>
        <v>0</v>
      </c>
      <c r="S12" s="265"/>
      <c r="T12" s="274"/>
      <c r="U12" s="265"/>
      <c r="V12" s="265"/>
      <c r="W12" s="265"/>
      <c r="X12" s="265"/>
    </row>
    <row r="13" spans="2:24" s="60" customFormat="1" ht="20.100000000000001" customHeight="1" x14ac:dyDescent="0.25">
      <c r="B13" s="569">
        <v>3</v>
      </c>
      <c r="C13" s="570"/>
      <c r="D13" s="590" t="s">
        <v>411</v>
      </c>
      <c r="E13" s="590"/>
      <c r="F13" s="590"/>
      <c r="G13" s="590"/>
      <c r="H13" s="590"/>
      <c r="I13" s="590"/>
      <c r="J13" s="590"/>
      <c r="K13" s="275" t="s">
        <v>11</v>
      </c>
      <c r="L13" s="276">
        <v>11</v>
      </c>
      <c r="M13" s="276">
        <v>5</v>
      </c>
      <c r="N13" s="276"/>
      <c r="O13" s="276"/>
      <c r="P13" s="276"/>
      <c r="Q13" s="206">
        <f t="shared" si="0"/>
        <v>16</v>
      </c>
      <c r="S13" s="265"/>
      <c r="T13" s="274"/>
      <c r="U13" s="265"/>
      <c r="V13" s="265"/>
      <c r="W13" s="265"/>
      <c r="X13" s="265"/>
    </row>
    <row r="14" spans="2:24" s="60" customFormat="1" ht="54.95" customHeight="1" x14ac:dyDescent="0.25">
      <c r="B14" s="569">
        <v>4</v>
      </c>
      <c r="C14" s="570"/>
      <c r="D14" s="590" t="s">
        <v>412</v>
      </c>
      <c r="E14" s="590"/>
      <c r="F14" s="590"/>
      <c r="G14" s="590"/>
      <c r="H14" s="590"/>
      <c r="I14" s="590"/>
      <c r="J14" s="590"/>
      <c r="K14" s="275" t="s">
        <v>11</v>
      </c>
      <c r="L14" s="208"/>
      <c r="M14" s="208"/>
      <c r="N14" s="208"/>
      <c r="O14" s="208"/>
      <c r="P14" s="208"/>
      <c r="Q14" s="206">
        <f t="shared" ref="Q14:Q16" si="1">SUM(L14:P14)</f>
        <v>0</v>
      </c>
      <c r="S14" s="265" t="s">
        <v>413</v>
      </c>
      <c r="T14" s="274" t="s">
        <v>414</v>
      </c>
      <c r="U14" s="265" t="s">
        <v>415</v>
      </c>
      <c r="V14" s="265"/>
      <c r="W14" s="265"/>
      <c r="X14" s="265"/>
    </row>
    <row r="15" spans="2:24" s="60" customFormat="1" ht="30" customHeight="1" x14ac:dyDescent="0.25">
      <c r="B15" s="569">
        <v>5</v>
      </c>
      <c r="C15" s="570"/>
      <c r="D15" s="590" t="s">
        <v>416</v>
      </c>
      <c r="E15" s="590"/>
      <c r="F15" s="590"/>
      <c r="G15" s="590"/>
      <c r="H15" s="590"/>
      <c r="I15" s="590"/>
      <c r="J15" s="590"/>
      <c r="K15" s="275" t="s">
        <v>11</v>
      </c>
      <c r="L15" s="208"/>
      <c r="M15" s="208"/>
      <c r="N15" s="208"/>
      <c r="O15" s="208"/>
      <c r="P15" s="208"/>
      <c r="Q15" s="206">
        <f t="shared" si="1"/>
        <v>0</v>
      </c>
      <c r="S15" s="265" t="s">
        <v>311</v>
      </c>
      <c r="T15" s="274">
        <v>13176</v>
      </c>
      <c r="U15" s="265"/>
      <c r="V15" s="265" t="s">
        <v>420</v>
      </c>
      <c r="W15" s="265"/>
      <c r="X15" s="265"/>
    </row>
    <row r="16" spans="2:24" s="60" customFormat="1" ht="30" customHeight="1" x14ac:dyDescent="0.25">
      <c r="B16" s="569">
        <v>6</v>
      </c>
      <c r="C16" s="570"/>
      <c r="D16" s="595" t="s">
        <v>417</v>
      </c>
      <c r="E16" s="595"/>
      <c r="F16" s="595"/>
      <c r="G16" s="595"/>
      <c r="H16" s="595"/>
      <c r="I16" s="595"/>
      <c r="J16" s="595"/>
      <c r="K16" s="277" t="s">
        <v>11</v>
      </c>
      <c r="L16" s="278">
        <v>75</v>
      </c>
      <c r="M16" s="278">
        <v>46</v>
      </c>
      <c r="N16" s="278"/>
      <c r="O16" s="278"/>
      <c r="P16" s="278"/>
      <c r="Q16" s="206">
        <f t="shared" si="1"/>
        <v>121</v>
      </c>
      <c r="S16" s="265" t="s">
        <v>418</v>
      </c>
      <c r="T16" s="279" t="s">
        <v>419</v>
      </c>
      <c r="U16" s="265"/>
      <c r="V16" s="265"/>
      <c r="W16" s="265"/>
      <c r="X16" s="265"/>
    </row>
    <row r="17" spans="2:24" s="60" customFormat="1" ht="30" customHeight="1" x14ac:dyDescent="0.25">
      <c r="B17" s="569">
        <v>7</v>
      </c>
      <c r="C17" s="570"/>
      <c r="D17" s="595" t="s">
        <v>625</v>
      </c>
      <c r="E17" s="595"/>
      <c r="F17" s="595"/>
      <c r="G17" s="595"/>
      <c r="H17" s="595"/>
      <c r="I17" s="595"/>
      <c r="J17" s="595"/>
      <c r="K17" s="277" t="s">
        <v>11</v>
      </c>
      <c r="L17" s="278">
        <v>75</v>
      </c>
      <c r="M17" s="278">
        <v>54</v>
      </c>
      <c r="N17" s="278"/>
      <c r="O17" s="278"/>
      <c r="P17" s="278"/>
      <c r="Q17" s="206">
        <f t="shared" ref="Q17" si="2">SUM(L17:P17)</f>
        <v>129</v>
      </c>
      <c r="S17" s="265" t="s">
        <v>418</v>
      </c>
      <c r="T17" s="279" t="s">
        <v>419</v>
      </c>
      <c r="U17" s="265"/>
      <c r="V17" s="265"/>
      <c r="W17" s="265"/>
      <c r="X17" s="265"/>
    </row>
    <row r="18" spans="2:24" s="60" customFormat="1" ht="39.950000000000003" customHeight="1" x14ac:dyDescent="0.25">
      <c r="B18" s="569">
        <v>8</v>
      </c>
      <c r="C18" s="570"/>
      <c r="D18" s="595" t="s">
        <v>627</v>
      </c>
      <c r="E18" s="595"/>
      <c r="F18" s="595"/>
      <c r="G18" s="595"/>
      <c r="H18" s="595"/>
      <c r="I18" s="595"/>
      <c r="J18" s="595"/>
      <c r="K18" s="277" t="s">
        <v>11</v>
      </c>
      <c r="L18" s="278">
        <v>13</v>
      </c>
      <c r="M18" s="278">
        <v>10</v>
      </c>
      <c r="N18" s="278"/>
      <c r="O18" s="278"/>
      <c r="P18" s="278"/>
      <c r="Q18" s="206">
        <f t="shared" ref="Q18" si="3">SUM(L18:P18)</f>
        <v>23</v>
      </c>
      <c r="S18" s="265" t="s">
        <v>494</v>
      </c>
      <c r="T18" s="279">
        <v>1201001001</v>
      </c>
      <c r="U18" s="265"/>
      <c r="V18" s="265"/>
      <c r="W18" s="265"/>
      <c r="X18" s="265"/>
    </row>
    <row r="19" spans="2:24" s="60" customFormat="1" ht="20.100000000000001" customHeight="1" thickBot="1" x14ac:dyDescent="0.3">
      <c r="B19" s="566"/>
      <c r="C19" s="567"/>
      <c r="D19" s="594"/>
      <c r="E19" s="594"/>
      <c r="F19" s="594"/>
      <c r="G19" s="594"/>
      <c r="H19" s="594"/>
      <c r="I19" s="594"/>
      <c r="J19" s="594"/>
      <c r="K19" s="280"/>
      <c r="L19" s="259"/>
      <c r="M19" s="259"/>
      <c r="N19" s="259"/>
      <c r="O19" s="259"/>
      <c r="P19" s="259"/>
      <c r="Q19" s="207"/>
      <c r="T19" s="274"/>
      <c r="U19" s="265"/>
      <c r="V19" s="265"/>
      <c r="W19" s="265"/>
      <c r="X19" s="265"/>
    </row>
    <row r="20" spans="2:24" s="60" customFormat="1" ht="9.9499999999999993" customHeight="1" x14ac:dyDescent="0.25">
      <c r="B20" s="50"/>
      <c r="C20" s="51"/>
      <c r="D20" s="9"/>
      <c r="E20" s="9"/>
      <c r="F20" s="9"/>
      <c r="G20" s="12"/>
      <c r="H20" s="12"/>
      <c r="I20" s="9"/>
      <c r="T20" s="274"/>
    </row>
    <row r="21" spans="2:24" x14ac:dyDescent="0.25">
      <c r="S21" s="60"/>
      <c r="T21" s="274"/>
      <c r="U21" s="60"/>
      <c r="V21" s="60"/>
      <c r="W21" s="60"/>
    </row>
  </sheetData>
  <mergeCells count="25">
    <mergeCell ref="B1:Q2"/>
    <mergeCell ref="B13:C13"/>
    <mergeCell ref="D13:J13"/>
    <mergeCell ref="B9:C10"/>
    <mergeCell ref="D9:J10"/>
    <mergeCell ref="K9:K10"/>
    <mergeCell ref="B11:C11"/>
    <mergeCell ref="D11:J11"/>
    <mergeCell ref="B12:C12"/>
    <mergeCell ref="D12:J12"/>
    <mergeCell ref="R9:R10"/>
    <mergeCell ref="L9:P9"/>
    <mergeCell ref="Q9:Q10"/>
    <mergeCell ref="B17:C17"/>
    <mergeCell ref="D17:J17"/>
    <mergeCell ref="B19:C19"/>
    <mergeCell ref="D19:J19"/>
    <mergeCell ref="B14:C14"/>
    <mergeCell ref="D14:J14"/>
    <mergeCell ref="B15:C15"/>
    <mergeCell ref="D15:J15"/>
    <mergeCell ref="B16:C16"/>
    <mergeCell ref="D16:J16"/>
    <mergeCell ref="B18:C18"/>
    <mergeCell ref="D18:J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F9C8-4EB4-4E34-BFD9-D2D04F031D77}">
  <sheetPr>
    <tabColor rgb="FF009999"/>
  </sheetPr>
  <dimension ref="B1:X52"/>
  <sheetViews>
    <sheetView showGridLines="0" view="pageBreakPreview" topLeftCell="A25" zoomScaleNormal="70" zoomScaleSheetLayoutView="100" workbookViewId="0">
      <selection activeCell="B48" sqref="B48:C49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4.7109375" style="29" customWidth="1"/>
    <col min="7" max="7" width="15.7109375" style="28" customWidth="1"/>
    <col min="8" max="9" width="11.7109375" style="28" customWidth="1"/>
    <col min="10" max="10" width="32.5703125" style="28" customWidth="1"/>
    <col min="11" max="15" width="11.7109375" style="28" customWidth="1"/>
    <col min="16" max="17" width="11.42578125" style="30" customWidth="1"/>
    <col min="18" max="18" width="1.7109375" style="29" customWidth="1"/>
    <col min="19" max="19" width="9.140625" style="28"/>
    <col min="20" max="20" width="9.140625" style="281"/>
    <col min="21" max="16384" width="9.140625" style="28"/>
  </cols>
  <sheetData>
    <row r="1" spans="2:24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60"/>
      <c r="T1" s="271"/>
    </row>
    <row r="2" spans="2:24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60"/>
      <c r="T2" s="271"/>
    </row>
    <row r="3" spans="2:24" s="61" customFormat="1" ht="20.100000000000001" customHeight="1" x14ac:dyDescent="0.25">
      <c r="R3" s="60"/>
      <c r="T3" s="271"/>
    </row>
    <row r="4" spans="2:24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O4" s="4"/>
      <c r="P4" s="3" t="s">
        <v>20</v>
      </c>
      <c r="Q4" s="4" t="str">
        <f>+'DADOS DA OBRA'!$N$25</f>
        <v>09/11/2025</v>
      </c>
      <c r="R4" s="203"/>
      <c r="S4" s="31"/>
      <c r="T4" s="272"/>
      <c r="U4" s="32"/>
      <c r="V4" s="32"/>
      <c r="W4" s="32"/>
    </row>
    <row r="5" spans="2:24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M5" s="3"/>
      <c r="O5" s="4"/>
      <c r="P5" s="3" t="s">
        <v>21</v>
      </c>
      <c r="Q5" s="4" t="str">
        <f>'DADOS DA OBRA'!$N$28</f>
        <v>00</v>
      </c>
      <c r="R5" s="203"/>
      <c r="T5" s="273"/>
    </row>
    <row r="6" spans="2:24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R6" s="203"/>
      <c r="T6" s="273"/>
    </row>
    <row r="7" spans="2:24" s="5" customFormat="1" ht="20.100000000000001" customHeight="1" x14ac:dyDescent="0.25">
      <c r="B7" s="1" t="s">
        <v>23</v>
      </c>
      <c r="D7" s="39" t="s">
        <v>421</v>
      </c>
      <c r="M7" s="3"/>
      <c r="N7" s="3" t="s">
        <v>178</v>
      </c>
      <c r="O7" s="267" t="s">
        <v>381</v>
      </c>
      <c r="P7" s="3" t="s">
        <v>24</v>
      </c>
      <c r="Q7" s="56" t="s">
        <v>36</v>
      </c>
      <c r="R7" s="203"/>
      <c r="T7" s="273"/>
    </row>
    <row r="8" spans="2:24" s="60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  <c r="T8" s="274"/>
    </row>
    <row r="9" spans="2:24" s="60" customFormat="1" ht="20.100000000000001" customHeight="1" x14ac:dyDescent="0.25">
      <c r="B9" s="579" t="s">
        <v>5</v>
      </c>
      <c r="C9" s="596"/>
      <c r="D9" s="577" t="s">
        <v>40</v>
      </c>
      <c r="E9" s="577"/>
      <c r="F9" s="577"/>
      <c r="G9" s="577"/>
      <c r="H9" s="577"/>
      <c r="I9" s="577"/>
      <c r="J9" s="577"/>
      <c r="K9" s="577" t="s">
        <v>3</v>
      </c>
      <c r="L9" s="577" t="s">
        <v>166</v>
      </c>
      <c r="M9" s="577"/>
      <c r="N9" s="577"/>
      <c r="O9" s="577"/>
      <c r="P9" s="577"/>
      <c r="Q9" s="583" t="s">
        <v>4</v>
      </c>
      <c r="R9" s="576"/>
      <c r="T9" s="274"/>
    </row>
    <row r="10" spans="2:24" s="60" customFormat="1" ht="20.100000000000001" customHeight="1" thickBot="1" x14ac:dyDescent="0.3">
      <c r="B10" s="581"/>
      <c r="C10" s="597"/>
      <c r="D10" s="578"/>
      <c r="E10" s="578"/>
      <c r="F10" s="578"/>
      <c r="G10" s="578"/>
      <c r="H10" s="578"/>
      <c r="I10" s="578"/>
      <c r="J10" s="578"/>
      <c r="K10" s="578"/>
      <c r="L10" s="202" t="s">
        <v>78</v>
      </c>
      <c r="M10" s="202" t="s">
        <v>161</v>
      </c>
      <c r="N10" s="202"/>
      <c r="O10" s="202"/>
      <c r="P10" s="202"/>
      <c r="Q10" s="584"/>
      <c r="R10" s="576"/>
      <c r="T10" s="274"/>
    </row>
    <row r="11" spans="2:24" s="60" customFormat="1" ht="20.100000000000001" customHeight="1" x14ac:dyDescent="0.25">
      <c r="B11" s="569">
        <v>1</v>
      </c>
      <c r="C11" s="570"/>
      <c r="D11" s="590" t="s">
        <v>422</v>
      </c>
      <c r="E11" s="590"/>
      <c r="F11" s="590"/>
      <c r="G11" s="590"/>
      <c r="H11" s="590"/>
      <c r="I11" s="590"/>
      <c r="J11" s="590"/>
      <c r="K11" s="275" t="s">
        <v>16</v>
      </c>
      <c r="L11" s="208"/>
      <c r="M11" s="208"/>
      <c r="N11" s="208"/>
      <c r="O11" s="208"/>
      <c r="P11" s="208"/>
      <c r="Q11" s="206">
        <f t="shared" ref="Q11:Q47" si="0">SUM(L11:P11)</f>
        <v>0</v>
      </c>
      <c r="S11" s="265" t="s">
        <v>183</v>
      </c>
      <c r="T11" s="274">
        <v>71190</v>
      </c>
      <c r="U11" s="265"/>
      <c r="V11" s="265"/>
      <c r="W11" s="265"/>
      <c r="X11" s="265"/>
    </row>
    <row r="12" spans="2:24" s="60" customFormat="1" ht="20.100000000000001" customHeight="1" x14ac:dyDescent="0.25">
      <c r="B12" s="569">
        <v>2</v>
      </c>
      <c r="C12" s="570"/>
      <c r="D12" s="590" t="s">
        <v>423</v>
      </c>
      <c r="E12" s="590"/>
      <c r="F12" s="590"/>
      <c r="G12" s="590"/>
      <c r="H12" s="590"/>
      <c r="I12" s="590"/>
      <c r="J12" s="590"/>
      <c r="K12" s="275" t="s">
        <v>16</v>
      </c>
      <c r="L12" s="208"/>
      <c r="M12" s="208"/>
      <c r="N12" s="208"/>
      <c r="O12" s="208"/>
      <c r="P12" s="208"/>
      <c r="Q12" s="206">
        <f t="shared" si="0"/>
        <v>0</v>
      </c>
      <c r="S12" s="265" t="s">
        <v>418</v>
      </c>
      <c r="T12" s="274" t="s">
        <v>424</v>
      </c>
      <c r="U12" s="265"/>
      <c r="V12" s="265"/>
      <c r="W12" s="265"/>
      <c r="X12" s="265"/>
    </row>
    <row r="13" spans="2:24" s="60" customFormat="1" ht="20.100000000000001" customHeight="1" x14ac:dyDescent="0.25">
      <c r="B13" s="569">
        <v>3</v>
      </c>
      <c r="C13" s="570"/>
      <c r="D13" s="590" t="s">
        <v>425</v>
      </c>
      <c r="E13" s="590"/>
      <c r="F13" s="590"/>
      <c r="G13" s="590"/>
      <c r="H13" s="590"/>
      <c r="I13" s="590"/>
      <c r="J13" s="590"/>
      <c r="K13" s="275" t="s">
        <v>16</v>
      </c>
      <c r="L13" s="208"/>
      <c r="M13" s="208"/>
      <c r="N13" s="208"/>
      <c r="O13" s="208"/>
      <c r="P13" s="208"/>
      <c r="Q13" s="206">
        <f t="shared" si="0"/>
        <v>0</v>
      </c>
      <c r="S13" s="265" t="s">
        <v>418</v>
      </c>
      <c r="T13" s="274" t="s">
        <v>426</v>
      </c>
      <c r="U13" s="265"/>
      <c r="V13" s="265"/>
      <c r="W13" s="265"/>
      <c r="X13" s="265"/>
    </row>
    <row r="14" spans="2:24" s="60" customFormat="1" ht="20.100000000000001" customHeight="1" x14ac:dyDescent="0.25">
      <c r="B14" s="569">
        <v>4</v>
      </c>
      <c r="C14" s="570"/>
      <c r="D14" s="590" t="s">
        <v>427</v>
      </c>
      <c r="E14" s="590"/>
      <c r="F14" s="590"/>
      <c r="G14" s="590"/>
      <c r="H14" s="590"/>
      <c r="I14" s="590"/>
      <c r="J14" s="590"/>
      <c r="K14" s="275" t="s">
        <v>11</v>
      </c>
      <c r="L14" s="208"/>
      <c r="M14" s="208"/>
      <c r="N14" s="208"/>
      <c r="O14" s="208"/>
      <c r="P14" s="208"/>
      <c r="Q14" s="206">
        <f t="shared" si="0"/>
        <v>0</v>
      </c>
      <c r="S14" s="265" t="s">
        <v>418</v>
      </c>
      <c r="T14" s="274" t="s">
        <v>428</v>
      </c>
      <c r="U14" s="265"/>
      <c r="V14" s="265"/>
      <c r="W14" s="265"/>
      <c r="X14" s="265"/>
    </row>
    <row r="15" spans="2:24" s="60" customFormat="1" ht="20.100000000000001" customHeight="1" x14ac:dyDescent="0.25">
      <c r="B15" s="569">
        <v>5</v>
      </c>
      <c r="C15" s="570"/>
      <c r="D15" s="590" t="s">
        <v>429</v>
      </c>
      <c r="E15" s="590"/>
      <c r="F15" s="590"/>
      <c r="G15" s="590"/>
      <c r="H15" s="590"/>
      <c r="I15" s="590"/>
      <c r="J15" s="590"/>
      <c r="K15" s="275" t="s">
        <v>11</v>
      </c>
      <c r="L15" s="208"/>
      <c r="M15" s="208"/>
      <c r="N15" s="208"/>
      <c r="O15" s="208"/>
      <c r="P15" s="208"/>
      <c r="Q15" s="206">
        <f t="shared" si="0"/>
        <v>0</v>
      </c>
      <c r="S15" s="265" t="s">
        <v>183</v>
      </c>
      <c r="T15" s="274">
        <v>71277</v>
      </c>
      <c r="U15" s="265"/>
      <c r="V15" s="265"/>
      <c r="W15" s="265"/>
      <c r="X15" s="265"/>
    </row>
    <row r="16" spans="2:24" s="60" customFormat="1" ht="39.950000000000003" customHeight="1" x14ac:dyDescent="0.25">
      <c r="B16" s="569">
        <v>6</v>
      </c>
      <c r="C16" s="570"/>
      <c r="D16" s="590" t="s">
        <v>430</v>
      </c>
      <c r="E16" s="590"/>
      <c r="F16" s="590"/>
      <c r="G16" s="590"/>
      <c r="H16" s="590"/>
      <c r="I16" s="590"/>
      <c r="J16" s="590"/>
      <c r="K16" s="275" t="s">
        <v>16</v>
      </c>
      <c r="L16" s="208">
        <f>+L20-(1.8+3.8+3.8+3.8+3.8+1.8+2.4)</f>
        <v>34.64</v>
      </c>
      <c r="M16" s="208">
        <f>+M20-(3.8+2+3.8+2+3.8+3.8+2+2)</f>
        <v>21.87</v>
      </c>
      <c r="N16" s="208"/>
      <c r="O16" s="208"/>
      <c r="P16" s="208"/>
      <c r="Q16" s="206">
        <f t="shared" si="0"/>
        <v>56.510000000000005</v>
      </c>
      <c r="S16" s="265" t="s">
        <v>184</v>
      </c>
      <c r="T16" s="274">
        <v>91170</v>
      </c>
      <c r="U16" s="265"/>
      <c r="V16" s="265"/>
      <c r="W16" s="265"/>
      <c r="X16" s="265"/>
    </row>
    <row r="17" spans="2:24" s="60" customFormat="1" ht="20.100000000000001" customHeight="1" x14ac:dyDescent="0.25">
      <c r="B17" s="569">
        <v>7</v>
      </c>
      <c r="C17" s="570"/>
      <c r="D17" s="590" t="s">
        <v>431</v>
      </c>
      <c r="E17" s="590"/>
      <c r="F17" s="590"/>
      <c r="G17" s="590"/>
      <c r="H17" s="590"/>
      <c r="I17" s="590"/>
      <c r="J17" s="590"/>
      <c r="K17" s="275" t="s">
        <v>16</v>
      </c>
      <c r="L17" s="208">
        <f>+L11</f>
        <v>0</v>
      </c>
      <c r="M17" s="208">
        <f>+M11</f>
        <v>0</v>
      </c>
      <c r="N17" s="208"/>
      <c r="O17" s="208"/>
      <c r="P17" s="208"/>
      <c r="Q17" s="206">
        <f t="shared" si="0"/>
        <v>0</v>
      </c>
      <c r="S17" s="265" t="s">
        <v>183</v>
      </c>
      <c r="T17" s="274">
        <v>72376</v>
      </c>
      <c r="U17" s="265"/>
      <c r="V17" s="265"/>
      <c r="W17" s="265"/>
      <c r="X17" s="265"/>
    </row>
    <row r="18" spans="2:24" s="60" customFormat="1" ht="20.100000000000001" customHeight="1" x14ac:dyDescent="0.25">
      <c r="B18" s="569">
        <v>8</v>
      </c>
      <c r="C18" s="570"/>
      <c r="D18" s="590" t="s">
        <v>432</v>
      </c>
      <c r="E18" s="590"/>
      <c r="F18" s="590"/>
      <c r="G18" s="590"/>
      <c r="H18" s="590"/>
      <c r="I18" s="590"/>
      <c r="J18" s="590"/>
      <c r="K18" s="275" t="s">
        <v>16</v>
      </c>
      <c r="L18" s="208"/>
      <c r="M18" s="208"/>
      <c r="N18" s="208"/>
      <c r="O18" s="208"/>
      <c r="P18" s="208"/>
      <c r="Q18" s="206">
        <f t="shared" si="0"/>
        <v>0</v>
      </c>
      <c r="S18" s="265" t="s">
        <v>418</v>
      </c>
      <c r="T18" s="274" t="s">
        <v>433</v>
      </c>
      <c r="U18" s="265"/>
      <c r="V18" s="265"/>
      <c r="W18" s="265"/>
      <c r="X18" s="265"/>
    </row>
    <row r="19" spans="2:24" s="60" customFormat="1" ht="20.100000000000001" customHeight="1" x14ac:dyDescent="0.25">
      <c r="B19" s="569">
        <v>9</v>
      </c>
      <c r="C19" s="570"/>
      <c r="D19" s="590" t="s">
        <v>434</v>
      </c>
      <c r="E19" s="590"/>
      <c r="F19" s="590"/>
      <c r="G19" s="590"/>
      <c r="H19" s="590"/>
      <c r="I19" s="590"/>
      <c r="J19" s="590"/>
      <c r="K19" s="275" t="s">
        <v>16</v>
      </c>
      <c r="L19" s="208">
        <v>0.5</v>
      </c>
      <c r="M19" s="208"/>
      <c r="N19" s="208"/>
      <c r="O19" s="208"/>
      <c r="P19" s="208"/>
      <c r="Q19" s="206">
        <f t="shared" si="0"/>
        <v>0.5</v>
      </c>
      <c r="S19" s="265" t="s">
        <v>183</v>
      </c>
      <c r="T19" s="274">
        <v>71196</v>
      </c>
      <c r="U19" s="265"/>
      <c r="V19" s="265"/>
      <c r="W19" s="265"/>
      <c r="X19" s="265"/>
    </row>
    <row r="20" spans="2:24" s="60" customFormat="1" ht="20.100000000000001" customHeight="1" x14ac:dyDescent="0.25">
      <c r="B20" s="569">
        <v>10</v>
      </c>
      <c r="C20" s="570"/>
      <c r="D20" s="590" t="s">
        <v>435</v>
      </c>
      <c r="E20" s="590"/>
      <c r="F20" s="590"/>
      <c r="G20" s="590"/>
      <c r="H20" s="590"/>
      <c r="I20" s="590"/>
      <c r="J20" s="590"/>
      <c r="K20" s="275" t="s">
        <v>16</v>
      </c>
      <c r="L20" s="208">
        <f>0.24+6.59+2.84+0.81+6.09+0.76+6.93+0.76+0.8+5.11+0.76+2.95+(1.8+3.8+3.8+3.8+3.8+1.8+2.4)</f>
        <v>55.84</v>
      </c>
      <c r="M20" s="208">
        <f>0.11+1.38+0.64+8.38+4.45+0.16+4.5+0.18+2.07+(3.8+2+3.8+2+3.8+3.8+4)</f>
        <v>45.07</v>
      </c>
      <c r="N20" s="208"/>
      <c r="O20" s="208"/>
      <c r="P20" s="208"/>
      <c r="Q20" s="206">
        <f t="shared" si="0"/>
        <v>100.91</v>
      </c>
      <c r="S20" s="265" t="s">
        <v>183</v>
      </c>
      <c r="T20" s="274">
        <v>71202</v>
      </c>
      <c r="U20" s="265"/>
      <c r="V20" s="265"/>
      <c r="W20" s="265"/>
      <c r="X20" s="265"/>
    </row>
    <row r="21" spans="2:24" s="60" customFormat="1" ht="20.100000000000001" customHeight="1" x14ac:dyDescent="0.25">
      <c r="B21" s="569">
        <v>11</v>
      </c>
      <c r="C21" s="570"/>
      <c r="D21" s="590" t="s">
        <v>436</v>
      </c>
      <c r="E21" s="590"/>
      <c r="F21" s="590"/>
      <c r="G21" s="590"/>
      <c r="H21" s="590"/>
      <c r="I21" s="590"/>
      <c r="J21" s="590"/>
      <c r="K21" s="275" t="s">
        <v>11</v>
      </c>
      <c r="L21" s="208"/>
      <c r="M21" s="208"/>
      <c r="N21" s="208"/>
      <c r="O21" s="208"/>
      <c r="P21" s="208"/>
      <c r="Q21" s="206">
        <f t="shared" si="0"/>
        <v>0</v>
      </c>
      <c r="S21" s="265" t="s">
        <v>183</v>
      </c>
      <c r="T21" s="274">
        <v>72326</v>
      </c>
      <c r="U21" s="265"/>
      <c r="V21" s="265"/>
      <c r="W21" s="265"/>
      <c r="X21" s="265"/>
    </row>
    <row r="22" spans="2:24" s="60" customFormat="1" ht="20.100000000000001" customHeight="1" x14ac:dyDescent="0.25">
      <c r="B22" s="569">
        <v>12</v>
      </c>
      <c r="C22" s="570"/>
      <c r="D22" s="590" t="s">
        <v>437</v>
      </c>
      <c r="E22" s="590"/>
      <c r="F22" s="590"/>
      <c r="G22" s="590"/>
      <c r="H22" s="590"/>
      <c r="I22" s="590"/>
      <c r="J22" s="590"/>
      <c r="K22" s="275" t="s">
        <v>11</v>
      </c>
      <c r="L22" s="208">
        <f>+ROUND((1.8+3.8+3.8+3.8+3.8+1.8),0)</f>
        <v>19</v>
      </c>
      <c r="M22" s="208">
        <f>+ROUND((3.8+2+3.8+2+3.8+3.8+2+2),0)</f>
        <v>23</v>
      </c>
      <c r="N22" s="208"/>
      <c r="O22" s="208"/>
      <c r="P22" s="208"/>
      <c r="Q22" s="206">
        <f t="shared" si="0"/>
        <v>42</v>
      </c>
      <c r="S22" s="265" t="s">
        <v>183</v>
      </c>
      <c r="T22" s="274">
        <v>70372</v>
      </c>
      <c r="U22" s="265"/>
      <c r="V22" s="265"/>
      <c r="W22" s="265"/>
      <c r="X22" s="265"/>
    </row>
    <row r="23" spans="2:24" s="60" customFormat="1" ht="24.95" customHeight="1" x14ac:dyDescent="0.25">
      <c r="B23" s="569">
        <v>13</v>
      </c>
      <c r="C23" s="570"/>
      <c r="D23" s="590" t="s">
        <v>438</v>
      </c>
      <c r="E23" s="590"/>
      <c r="F23" s="590"/>
      <c r="G23" s="590"/>
      <c r="H23" s="590"/>
      <c r="I23" s="590"/>
      <c r="J23" s="590"/>
      <c r="K23" s="275" t="s">
        <v>11</v>
      </c>
      <c r="L23" s="208">
        <v>8</v>
      </c>
      <c r="M23" s="208">
        <v>8</v>
      </c>
      <c r="N23" s="208"/>
      <c r="O23" s="208"/>
      <c r="P23" s="208"/>
      <c r="Q23" s="206">
        <f t="shared" si="0"/>
        <v>16</v>
      </c>
      <c r="S23" s="265" t="s">
        <v>184</v>
      </c>
      <c r="T23" s="274">
        <v>91880</v>
      </c>
      <c r="U23" s="265"/>
      <c r="V23" s="265"/>
      <c r="W23" s="265"/>
      <c r="X23" s="265"/>
    </row>
    <row r="24" spans="2:24" s="60" customFormat="1" ht="20.100000000000001" customHeight="1" x14ac:dyDescent="0.25">
      <c r="B24" s="569">
        <v>14</v>
      </c>
      <c r="C24" s="570"/>
      <c r="D24" s="590" t="s">
        <v>439</v>
      </c>
      <c r="E24" s="590"/>
      <c r="F24" s="590"/>
      <c r="G24" s="590"/>
      <c r="H24" s="590"/>
      <c r="I24" s="590"/>
      <c r="J24" s="590"/>
      <c r="K24" s="275" t="s">
        <v>11</v>
      </c>
      <c r="L24" s="208">
        <v>6</v>
      </c>
      <c r="M24" s="208">
        <v>4</v>
      </c>
      <c r="N24" s="208"/>
      <c r="O24" s="208"/>
      <c r="P24" s="208"/>
      <c r="Q24" s="206">
        <f t="shared" si="0"/>
        <v>10</v>
      </c>
      <c r="S24" s="265" t="s">
        <v>183</v>
      </c>
      <c r="T24" s="274">
        <v>70924</v>
      </c>
      <c r="U24" s="265"/>
      <c r="V24" s="265"/>
      <c r="W24" s="265"/>
      <c r="X24" s="265"/>
    </row>
    <row r="25" spans="2:24" s="60" customFormat="1" ht="20.100000000000001" customHeight="1" x14ac:dyDescent="0.25">
      <c r="B25" s="569">
        <v>15</v>
      </c>
      <c r="C25" s="570"/>
      <c r="D25" s="590" t="s">
        <v>440</v>
      </c>
      <c r="E25" s="590"/>
      <c r="F25" s="590"/>
      <c r="G25" s="590"/>
      <c r="H25" s="590"/>
      <c r="I25" s="590"/>
      <c r="J25" s="590"/>
      <c r="K25" s="275" t="s">
        <v>11</v>
      </c>
      <c r="L25" s="208"/>
      <c r="M25" s="208"/>
      <c r="N25" s="208"/>
      <c r="O25" s="208"/>
      <c r="P25" s="208"/>
      <c r="Q25" s="206">
        <f t="shared" si="0"/>
        <v>0</v>
      </c>
      <c r="S25" s="265" t="s">
        <v>183</v>
      </c>
      <c r="T25" s="274">
        <v>70926</v>
      </c>
      <c r="U25" s="265"/>
      <c r="V25" s="265"/>
      <c r="W25" s="265"/>
      <c r="X25" s="265"/>
    </row>
    <row r="26" spans="2:24" s="60" customFormat="1" ht="20.100000000000001" customHeight="1" x14ac:dyDescent="0.25">
      <c r="B26" s="569">
        <v>16</v>
      </c>
      <c r="C26" s="570"/>
      <c r="D26" s="590" t="s">
        <v>441</v>
      </c>
      <c r="E26" s="590"/>
      <c r="F26" s="590"/>
      <c r="G26" s="590"/>
      <c r="H26" s="590"/>
      <c r="I26" s="590"/>
      <c r="J26" s="590"/>
      <c r="K26" s="275" t="s">
        <v>11</v>
      </c>
      <c r="L26" s="208">
        <f>+L24</f>
        <v>6</v>
      </c>
      <c r="M26" s="208">
        <f t="shared" ref="M26" si="1">+M24</f>
        <v>4</v>
      </c>
      <c r="N26" s="208"/>
      <c r="O26" s="208"/>
      <c r="P26" s="208"/>
      <c r="Q26" s="206">
        <f t="shared" si="0"/>
        <v>10</v>
      </c>
      <c r="S26" s="265" t="s">
        <v>183</v>
      </c>
      <c r="T26" s="274">
        <v>72385</v>
      </c>
      <c r="U26" s="265"/>
      <c r="V26" s="265"/>
      <c r="W26" s="265"/>
      <c r="X26" s="265"/>
    </row>
    <row r="27" spans="2:24" s="60" customFormat="1" ht="20.100000000000001" customHeight="1" x14ac:dyDescent="0.25">
      <c r="B27" s="569">
        <v>17</v>
      </c>
      <c r="C27" s="570"/>
      <c r="D27" s="590" t="s">
        <v>442</v>
      </c>
      <c r="E27" s="590"/>
      <c r="F27" s="590"/>
      <c r="G27" s="590"/>
      <c r="H27" s="590"/>
      <c r="I27" s="590"/>
      <c r="J27" s="590"/>
      <c r="K27" s="275" t="s">
        <v>11</v>
      </c>
      <c r="L27" s="208"/>
      <c r="M27" s="208"/>
      <c r="N27" s="208"/>
      <c r="O27" s="208"/>
      <c r="P27" s="208"/>
      <c r="Q27" s="206">
        <f t="shared" si="0"/>
        <v>0</v>
      </c>
      <c r="S27" s="265" t="s">
        <v>183</v>
      </c>
      <c r="T27" s="274">
        <v>70933</v>
      </c>
      <c r="U27" s="265"/>
      <c r="V27" s="265"/>
      <c r="W27" s="265"/>
      <c r="X27" s="265"/>
    </row>
    <row r="28" spans="2:24" s="60" customFormat="1" ht="20.100000000000001" customHeight="1" x14ac:dyDescent="0.25">
      <c r="B28" s="569">
        <v>18</v>
      </c>
      <c r="C28" s="570"/>
      <c r="D28" s="590" t="s">
        <v>443</v>
      </c>
      <c r="E28" s="590"/>
      <c r="F28" s="590"/>
      <c r="G28" s="590"/>
      <c r="H28" s="590"/>
      <c r="I28" s="590"/>
      <c r="J28" s="590"/>
      <c r="K28" s="275" t="s">
        <v>11</v>
      </c>
      <c r="L28" s="208"/>
      <c r="M28" s="208"/>
      <c r="N28" s="208"/>
      <c r="O28" s="208"/>
      <c r="P28" s="208"/>
      <c r="Q28" s="206">
        <f t="shared" si="0"/>
        <v>0</v>
      </c>
      <c r="S28" s="265" t="s">
        <v>183</v>
      </c>
      <c r="T28" s="274">
        <v>71279</v>
      </c>
      <c r="U28" s="265"/>
      <c r="V28" s="265"/>
      <c r="W28" s="265"/>
      <c r="X28" s="265"/>
    </row>
    <row r="29" spans="2:24" s="60" customFormat="1" ht="20.100000000000001" customHeight="1" x14ac:dyDescent="0.25">
      <c r="B29" s="569">
        <v>19</v>
      </c>
      <c r="C29" s="570"/>
      <c r="D29" s="590" t="s">
        <v>444</v>
      </c>
      <c r="E29" s="590"/>
      <c r="F29" s="590"/>
      <c r="G29" s="590"/>
      <c r="H29" s="590"/>
      <c r="I29" s="590"/>
      <c r="J29" s="590"/>
      <c r="K29" s="275" t="s">
        <v>11</v>
      </c>
      <c r="L29" s="208"/>
      <c r="M29" s="208"/>
      <c r="N29" s="208"/>
      <c r="O29" s="208"/>
      <c r="P29" s="208"/>
      <c r="Q29" s="206">
        <f t="shared" si="0"/>
        <v>0</v>
      </c>
      <c r="S29" s="265" t="s">
        <v>183</v>
      </c>
      <c r="T29" s="274">
        <v>71278</v>
      </c>
      <c r="U29" s="265"/>
      <c r="V29" s="265"/>
      <c r="W29" s="265"/>
      <c r="X29" s="265"/>
    </row>
    <row r="30" spans="2:24" s="60" customFormat="1" ht="24.95" customHeight="1" x14ac:dyDescent="0.25">
      <c r="B30" s="569">
        <v>20</v>
      </c>
      <c r="C30" s="570"/>
      <c r="D30" s="590" t="s">
        <v>445</v>
      </c>
      <c r="E30" s="590"/>
      <c r="F30" s="590"/>
      <c r="G30" s="590"/>
      <c r="H30" s="590"/>
      <c r="I30" s="590"/>
      <c r="J30" s="590"/>
      <c r="K30" s="275" t="s">
        <v>11</v>
      </c>
      <c r="L30" s="208">
        <v>2</v>
      </c>
      <c r="M30" s="208">
        <v>2</v>
      </c>
      <c r="N30" s="208"/>
      <c r="O30" s="208"/>
      <c r="P30" s="208"/>
      <c r="Q30" s="206">
        <f t="shared" si="0"/>
        <v>4</v>
      </c>
      <c r="S30" s="265" t="s">
        <v>184</v>
      </c>
      <c r="T30" s="274">
        <v>91939</v>
      </c>
      <c r="U30" s="265"/>
      <c r="V30" s="265"/>
      <c r="W30" s="265"/>
      <c r="X30" s="265"/>
    </row>
    <row r="31" spans="2:24" s="60" customFormat="1" ht="24.95" customHeight="1" x14ac:dyDescent="0.25">
      <c r="B31" s="569">
        <v>21</v>
      </c>
      <c r="C31" s="570"/>
      <c r="D31" s="590" t="s">
        <v>446</v>
      </c>
      <c r="E31" s="590"/>
      <c r="F31" s="590"/>
      <c r="G31" s="590"/>
      <c r="H31" s="590"/>
      <c r="I31" s="590"/>
      <c r="J31" s="590"/>
      <c r="K31" s="275" t="s">
        <v>11</v>
      </c>
      <c r="L31" s="208">
        <v>4</v>
      </c>
      <c r="M31" s="208">
        <v>5</v>
      </c>
      <c r="N31" s="208"/>
      <c r="O31" s="208"/>
      <c r="P31" s="208"/>
      <c r="Q31" s="206">
        <f t="shared" si="0"/>
        <v>9</v>
      </c>
      <c r="S31" s="265" t="s">
        <v>184</v>
      </c>
      <c r="T31" s="274">
        <v>91941</v>
      </c>
      <c r="U31" s="265"/>
      <c r="V31" s="265"/>
      <c r="W31" s="265"/>
      <c r="X31" s="265"/>
    </row>
    <row r="32" spans="2:24" s="60" customFormat="1" ht="20.100000000000001" customHeight="1" x14ac:dyDescent="0.25">
      <c r="B32" s="569">
        <v>22</v>
      </c>
      <c r="C32" s="570"/>
      <c r="D32" s="590" t="s">
        <v>447</v>
      </c>
      <c r="E32" s="590"/>
      <c r="F32" s="590"/>
      <c r="G32" s="590"/>
      <c r="H32" s="590"/>
      <c r="I32" s="590"/>
      <c r="J32" s="590"/>
      <c r="K32" s="275" t="s">
        <v>11</v>
      </c>
      <c r="L32" s="208"/>
      <c r="M32" s="208"/>
      <c r="N32" s="208"/>
      <c r="O32" s="208"/>
      <c r="P32" s="208"/>
      <c r="Q32" s="206">
        <f t="shared" si="0"/>
        <v>0</v>
      </c>
      <c r="S32" s="265" t="s">
        <v>183</v>
      </c>
      <c r="T32" s="274">
        <v>70710</v>
      </c>
      <c r="U32" s="265"/>
      <c r="V32" s="265"/>
      <c r="W32" s="265"/>
      <c r="X32" s="265"/>
    </row>
    <row r="33" spans="2:24" s="60" customFormat="1" ht="24.95" customHeight="1" x14ac:dyDescent="0.25">
      <c r="B33" s="569">
        <v>23</v>
      </c>
      <c r="C33" s="570"/>
      <c r="D33" s="590" t="s">
        <v>448</v>
      </c>
      <c r="E33" s="590"/>
      <c r="F33" s="590"/>
      <c r="G33" s="590"/>
      <c r="H33" s="590"/>
      <c r="I33" s="590"/>
      <c r="J33" s="590"/>
      <c r="K33" s="275" t="s">
        <v>11</v>
      </c>
      <c r="L33" s="208">
        <v>1</v>
      </c>
      <c r="M33" s="208">
        <v>1</v>
      </c>
      <c r="N33" s="208"/>
      <c r="O33" s="208"/>
      <c r="P33" s="208"/>
      <c r="Q33" s="206">
        <f t="shared" si="0"/>
        <v>2</v>
      </c>
      <c r="S33" s="265" t="s">
        <v>184</v>
      </c>
      <c r="T33" s="274">
        <v>100556</v>
      </c>
      <c r="U33" s="265"/>
      <c r="V33" s="265"/>
      <c r="W33" s="265"/>
      <c r="X33" s="265"/>
    </row>
    <row r="34" spans="2:24" s="60" customFormat="1" ht="20.100000000000001" customHeight="1" x14ac:dyDescent="0.25">
      <c r="B34" s="569">
        <v>24</v>
      </c>
      <c r="C34" s="570"/>
      <c r="D34" s="590" t="s">
        <v>449</v>
      </c>
      <c r="E34" s="590"/>
      <c r="F34" s="590"/>
      <c r="G34" s="590"/>
      <c r="H34" s="590"/>
      <c r="I34" s="590"/>
      <c r="J34" s="590"/>
      <c r="K34" s="275" t="s">
        <v>11</v>
      </c>
      <c r="L34" s="208">
        <v>1</v>
      </c>
      <c r="M34" s="208">
        <v>1</v>
      </c>
      <c r="N34" s="208"/>
      <c r="O34" s="208"/>
      <c r="P34" s="208"/>
      <c r="Q34" s="206">
        <f t="shared" si="0"/>
        <v>2</v>
      </c>
      <c r="S34" s="265" t="s">
        <v>418</v>
      </c>
      <c r="T34" s="274" t="s">
        <v>450</v>
      </c>
      <c r="U34" s="265"/>
      <c r="V34" s="265"/>
      <c r="W34" s="265"/>
      <c r="X34" s="265"/>
    </row>
    <row r="35" spans="2:24" s="60" customFormat="1" ht="20.100000000000001" customHeight="1" x14ac:dyDescent="0.25">
      <c r="B35" s="569">
        <v>25</v>
      </c>
      <c r="C35" s="570"/>
      <c r="D35" s="590" t="s">
        <v>451</v>
      </c>
      <c r="E35" s="590"/>
      <c r="F35" s="590"/>
      <c r="G35" s="590"/>
      <c r="H35" s="590"/>
      <c r="I35" s="590"/>
      <c r="J35" s="590"/>
      <c r="K35" s="275" t="s">
        <v>11</v>
      </c>
      <c r="L35" s="208">
        <v>1</v>
      </c>
      <c r="M35" s="208"/>
      <c r="N35" s="208"/>
      <c r="O35" s="208"/>
      <c r="P35" s="208"/>
      <c r="Q35" s="206">
        <f t="shared" si="0"/>
        <v>1</v>
      </c>
      <c r="S35" s="265" t="s">
        <v>418</v>
      </c>
      <c r="T35" s="274" t="s">
        <v>452</v>
      </c>
      <c r="U35" s="265"/>
      <c r="V35" s="265"/>
      <c r="W35" s="265"/>
      <c r="X35" s="265"/>
    </row>
    <row r="36" spans="2:24" s="60" customFormat="1" ht="20.100000000000001" customHeight="1" x14ac:dyDescent="0.25">
      <c r="B36" s="569">
        <v>26</v>
      </c>
      <c r="C36" s="570"/>
      <c r="D36" s="590" t="s">
        <v>453</v>
      </c>
      <c r="E36" s="590"/>
      <c r="F36" s="590"/>
      <c r="G36" s="590"/>
      <c r="H36" s="590"/>
      <c r="I36" s="590"/>
      <c r="J36" s="590"/>
      <c r="K36" s="275" t="s">
        <v>11</v>
      </c>
      <c r="L36" s="208">
        <v>1</v>
      </c>
      <c r="M36" s="208"/>
      <c r="N36" s="208"/>
      <c r="O36" s="208"/>
      <c r="P36" s="208"/>
      <c r="Q36" s="206">
        <f t="shared" si="0"/>
        <v>1</v>
      </c>
      <c r="S36" s="265" t="s">
        <v>418</v>
      </c>
      <c r="T36" s="274" t="s">
        <v>454</v>
      </c>
      <c r="U36" s="265"/>
      <c r="V36" s="265"/>
      <c r="W36" s="265"/>
      <c r="X36" s="265"/>
    </row>
    <row r="37" spans="2:24" s="60" customFormat="1" ht="20.100000000000001" customHeight="1" x14ac:dyDescent="0.25">
      <c r="B37" s="569">
        <v>27</v>
      </c>
      <c r="C37" s="570"/>
      <c r="D37" s="590" t="s">
        <v>455</v>
      </c>
      <c r="E37" s="590"/>
      <c r="F37" s="590"/>
      <c r="G37" s="590"/>
      <c r="H37" s="590"/>
      <c r="I37" s="590"/>
      <c r="J37" s="590"/>
      <c r="K37" s="275" t="s">
        <v>11</v>
      </c>
      <c r="L37" s="208">
        <v>1</v>
      </c>
      <c r="M37" s="208"/>
      <c r="N37" s="208"/>
      <c r="O37" s="208"/>
      <c r="P37" s="208"/>
      <c r="Q37" s="206">
        <f t="shared" si="0"/>
        <v>1</v>
      </c>
      <c r="S37" s="265" t="s">
        <v>183</v>
      </c>
      <c r="T37" s="274">
        <v>72226</v>
      </c>
      <c r="U37" s="265"/>
      <c r="V37" s="265"/>
      <c r="W37" s="265"/>
      <c r="X37" s="265"/>
    </row>
    <row r="38" spans="2:24" s="60" customFormat="1" ht="20.100000000000001" customHeight="1" x14ac:dyDescent="0.25">
      <c r="B38" s="569">
        <v>28</v>
      </c>
      <c r="C38" s="570"/>
      <c r="D38" s="590" t="s">
        <v>456</v>
      </c>
      <c r="E38" s="590"/>
      <c r="F38" s="590"/>
      <c r="G38" s="590"/>
      <c r="H38" s="590"/>
      <c r="I38" s="590"/>
      <c r="J38" s="590"/>
      <c r="K38" s="275" t="s">
        <v>11</v>
      </c>
      <c r="L38" s="208"/>
      <c r="M38" s="208"/>
      <c r="N38" s="208"/>
      <c r="O38" s="208"/>
      <c r="P38" s="208"/>
      <c r="Q38" s="206">
        <f t="shared" si="0"/>
        <v>0</v>
      </c>
      <c r="S38" s="265" t="s">
        <v>183</v>
      </c>
      <c r="T38" s="274">
        <v>72227</v>
      </c>
      <c r="U38" s="265"/>
      <c r="V38" s="265"/>
      <c r="W38" s="265"/>
      <c r="X38" s="265"/>
    </row>
    <row r="39" spans="2:24" s="60" customFormat="1" ht="20.100000000000001" customHeight="1" x14ac:dyDescent="0.25">
      <c r="B39" s="569">
        <v>29</v>
      </c>
      <c r="C39" s="570"/>
      <c r="D39" s="590" t="s">
        <v>457</v>
      </c>
      <c r="E39" s="590"/>
      <c r="F39" s="590"/>
      <c r="G39" s="590"/>
      <c r="H39" s="590"/>
      <c r="I39" s="590"/>
      <c r="J39" s="590"/>
      <c r="K39" s="275" t="s">
        <v>11</v>
      </c>
      <c r="L39" s="208"/>
      <c r="M39" s="208"/>
      <c r="N39" s="208"/>
      <c r="O39" s="208"/>
      <c r="P39" s="208"/>
      <c r="Q39" s="206">
        <f t="shared" si="0"/>
        <v>0</v>
      </c>
      <c r="S39" s="265" t="s">
        <v>183</v>
      </c>
      <c r="T39" s="274">
        <v>72228</v>
      </c>
      <c r="U39" s="265"/>
      <c r="V39" s="265"/>
      <c r="W39" s="265"/>
      <c r="X39" s="265"/>
    </row>
    <row r="40" spans="2:24" s="60" customFormat="1" ht="20.100000000000001" customHeight="1" x14ac:dyDescent="0.25">
      <c r="B40" s="569">
        <v>30</v>
      </c>
      <c r="C40" s="570"/>
      <c r="D40" s="590" t="s">
        <v>458</v>
      </c>
      <c r="E40" s="590"/>
      <c r="F40" s="590"/>
      <c r="G40" s="590"/>
      <c r="H40" s="590"/>
      <c r="I40" s="590"/>
      <c r="J40" s="590"/>
      <c r="K40" s="275" t="s">
        <v>16</v>
      </c>
      <c r="L40" s="208">
        <f>2+1</f>
        <v>3</v>
      </c>
      <c r="M40" s="208"/>
      <c r="N40" s="208"/>
      <c r="O40" s="208"/>
      <c r="P40" s="208"/>
      <c r="Q40" s="206">
        <f t="shared" si="0"/>
        <v>3</v>
      </c>
      <c r="S40" s="265" t="s">
        <v>418</v>
      </c>
      <c r="T40" s="274" t="s">
        <v>459</v>
      </c>
      <c r="U40" s="265"/>
      <c r="V40" s="265"/>
      <c r="W40" s="265"/>
      <c r="X40" s="265"/>
    </row>
    <row r="41" spans="2:24" s="60" customFormat="1" ht="20.100000000000001" customHeight="1" x14ac:dyDescent="0.25">
      <c r="B41" s="569">
        <v>31</v>
      </c>
      <c r="C41" s="570"/>
      <c r="D41" s="590" t="s">
        <v>460</v>
      </c>
      <c r="E41" s="590"/>
      <c r="F41" s="590"/>
      <c r="G41" s="590"/>
      <c r="H41" s="590"/>
      <c r="I41" s="590"/>
      <c r="J41" s="590"/>
      <c r="K41" s="275" t="s">
        <v>16</v>
      </c>
      <c r="L41" s="208">
        <f>+(0.24+1.8+6.59+2.84+0.81+0.76+1.8+0.8+0.76)*1+(6.09+1.8)*2+(6.93)*3+(5.11)*5+(2.95+1.8)*6+(2.4)*10</f>
        <v>131.01999999999998</v>
      </c>
      <c r="M41" s="208">
        <f>+(0.11+2.07+3.8)*2+(3.8+1.38)*4+(0.64+0.16+2+2+3.8+3.8)*1+(8.38)*5+(4.45)*6+(0.94)*7+(3.56)*8+(4)*10</f>
        <v>188.74</v>
      </c>
      <c r="N41" s="208"/>
      <c r="O41" s="208"/>
      <c r="P41" s="208"/>
      <c r="Q41" s="206">
        <f t="shared" si="0"/>
        <v>319.76</v>
      </c>
      <c r="S41" s="265" t="s">
        <v>183</v>
      </c>
      <c r="T41" s="274">
        <v>70626</v>
      </c>
      <c r="U41" s="265"/>
      <c r="V41" s="265"/>
      <c r="W41" s="265"/>
      <c r="X41" s="265"/>
    </row>
    <row r="42" spans="2:24" s="60" customFormat="1" ht="20.100000000000001" customHeight="1" x14ac:dyDescent="0.25">
      <c r="B42" s="569">
        <v>32</v>
      </c>
      <c r="C42" s="570"/>
      <c r="D42" s="590" t="s">
        <v>461</v>
      </c>
      <c r="E42" s="590"/>
      <c r="F42" s="590"/>
      <c r="G42" s="590"/>
      <c r="H42" s="590"/>
      <c r="I42" s="590"/>
      <c r="J42" s="590"/>
      <c r="K42" s="275" t="s">
        <v>11</v>
      </c>
      <c r="L42" s="208">
        <v>1</v>
      </c>
      <c r="M42" s="208"/>
      <c r="N42" s="208"/>
      <c r="O42" s="208"/>
      <c r="P42" s="208"/>
      <c r="Q42" s="206">
        <f t="shared" ref="Q42" si="2">SUM(L42:P42)</f>
        <v>1</v>
      </c>
      <c r="S42" s="265" t="s">
        <v>184</v>
      </c>
      <c r="T42" s="274">
        <v>98302</v>
      </c>
      <c r="U42" s="265"/>
      <c r="V42" s="265"/>
      <c r="W42" s="265"/>
      <c r="X42" s="265"/>
    </row>
    <row r="43" spans="2:24" s="60" customFormat="1" ht="20.100000000000001" customHeight="1" x14ac:dyDescent="0.25">
      <c r="B43" s="569">
        <v>33</v>
      </c>
      <c r="C43" s="570"/>
      <c r="D43" s="590" t="s">
        <v>462</v>
      </c>
      <c r="E43" s="590"/>
      <c r="F43" s="590"/>
      <c r="G43" s="590"/>
      <c r="H43" s="590"/>
      <c r="I43" s="590"/>
      <c r="J43" s="590"/>
      <c r="K43" s="275" t="s">
        <v>11</v>
      </c>
      <c r="L43" s="208">
        <v>1</v>
      </c>
      <c r="M43" s="208"/>
      <c r="N43" s="208"/>
      <c r="O43" s="208"/>
      <c r="P43" s="208"/>
      <c r="Q43" s="206">
        <f t="shared" si="0"/>
        <v>1</v>
      </c>
      <c r="S43" s="265" t="s">
        <v>183</v>
      </c>
      <c r="T43" s="274">
        <v>71796</v>
      </c>
      <c r="U43" s="265"/>
      <c r="V43" s="265"/>
      <c r="W43" s="265"/>
      <c r="X43" s="265"/>
    </row>
    <row r="44" spans="2:24" s="60" customFormat="1" ht="20.100000000000001" customHeight="1" x14ac:dyDescent="0.25">
      <c r="B44" s="569">
        <v>34</v>
      </c>
      <c r="C44" s="570"/>
      <c r="D44" s="590" t="s">
        <v>463</v>
      </c>
      <c r="E44" s="590"/>
      <c r="F44" s="590"/>
      <c r="G44" s="590"/>
      <c r="H44" s="590"/>
      <c r="I44" s="590"/>
      <c r="J44" s="590"/>
      <c r="K44" s="275" t="s">
        <v>11</v>
      </c>
      <c r="L44" s="208">
        <v>1</v>
      </c>
      <c r="M44" s="208"/>
      <c r="N44" s="208"/>
      <c r="O44" s="208"/>
      <c r="P44" s="208"/>
      <c r="Q44" s="206">
        <f t="shared" si="0"/>
        <v>1</v>
      </c>
      <c r="S44" s="265" t="s">
        <v>183</v>
      </c>
      <c r="T44" s="274">
        <v>72291</v>
      </c>
      <c r="U44" s="265"/>
      <c r="V44" s="265"/>
      <c r="W44" s="265"/>
      <c r="X44" s="265"/>
    </row>
    <row r="45" spans="2:24" s="60" customFormat="1" ht="24.95" customHeight="1" x14ac:dyDescent="0.25">
      <c r="B45" s="569">
        <v>35</v>
      </c>
      <c r="C45" s="570"/>
      <c r="D45" s="595" t="s">
        <v>464</v>
      </c>
      <c r="E45" s="595"/>
      <c r="F45" s="595"/>
      <c r="G45" s="595"/>
      <c r="H45" s="595"/>
      <c r="I45" s="595"/>
      <c r="J45" s="595"/>
      <c r="K45" s="277" t="s">
        <v>11</v>
      </c>
      <c r="L45" s="278">
        <v>6</v>
      </c>
      <c r="M45" s="278">
        <v>5</v>
      </c>
      <c r="N45" s="278"/>
      <c r="O45" s="278"/>
      <c r="P45" s="278"/>
      <c r="Q45" s="206">
        <f t="shared" si="0"/>
        <v>11</v>
      </c>
      <c r="S45" s="265" t="s">
        <v>183</v>
      </c>
      <c r="T45" s="274">
        <v>72556</v>
      </c>
      <c r="U45" s="265"/>
      <c r="V45" s="265"/>
      <c r="W45" s="265"/>
      <c r="X45" s="265"/>
    </row>
    <row r="46" spans="2:24" s="60" customFormat="1" ht="24.95" customHeight="1" x14ac:dyDescent="0.25">
      <c r="B46" s="569">
        <v>36</v>
      </c>
      <c r="C46" s="570"/>
      <c r="D46" s="595" t="s">
        <v>465</v>
      </c>
      <c r="E46" s="595"/>
      <c r="F46" s="595"/>
      <c r="G46" s="595"/>
      <c r="H46" s="595"/>
      <c r="I46" s="595"/>
      <c r="J46" s="595"/>
      <c r="K46" s="277" t="s">
        <v>11</v>
      </c>
      <c r="L46" s="278"/>
      <c r="M46" s="278">
        <v>2</v>
      </c>
      <c r="N46" s="278"/>
      <c r="O46" s="278"/>
      <c r="P46" s="278"/>
      <c r="Q46" s="206">
        <f t="shared" si="0"/>
        <v>2</v>
      </c>
      <c r="S46" s="265" t="s">
        <v>418</v>
      </c>
      <c r="T46" s="279" t="s">
        <v>466</v>
      </c>
      <c r="U46" s="265"/>
      <c r="V46" s="265"/>
      <c r="W46" s="265"/>
      <c r="X46" s="265"/>
    </row>
    <row r="47" spans="2:24" s="60" customFormat="1" ht="24.95" customHeight="1" x14ac:dyDescent="0.25">
      <c r="B47" s="569">
        <v>37</v>
      </c>
      <c r="C47" s="570"/>
      <c r="D47" s="595" t="s">
        <v>467</v>
      </c>
      <c r="E47" s="595"/>
      <c r="F47" s="595"/>
      <c r="G47" s="595"/>
      <c r="H47" s="595"/>
      <c r="I47" s="595"/>
      <c r="J47" s="595"/>
      <c r="K47" s="277" t="s">
        <v>11</v>
      </c>
      <c r="L47" s="278">
        <v>6</v>
      </c>
      <c r="M47" s="278">
        <v>8</v>
      </c>
      <c r="N47" s="278"/>
      <c r="O47" s="278"/>
      <c r="P47" s="278"/>
      <c r="Q47" s="206">
        <f t="shared" si="0"/>
        <v>14</v>
      </c>
      <c r="S47" s="265" t="s">
        <v>183</v>
      </c>
      <c r="T47" s="279">
        <v>71142</v>
      </c>
      <c r="U47" s="265"/>
      <c r="V47" s="265"/>
      <c r="W47" s="265"/>
      <c r="X47" s="265"/>
    </row>
    <row r="48" spans="2:24" s="60" customFormat="1" ht="24.95" customHeight="1" x14ac:dyDescent="0.25">
      <c r="B48" s="569">
        <v>38</v>
      </c>
      <c r="C48" s="570"/>
      <c r="D48" s="595" t="s">
        <v>468</v>
      </c>
      <c r="E48" s="595"/>
      <c r="F48" s="595"/>
      <c r="G48" s="595"/>
      <c r="H48" s="595"/>
      <c r="I48" s="595"/>
      <c r="J48" s="595"/>
      <c r="K48" s="277" t="s">
        <v>16</v>
      </c>
      <c r="L48" s="278">
        <v>2</v>
      </c>
      <c r="M48" s="278"/>
      <c r="N48" s="278"/>
      <c r="O48" s="278"/>
      <c r="P48" s="278"/>
      <c r="Q48" s="206">
        <f t="shared" ref="Q48" si="3">SUM(L48:P48)</f>
        <v>2</v>
      </c>
      <c r="S48" s="265" t="s">
        <v>183</v>
      </c>
      <c r="T48" s="279">
        <v>71204</v>
      </c>
      <c r="U48" s="265"/>
      <c r="V48" s="265"/>
      <c r="W48" s="265"/>
      <c r="X48" s="265"/>
    </row>
    <row r="49" spans="2:24" s="60" customFormat="1" ht="24.95" customHeight="1" x14ac:dyDescent="0.25">
      <c r="B49" s="569">
        <v>39</v>
      </c>
      <c r="C49" s="570"/>
      <c r="D49" s="595" t="s">
        <v>594</v>
      </c>
      <c r="E49" s="595"/>
      <c r="F49" s="595"/>
      <c r="G49" s="595"/>
      <c r="H49" s="595"/>
      <c r="I49" s="595"/>
      <c r="J49" s="595"/>
      <c r="K49" s="277" t="s">
        <v>16</v>
      </c>
      <c r="L49" s="278">
        <f>+L20*0.4</f>
        <v>22.336000000000002</v>
      </c>
      <c r="M49" s="278">
        <f>+M20*0.4</f>
        <v>18.028000000000002</v>
      </c>
      <c r="N49" s="278"/>
      <c r="O49" s="278"/>
      <c r="P49" s="278"/>
      <c r="Q49" s="206">
        <f t="shared" ref="Q49" si="4">SUM(L49:P49)</f>
        <v>40.364000000000004</v>
      </c>
      <c r="S49" s="265" t="s">
        <v>183</v>
      </c>
      <c r="T49" s="274">
        <v>71702</v>
      </c>
      <c r="U49" s="265"/>
      <c r="V49" s="265"/>
      <c r="W49" s="265"/>
      <c r="X49" s="265"/>
    </row>
    <row r="50" spans="2:24" s="60" customFormat="1" ht="24.95" customHeight="1" thickBot="1" x14ac:dyDescent="0.3">
      <c r="B50" s="566"/>
      <c r="C50" s="567"/>
      <c r="D50" s="594"/>
      <c r="E50" s="594"/>
      <c r="F50" s="594"/>
      <c r="G50" s="594"/>
      <c r="H50" s="594"/>
      <c r="I50" s="594"/>
      <c r="J50" s="594"/>
      <c r="K50" s="280"/>
      <c r="L50" s="259"/>
      <c r="M50" s="259"/>
      <c r="N50" s="259"/>
      <c r="O50" s="259"/>
      <c r="P50" s="259"/>
      <c r="Q50" s="207"/>
      <c r="T50" s="274"/>
      <c r="U50" s="265"/>
      <c r="V50" s="265"/>
      <c r="W50" s="265"/>
      <c r="X50" s="265"/>
    </row>
    <row r="51" spans="2:24" s="60" customFormat="1" ht="9.9499999999999993" customHeight="1" x14ac:dyDescent="0.25">
      <c r="B51" s="50"/>
      <c r="C51" s="51"/>
      <c r="D51" s="9"/>
      <c r="E51" s="9"/>
      <c r="F51" s="9"/>
      <c r="G51" s="12"/>
      <c r="H51" s="12"/>
      <c r="I51" s="9"/>
      <c r="T51" s="274"/>
    </row>
    <row r="52" spans="2:24" x14ac:dyDescent="0.25">
      <c r="S52" s="60"/>
      <c r="T52" s="274"/>
      <c r="U52" s="60"/>
      <c r="V52" s="60"/>
      <c r="W52" s="60"/>
    </row>
  </sheetData>
  <mergeCells count="87">
    <mergeCell ref="B1:Q2"/>
    <mergeCell ref="B13:C13"/>
    <mergeCell ref="D13:J13"/>
    <mergeCell ref="B9:C10"/>
    <mergeCell ref="D9:J10"/>
    <mergeCell ref="K9:K10"/>
    <mergeCell ref="B11:C11"/>
    <mergeCell ref="D11:J11"/>
    <mergeCell ref="B12:C12"/>
    <mergeCell ref="D12:J12"/>
    <mergeCell ref="R9:R10"/>
    <mergeCell ref="L9:P9"/>
    <mergeCell ref="Q9:Q10"/>
    <mergeCell ref="B14:C14"/>
    <mergeCell ref="D14:J14"/>
    <mergeCell ref="B15:C15"/>
    <mergeCell ref="D15:J15"/>
    <mergeCell ref="B16:C16"/>
    <mergeCell ref="D16:J16"/>
    <mergeCell ref="B17:C17"/>
    <mergeCell ref="D17:J17"/>
    <mergeCell ref="B18:C18"/>
    <mergeCell ref="D18:J18"/>
    <mergeCell ref="B19:C19"/>
    <mergeCell ref="D19:J19"/>
    <mergeCell ref="B20:C20"/>
    <mergeCell ref="D20:J20"/>
    <mergeCell ref="B21:C21"/>
    <mergeCell ref="D21:J21"/>
    <mergeCell ref="B22:C22"/>
    <mergeCell ref="D22:J22"/>
    <mergeCell ref="B26:C26"/>
    <mergeCell ref="D26:J26"/>
    <mergeCell ref="B28:C28"/>
    <mergeCell ref="D28:J28"/>
    <mergeCell ref="B29:C29"/>
    <mergeCell ref="D29:J29"/>
    <mergeCell ref="B23:C23"/>
    <mergeCell ref="D23:J23"/>
    <mergeCell ref="B24:C24"/>
    <mergeCell ref="D24:J24"/>
    <mergeCell ref="B25:C25"/>
    <mergeCell ref="D25:J25"/>
    <mergeCell ref="B27:C27"/>
    <mergeCell ref="D27:J27"/>
    <mergeCell ref="B36:C36"/>
    <mergeCell ref="D36:J36"/>
    <mergeCell ref="B30:C30"/>
    <mergeCell ref="D30:J30"/>
    <mergeCell ref="B31:C31"/>
    <mergeCell ref="D31:J31"/>
    <mergeCell ref="B33:C33"/>
    <mergeCell ref="D33:J33"/>
    <mergeCell ref="B32:C32"/>
    <mergeCell ref="D32:J32"/>
    <mergeCell ref="B34:C34"/>
    <mergeCell ref="D34:J34"/>
    <mergeCell ref="B35:C35"/>
    <mergeCell ref="D35:J35"/>
    <mergeCell ref="B37:C37"/>
    <mergeCell ref="D37:J37"/>
    <mergeCell ref="B38:C38"/>
    <mergeCell ref="D38:J38"/>
    <mergeCell ref="B39:C39"/>
    <mergeCell ref="D39:J39"/>
    <mergeCell ref="B40:C40"/>
    <mergeCell ref="D40:J40"/>
    <mergeCell ref="B41:C41"/>
    <mergeCell ref="D41:J41"/>
    <mergeCell ref="B42:C42"/>
    <mergeCell ref="D42:J42"/>
    <mergeCell ref="B43:C43"/>
    <mergeCell ref="D43:J43"/>
    <mergeCell ref="B44:C44"/>
    <mergeCell ref="D44:J44"/>
    <mergeCell ref="B45:C45"/>
    <mergeCell ref="D45:J45"/>
    <mergeCell ref="B46:C46"/>
    <mergeCell ref="D46:J46"/>
    <mergeCell ref="B47:C47"/>
    <mergeCell ref="D47:J47"/>
    <mergeCell ref="B50:C50"/>
    <mergeCell ref="D50:J50"/>
    <mergeCell ref="B48:C48"/>
    <mergeCell ref="D48:J48"/>
    <mergeCell ref="B49:C49"/>
    <mergeCell ref="D49:J4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9EE7B-D939-4148-9B30-FFB2A0058C8C}">
  <sheetPr>
    <tabColor rgb="FF009999"/>
  </sheetPr>
  <dimension ref="B1:X36"/>
  <sheetViews>
    <sheetView showGridLines="0" view="pageBreakPreview" topLeftCell="A6" zoomScaleNormal="70" zoomScaleSheetLayoutView="100" workbookViewId="0">
      <selection activeCell="Q14" sqref="Q14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4.7109375" style="29" customWidth="1"/>
    <col min="7" max="7" width="15.7109375" style="28" customWidth="1"/>
    <col min="8" max="15" width="11.7109375" style="28" customWidth="1"/>
    <col min="16" max="17" width="11.42578125" style="30" customWidth="1"/>
    <col min="18" max="18" width="1.7109375" style="29" customWidth="1"/>
    <col min="19" max="19" width="11.42578125" style="28" bestFit="1" customWidth="1"/>
    <col min="20" max="20" width="9.5703125" style="281" bestFit="1" customWidth="1"/>
    <col min="21" max="16384" width="9.140625" style="28"/>
  </cols>
  <sheetData>
    <row r="1" spans="2:24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60"/>
      <c r="T1" s="271"/>
    </row>
    <row r="2" spans="2:24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60"/>
      <c r="T2" s="271"/>
    </row>
    <row r="3" spans="2:24" s="61" customFormat="1" ht="20.100000000000001" customHeight="1" x14ac:dyDescent="0.25">
      <c r="R3" s="60"/>
      <c r="T3" s="271"/>
    </row>
    <row r="4" spans="2:24" s="5" customFormat="1" ht="20.100000000000001" customHeight="1" x14ac:dyDescent="0.25">
      <c r="B4" s="1" t="s">
        <v>19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P4" s="3" t="s">
        <v>20</v>
      </c>
      <c r="Q4" s="4" t="str">
        <f>+'DADOS DA OBRA'!$N$25</f>
        <v>09/11/2025</v>
      </c>
      <c r="R4" s="203"/>
      <c r="S4" s="31"/>
      <c r="T4" s="272"/>
      <c r="U4" s="32"/>
      <c r="V4" s="32"/>
      <c r="W4" s="32"/>
    </row>
    <row r="5" spans="2:24" s="5" customFormat="1" ht="20.100000000000001" customHeight="1" x14ac:dyDescent="0.25">
      <c r="B5" s="1" t="s">
        <v>39</v>
      </c>
      <c r="D5" s="2" t="str">
        <f>'DADOS DA OBRA'!$B$16</f>
        <v>CONSTRUÇÃO DE ESCOLA DE ARTES BASILEU FRANÇA</v>
      </c>
      <c r="M5" s="3"/>
      <c r="N5" s="3"/>
      <c r="P5" s="3" t="s">
        <v>21</v>
      </c>
      <c r="Q5" s="4" t="str">
        <f>'DADOS DA OBRA'!$N$28</f>
        <v>00</v>
      </c>
      <c r="R5" s="203"/>
      <c r="T5" s="273"/>
    </row>
    <row r="6" spans="2:24" s="5" customFormat="1" ht="20.100000000000001" customHeight="1" x14ac:dyDescent="0.25">
      <c r="B6" s="1" t="s">
        <v>22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R6" s="203"/>
      <c r="T6" s="273"/>
    </row>
    <row r="7" spans="2:24" s="5" customFormat="1" ht="20.100000000000001" customHeight="1" x14ac:dyDescent="0.25">
      <c r="B7" s="1" t="s">
        <v>23</v>
      </c>
      <c r="D7" s="39" t="s">
        <v>167</v>
      </c>
      <c r="M7" s="3"/>
      <c r="N7" s="3" t="s">
        <v>178</v>
      </c>
      <c r="O7" s="267" t="s">
        <v>381</v>
      </c>
      <c r="P7" s="3" t="s">
        <v>24</v>
      </c>
      <c r="Q7" s="56" t="s">
        <v>36</v>
      </c>
      <c r="R7" s="203"/>
      <c r="T7" s="273"/>
    </row>
    <row r="8" spans="2:24" s="60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  <c r="T8" s="274"/>
    </row>
    <row r="9" spans="2:24" s="60" customFormat="1" ht="20.100000000000001" customHeight="1" x14ac:dyDescent="0.25">
      <c r="B9" s="579" t="s">
        <v>5</v>
      </c>
      <c r="C9" s="596"/>
      <c r="D9" s="577" t="s">
        <v>40</v>
      </c>
      <c r="E9" s="577"/>
      <c r="F9" s="577"/>
      <c r="G9" s="577"/>
      <c r="H9" s="577"/>
      <c r="I9" s="577"/>
      <c r="J9" s="577"/>
      <c r="K9" s="577" t="s">
        <v>3</v>
      </c>
      <c r="L9" s="577" t="s">
        <v>166</v>
      </c>
      <c r="M9" s="577"/>
      <c r="N9" s="577"/>
      <c r="O9" s="577"/>
      <c r="P9" s="577"/>
      <c r="Q9" s="583" t="s">
        <v>4</v>
      </c>
      <c r="R9" s="576"/>
      <c r="T9" s="274"/>
    </row>
    <row r="10" spans="2:24" s="60" customFormat="1" ht="20.100000000000001" customHeight="1" thickBot="1" x14ac:dyDescent="0.3">
      <c r="B10" s="581"/>
      <c r="C10" s="597"/>
      <c r="D10" s="578"/>
      <c r="E10" s="578"/>
      <c r="F10" s="578"/>
      <c r="G10" s="578"/>
      <c r="H10" s="578"/>
      <c r="I10" s="578"/>
      <c r="J10" s="578"/>
      <c r="K10" s="578"/>
      <c r="L10" s="202" t="s">
        <v>78</v>
      </c>
      <c r="M10" s="202" t="s">
        <v>161</v>
      </c>
      <c r="N10" s="202" t="s">
        <v>122</v>
      </c>
      <c r="O10" s="202" t="s">
        <v>163</v>
      </c>
      <c r="P10" s="202" t="s">
        <v>122</v>
      </c>
      <c r="Q10" s="584"/>
      <c r="R10" s="576"/>
      <c r="T10" s="274"/>
    </row>
    <row r="11" spans="2:24" s="60" customFormat="1" ht="20.100000000000001" customHeight="1" x14ac:dyDescent="0.25">
      <c r="B11" s="569">
        <v>1</v>
      </c>
      <c r="C11" s="570"/>
      <c r="D11" s="590" t="s">
        <v>472</v>
      </c>
      <c r="E11" s="590"/>
      <c r="F11" s="590"/>
      <c r="G11" s="590"/>
      <c r="H11" s="590"/>
      <c r="I11" s="590"/>
      <c r="J11" s="590"/>
      <c r="K11" s="275" t="s">
        <v>11</v>
      </c>
      <c r="L11" s="276">
        <f>ROUND((1.36*10)/6,0)</f>
        <v>2</v>
      </c>
      <c r="M11" s="276">
        <f>ROUND((4.53*10)/6,0)</f>
        <v>8</v>
      </c>
      <c r="N11" s="276">
        <f>ROUND((36.5*3+10*4+2*4+0.5*10+0.63*10)/6,0)</f>
        <v>28</v>
      </c>
      <c r="O11" s="276"/>
      <c r="P11" s="276"/>
      <c r="Q11" s="282">
        <f t="shared" ref="Q11:Q17" si="0">SUM(L11:P11)</f>
        <v>38</v>
      </c>
      <c r="R11" s="80"/>
      <c r="S11" s="80" t="s">
        <v>418</v>
      </c>
      <c r="T11" s="283" t="s">
        <v>473</v>
      </c>
      <c r="U11" s="265">
        <f>36.5*3+10*4+2*4+0.5*10+0.63*10</f>
        <v>168.8</v>
      </c>
      <c r="V11" s="265"/>
      <c r="W11" s="265"/>
      <c r="X11" s="265"/>
    </row>
    <row r="12" spans="2:24" s="60" customFormat="1" ht="20.100000000000001" customHeight="1" x14ac:dyDescent="0.25">
      <c r="B12" s="569">
        <v>2</v>
      </c>
      <c r="C12" s="570"/>
      <c r="D12" s="590" t="s">
        <v>470</v>
      </c>
      <c r="E12" s="590"/>
      <c r="F12" s="590"/>
      <c r="G12" s="590"/>
      <c r="H12" s="590"/>
      <c r="I12" s="590"/>
      <c r="J12" s="590"/>
      <c r="K12" s="275" t="s">
        <v>11</v>
      </c>
      <c r="L12" s="276"/>
      <c r="M12" s="276"/>
      <c r="N12" s="276">
        <f>30+4</f>
        <v>34</v>
      </c>
      <c r="O12" s="276"/>
      <c r="P12" s="276"/>
      <c r="Q12" s="282">
        <f t="shared" si="0"/>
        <v>34</v>
      </c>
      <c r="R12" s="80"/>
      <c r="S12" s="80" t="s">
        <v>418</v>
      </c>
      <c r="T12" s="283" t="s">
        <v>471</v>
      </c>
      <c r="U12" s="265"/>
      <c r="V12" s="265"/>
      <c r="W12" s="265"/>
      <c r="X12" s="265"/>
    </row>
    <row r="13" spans="2:24" s="60" customFormat="1" ht="24.95" customHeight="1" x14ac:dyDescent="0.25">
      <c r="B13" s="569">
        <v>3</v>
      </c>
      <c r="C13" s="570"/>
      <c r="D13" s="590" t="s">
        <v>474</v>
      </c>
      <c r="E13" s="590"/>
      <c r="F13" s="590"/>
      <c r="G13" s="590"/>
      <c r="H13" s="590"/>
      <c r="I13" s="590"/>
      <c r="J13" s="590"/>
      <c r="K13" s="275" t="s">
        <v>16</v>
      </c>
      <c r="L13" s="276">
        <f>3.5*10+1.5*8</f>
        <v>47</v>
      </c>
      <c r="M13" s="276"/>
      <c r="N13" s="276"/>
      <c r="O13" s="276"/>
      <c r="P13" s="276"/>
      <c r="Q13" s="282">
        <f t="shared" si="0"/>
        <v>47</v>
      </c>
      <c r="R13" s="80"/>
      <c r="S13" s="80" t="s">
        <v>184</v>
      </c>
      <c r="T13" s="283">
        <v>96973</v>
      </c>
      <c r="U13" s="265"/>
      <c r="V13" s="265"/>
      <c r="W13" s="265"/>
      <c r="X13" s="265"/>
    </row>
    <row r="14" spans="2:24" s="60" customFormat="1" ht="24.95" customHeight="1" x14ac:dyDescent="0.25">
      <c r="B14" s="569">
        <v>4</v>
      </c>
      <c r="C14" s="570"/>
      <c r="D14" s="590" t="s">
        <v>475</v>
      </c>
      <c r="E14" s="590"/>
      <c r="F14" s="590"/>
      <c r="G14" s="590"/>
      <c r="H14" s="590"/>
      <c r="I14" s="590"/>
      <c r="J14" s="590"/>
      <c r="K14" s="275" t="s">
        <v>16</v>
      </c>
      <c r="L14" s="276">
        <v>100.9</v>
      </c>
      <c r="M14" s="276"/>
      <c r="N14" s="276"/>
      <c r="O14" s="276"/>
      <c r="P14" s="276"/>
      <c r="Q14" s="282">
        <f t="shared" si="0"/>
        <v>100.9</v>
      </c>
      <c r="R14" s="80"/>
      <c r="S14" s="80" t="s">
        <v>184</v>
      </c>
      <c r="T14" s="283">
        <v>96977</v>
      </c>
      <c r="U14" s="265"/>
      <c r="V14" s="265"/>
      <c r="W14" s="265"/>
      <c r="X14" s="265"/>
    </row>
    <row r="15" spans="2:24" s="60" customFormat="1" ht="20.100000000000001" customHeight="1" x14ac:dyDescent="0.25">
      <c r="B15" s="569">
        <v>5</v>
      </c>
      <c r="C15" s="570"/>
      <c r="D15" s="590" t="s">
        <v>476</v>
      </c>
      <c r="E15" s="590"/>
      <c r="F15" s="590"/>
      <c r="G15" s="590"/>
      <c r="H15" s="590"/>
      <c r="I15" s="590"/>
      <c r="J15" s="590"/>
      <c r="K15" s="275" t="s">
        <v>11</v>
      </c>
      <c r="L15" s="276">
        <v>10</v>
      </c>
      <c r="M15" s="276"/>
      <c r="N15" s="276"/>
      <c r="O15" s="276"/>
      <c r="P15" s="276"/>
      <c r="Q15" s="282">
        <f t="shared" si="0"/>
        <v>10</v>
      </c>
      <c r="R15" s="80"/>
      <c r="S15" s="80"/>
      <c r="T15" s="283">
        <v>72528</v>
      </c>
      <c r="U15" s="265"/>
      <c r="V15" s="265"/>
      <c r="W15" s="265"/>
      <c r="X15" s="265"/>
    </row>
    <row r="16" spans="2:24" s="60" customFormat="1" ht="20.100000000000001" customHeight="1" x14ac:dyDescent="0.25">
      <c r="B16" s="569">
        <v>6</v>
      </c>
      <c r="C16" s="570"/>
      <c r="D16" s="590" t="s">
        <v>477</v>
      </c>
      <c r="E16" s="590"/>
      <c r="F16" s="590"/>
      <c r="G16" s="590"/>
      <c r="H16" s="590"/>
      <c r="I16" s="590"/>
      <c r="J16" s="590"/>
      <c r="K16" s="275" t="s">
        <v>16</v>
      </c>
      <c r="L16" s="276">
        <f>3.5*10</f>
        <v>35</v>
      </c>
      <c r="M16" s="276"/>
      <c r="N16" s="276"/>
      <c r="O16" s="276"/>
      <c r="P16" s="276"/>
      <c r="Q16" s="282">
        <f t="shared" si="0"/>
        <v>35</v>
      </c>
      <c r="R16" s="80"/>
      <c r="S16" s="80"/>
      <c r="T16" s="283">
        <v>71202</v>
      </c>
      <c r="U16" s="265"/>
      <c r="V16" s="265"/>
      <c r="W16" s="265"/>
      <c r="X16" s="265"/>
    </row>
    <row r="17" spans="2:24" s="60" customFormat="1" ht="20.100000000000001" customHeight="1" x14ac:dyDescent="0.25">
      <c r="B17" s="569">
        <v>7</v>
      </c>
      <c r="C17" s="570"/>
      <c r="D17" s="590" t="s">
        <v>437</v>
      </c>
      <c r="E17" s="590"/>
      <c r="F17" s="590"/>
      <c r="G17" s="590"/>
      <c r="H17" s="590"/>
      <c r="I17" s="590"/>
      <c r="J17" s="590"/>
      <c r="K17" s="275" t="s">
        <v>11</v>
      </c>
      <c r="L17" s="276">
        <f>+L16/1</f>
        <v>35</v>
      </c>
      <c r="M17" s="276"/>
      <c r="N17" s="276"/>
      <c r="O17" s="276"/>
      <c r="P17" s="276"/>
      <c r="Q17" s="282">
        <f t="shared" si="0"/>
        <v>35</v>
      </c>
      <c r="R17" s="80"/>
      <c r="S17" s="80"/>
      <c r="T17" s="283">
        <v>70372</v>
      </c>
      <c r="U17" s="265"/>
      <c r="V17" s="265"/>
      <c r="W17" s="265"/>
      <c r="X17" s="265"/>
    </row>
    <row r="18" spans="2:24" s="60" customFormat="1" ht="20.100000000000001" customHeight="1" x14ac:dyDescent="0.25">
      <c r="B18" s="569">
        <v>8</v>
      </c>
      <c r="C18" s="570"/>
      <c r="D18" s="590" t="s">
        <v>439</v>
      </c>
      <c r="E18" s="590"/>
      <c r="F18" s="590"/>
      <c r="G18" s="590"/>
      <c r="H18" s="590"/>
      <c r="I18" s="590"/>
      <c r="J18" s="590"/>
      <c r="K18" s="275" t="s">
        <v>11</v>
      </c>
      <c r="L18" s="276"/>
      <c r="M18" s="276"/>
      <c r="N18" s="276"/>
      <c r="O18" s="276"/>
      <c r="P18" s="276"/>
      <c r="Q18" s="282">
        <f t="shared" ref="Q18:Q21" si="1">SUM(L18:P18)</f>
        <v>0</v>
      </c>
      <c r="R18" s="80"/>
      <c r="S18" s="80"/>
      <c r="T18" s="283">
        <v>70924</v>
      </c>
      <c r="U18" s="265"/>
      <c r="V18" s="265"/>
      <c r="W18" s="265"/>
      <c r="X18" s="265"/>
    </row>
    <row r="19" spans="2:24" s="60" customFormat="1" ht="20.100000000000001" customHeight="1" x14ac:dyDescent="0.25">
      <c r="B19" s="569">
        <v>9</v>
      </c>
      <c r="C19" s="570"/>
      <c r="D19" s="590" t="s">
        <v>440</v>
      </c>
      <c r="E19" s="590"/>
      <c r="F19" s="590"/>
      <c r="G19" s="590"/>
      <c r="H19" s="590"/>
      <c r="I19" s="590"/>
      <c r="J19" s="590"/>
      <c r="K19" s="275" t="s">
        <v>11</v>
      </c>
      <c r="L19" s="276"/>
      <c r="M19" s="276"/>
      <c r="N19" s="276"/>
      <c r="O19" s="276"/>
      <c r="P19" s="276"/>
      <c r="Q19" s="282">
        <f t="shared" si="1"/>
        <v>0</v>
      </c>
      <c r="R19" s="80"/>
      <c r="S19" s="80"/>
      <c r="T19" s="283">
        <v>70926</v>
      </c>
      <c r="U19" s="265"/>
      <c r="V19" s="265"/>
      <c r="W19" s="265"/>
      <c r="X19" s="265"/>
    </row>
    <row r="20" spans="2:24" s="60" customFormat="1" ht="20.100000000000001" customHeight="1" x14ac:dyDescent="0.25">
      <c r="B20" s="569">
        <v>10</v>
      </c>
      <c r="C20" s="570"/>
      <c r="D20" s="590" t="s">
        <v>441</v>
      </c>
      <c r="E20" s="590"/>
      <c r="F20" s="590"/>
      <c r="G20" s="590"/>
      <c r="H20" s="590"/>
      <c r="I20" s="590"/>
      <c r="J20" s="590"/>
      <c r="K20" s="275" t="s">
        <v>11</v>
      </c>
      <c r="L20" s="276"/>
      <c r="M20" s="276"/>
      <c r="N20" s="276"/>
      <c r="O20" s="276"/>
      <c r="P20" s="276"/>
      <c r="Q20" s="282">
        <f t="shared" si="1"/>
        <v>0</v>
      </c>
      <c r="R20" s="80"/>
      <c r="S20" s="80"/>
      <c r="T20" s="283">
        <v>72385</v>
      </c>
      <c r="U20" s="265"/>
      <c r="V20" s="265"/>
      <c r="W20" s="265"/>
      <c r="X20" s="265"/>
    </row>
    <row r="21" spans="2:24" s="60" customFormat="1" ht="20.100000000000001" customHeight="1" x14ac:dyDescent="0.25">
      <c r="B21" s="569">
        <v>11</v>
      </c>
      <c r="C21" s="570"/>
      <c r="D21" s="590" t="s">
        <v>442</v>
      </c>
      <c r="E21" s="590"/>
      <c r="F21" s="590"/>
      <c r="G21" s="590"/>
      <c r="H21" s="590"/>
      <c r="I21" s="590"/>
      <c r="J21" s="590"/>
      <c r="K21" s="275" t="s">
        <v>11</v>
      </c>
      <c r="L21" s="276"/>
      <c r="M21" s="276"/>
      <c r="N21" s="276"/>
      <c r="O21" s="276"/>
      <c r="P21" s="276"/>
      <c r="Q21" s="282">
        <f t="shared" si="1"/>
        <v>0</v>
      </c>
      <c r="R21" s="80"/>
      <c r="S21" s="80"/>
      <c r="T21" s="283">
        <v>70933</v>
      </c>
      <c r="U21" s="265"/>
      <c r="V21" s="265"/>
      <c r="W21" s="265"/>
      <c r="X21" s="265"/>
    </row>
    <row r="22" spans="2:24" s="60" customFormat="1" ht="20.100000000000001" customHeight="1" x14ac:dyDescent="0.25">
      <c r="B22" s="569">
        <v>12</v>
      </c>
      <c r="C22" s="570"/>
      <c r="D22" s="590" t="s">
        <v>478</v>
      </c>
      <c r="E22" s="590"/>
      <c r="F22" s="590"/>
      <c r="G22" s="590"/>
      <c r="H22" s="590"/>
      <c r="I22" s="590"/>
      <c r="J22" s="590"/>
      <c r="K22" s="275" t="s">
        <v>11</v>
      </c>
      <c r="L22" s="276">
        <v>10</v>
      </c>
      <c r="M22" s="276"/>
      <c r="N22" s="276"/>
      <c r="O22" s="276"/>
      <c r="P22" s="276"/>
      <c r="Q22" s="282">
        <f>SUM(L22:P22)</f>
        <v>10</v>
      </c>
      <c r="R22" s="80"/>
      <c r="S22" s="80"/>
      <c r="T22" s="283">
        <v>70255</v>
      </c>
      <c r="U22" s="265"/>
      <c r="V22" s="265"/>
      <c r="W22" s="265"/>
      <c r="X22" s="265"/>
    </row>
    <row r="23" spans="2:24" s="60" customFormat="1" ht="24.95" customHeight="1" x14ac:dyDescent="0.25">
      <c r="B23" s="569">
        <v>13</v>
      </c>
      <c r="C23" s="570"/>
      <c r="D23" s="590" t="s">
        <v>479</v>
      </c>
      <c r="E23" s="590"/>
      <c r="F23" s="590"/>
      <c r="G23" s="590"/>
      <c r="H23" s="590"/>
      <c r="I23" s="590"/>
      <c r="J23" s="590"/>
      <c r="K23" s="275" t="s">
        <v>11</v>
      </c>
      <c r="L23" s="276">
        <v>4</v>
      </c>
      <c r="M23" s="276"/>
      <c r="N23" s="276"/>
      <c r="O23" s="276"/>
      <c r="P23" s="276"/>
      <c r="Q23" s="282">
        <f t="shared" ref="Q23:Q24" si="2">SUM(L23:P23)</f>
        <v>4</v>
      </c>
      <c r="R23" s="80"/>
      <c r="S23" s="80" t="s">
        <v>184</v>
      </c>
      <c r="T23" s="283">
        <v>96985</v>
      </c>
      <c r="U23" s="265"/>
      <c r="V23" s="265"/>
      <c r="W23" s="265"/>
      <c r="X23" s="265"/>
    </row>
    <row r="24" spans="2:24" s="60" customFormat="1" ht="20.100000000000001" customHeight="1" x14ac:dyDescent="0.25">
      <c r="B24" s="569">
        <v>14</v>
      </c>
      <c r="C24" s="570"/>
      <c r="D24" s="590" t="s">
        <v>480</v>
      </c>
      <c r="E24" s="590"/>
      <c r="F24" s="590"/>
      <c r="G24" s="590"/>
      <c r="H24" s="590"/>
      <c r="I24" s="590"/>
      <c r="J24" s="590"/>
      <c r="K24" s="275" t="s">
        <v>11</v>
      </c>
      <c r="L24" s="276"/>
      <c r="M24" s="276"/>
      <c r="N24" s="276"/>
      <c r="O24" s="276"/>
      <c r="P24" s="276"/>
      <c r="Q24" s="282">
        <f t="shared" si="2"/>
        <v>0</v>
      </c>
      <c r="R24" s="80"/>
      <c r="S24" s="80" t="s">
        <v>418</v>
      </c>
      <c r="T24" s="283" t="s">
        <v>481</v>
      </c>
      <c r="U24" s="265"/>
      <c r="V24" s="265"/>
      <c r="W24" s="265"/>
      <c r="X24" s="265"/>
    </row>
    <row r="25" spans="2:24" s="60" customFormat="1" ht="24.95" customHeight="1" x14ac:dyDescent="0.25">
      <c r="B25" s="569">
        <v>15</v>
      </c>
      <c r="C25" s="570"/>
      <c r="D25" s="595" t="s">
        <v>482</v>
      </c>
      <c r="E25" s="595"/>
      <c r="F25" s="595"/>
      <c r="G25" s="595"/>
      <c r="H25" s="595"/>
      <c r="I25" s="595"/>
      <c r="J25" s="595"/>
      <c r="K25" s="277" t="s">
        <v>11</v>
      </c>
      <c r="L25" s="278"/>
      <c r="M25" s="278"/>
      <c r="N25" s="278">
        <v>30</v>
      </c>
      <c r="O25" s="278"/>
      <c r="P25" s="278"/>
      <c r="Q25" s="206">
        <f>SUM(L25:P25)</f>
        <v>30</v>
      </c>
      <c r="S25" s="60" t="s">
        <v>331</v>
      </c>
      <c r="T25" s="274" t="s">
        <v>483</v>
      </c>
      <c r="U25" s="265"/>
      <c r="V25" s="265"/>
      <c r="W25" s="265"/>
      <c r="X25" s="265"/>
    </row>
    <row r="26" spans="2:24" s="60" customFormat="1" ht="24.95" customHeight="1" x14ac:dyDescent="0.25">
      <c r="B26" s="569">
        <v>16</v>
      </c>
      <c r="C26" s="570"/>
      <c r="D26" s="595" t="s">
        <v>484</v>
      </c>
      <c r="E26" s="595"/>
      <c r="F26" s="595"/>
      <c r="G26" s="595"/>
      <c r="H26" s="595"/>
      <c r="I26" s="595"/>
      <c r="J26" s="595"/>
      <c r="K26" s="277" t="s">
        <v>11</v>
      </c>
      <c r="L26" s="278">
        <f>+ROUND(L11/3,0)*2</f>
        <v>2</v>
      </c>
      <c r="M26" s="278">
        <f>+ROUND(M11/3,0)*2</f>
        <v>6</v>
      </c>
      <c r="N26" s="278">
        <f>+ROUND(U27/3,0)*2</f>
        <v>106</v>
      </c>
      <c r="O26" s="278"/>
      <c r="P26" s="278"/>
      <c r="Q26" s="206">
        <f t="shared" ref="Q26:Q32" si="3">SUM(L26:P26)</f>
        <v>114</v>
      </c>
      <c r="S26" s="60" t="s">
        <v>311</v>
      </c>
      <c r="T26" s="274">
        <v>11036</v>
      </c>
      <c r="U26" s="265"/>
      <c r="V26" s="265"/>
      <c r="W26" s="265"/>
      <c r="X26" s="265"/>
    </row>
    <row r="27" spans="2:24" s="60" customFormat="1" ht="20.100000000000001" customHeight="1" x14ac:dyDescent="0.25">
      <c r="B27" s="569">
        <v>17</v>
      </c>
      <c r="C27" s="570"/>
      <c r="D27" s="598" t="s">
        <v>485</v>
      </c>
      <c r="E27" s="595"/>
      <c r="F27" s="595"/>
      <c r="G27" s="595"/>
      <c r="H27" s="595"/>
      <c r="I27" s="595"/>
      <c r="J27" s="595"/>
      <c r="K27" s="277" t="s">
        <v>11</v>
      </c>
      <c r="L27" s="278">
        <f t="shared" ref="L27:M27" si="4">+L26</f>
        <v>2</v>
      </c>
      <c r="M27" s="278">
        <f t="shared" si="4"/>
        <v>6</v>
      </c>
      <c r="N27" s="278">
        <f>+N26</f>
        <v>106</v>
      </c>
      <c r="O27" s="278"/>
      <c r="P27" s="278"/>
      <c r="Q27" s="206">
        <f t="shared" ref="Q27:Q28" si="5">SUM(L27:P27)</f>
        <v>114</v>
      </c>
      <c r="T27" s="274">
        <v>71981</v>
      </c>
      <c r="U27" s="265">
        <f>36.5*3+10*4+2*4</f>
        <v>157.5</v>
      </c>
      <c r="V27" s="265">
        <f>+U11-U27</f>
        <v>11.300000000000011</v>
      </c>
      <c r="W27" s="265"/>
      <c r="X27" s="265"/>
    </row>
    <row r="28" spans="2:24" s="60" customFormat="1" ht="24.95" customHeight="1" x14ac:dyDescent="0.25">
      <c r="B28" s="569">
        <v>18</v>
      </c>
      <c r="C28" s="570"/>
      <c r="D28" s="595" t="s">
        <v>486</v>
      </c>
      <c r="E28" s="595"/>
      <c r="F28" s="595"/>
      <c r="G28" s="595"/>
      <c r="H28" s="595"/>
      <c r="I28" s="595"/>
      <c r="J28" s="595"/>
      <c r="K28" s="277" t="s">
        <v>11</v>
      </c>
      <c r="L28" s="278"/>
      <c r="M28" s="278"/>
      <c r="N28" s="278">
        <f>+ROUND(U27/3,0)*3</f>
        <v>159</v>
      </c>
      <c r="O28" s="278"/>
      <c r="P28" s="278"/>
      <c r="Q28" s="206">
        <f t="shared" si="5"/>
        <v>159</v>
      </c>
      <c r="S28" s="60" t="s">
        <v>311</v>
      </c>
      <c r="T28" s="274">
        <v>11039</v>
      </c>
      <c r="U28" s="265"/>
      <c r="V28" s="265"/>
      <c r="W28" s="265"/>
      <c r="X28" s="265"/>
    </row>
    <row r="29" spans="2:24" s="60" customFormat="1" ht="24.95" customHeight="1" x14ac:dyDescent="0.25">
      <c r="B29" s="569">
        <v>19</v>
      </c>
      <c r="C29" s="570"/>
      <c r="D29" s="595" t="s">
        <v>487</v>
      </c>
      <c r="E29" s="595"/>
      <c r="F29" s="595"/>
      <c r="G29" s="595"/>
      <c r="H29" s="595"/>
      <c r="I29" s="595"/>
      <c r="J29" s="595"/>
      <c r="K29" s="277" t="s">
        <v>11</v>
      </c>
      <c r="L29" s="278">
        <f>+ROUND(L11/3,0)*3</f>
        <v>3</v>
      </c>
      <c r="M29" s="278">
        <f>+ROUND(M11/3,0)*3</f>
        <v>9</v>
      </c>
      <c r="N29" s="278">
        <f>+ROUND(V27/3,0)*3</f>
        <v>12</v>
      </c>
      <c r="O29" s="278"/>
      <c r="P29" s="278"/>
      <c r="Q29" s="206">
        <f>SUM(L29:P29)</f>
        <v>24</v>
      </c>
      <c r="S29" s="60" t="s">
        <v>488</v>
      </c>
      <c r="T29" s="274" t="s">
        <v>489</v>
      </c>
      <c r="U29" s="265"/>
      <c r="V29" s="265"/>
      <c r="W29" s="265"/>
      <c r="X29" s="265"/>
    </row>
    <row r="30" spans="2:24" s="60" customFormat="1" ht="20.100000000000001" customHeight="1" x14ac:dyDescent="0.25">
      <c r="B30" s="569">
        <v>20</v>
      </c>
      <c r="C30" s="570"/>
      <c r="D30" s="595" t="s">
        <v>490</v>
      </c>
      <c r="E30" s="595"/>
      <c r="F30" s="595"/>
      <c r="G30" s="595"/>
      <c r="H30" s="595"/>
      <c r="I30" s="595"/>
      <c r="J30" s="595"/>
      <c r="K30" s="277" t="s">
        <v>11</v>
      </c>
      <c r="L30" s="278">
        <f t="shared" ref="L30:M30" si="6">+L28+L29</f>
        <v>3</v>
      </c>
      <c r="M30" s="278">
        <f t="shared" si="6"/>
        <v>9</v>
      </c>
      <c r="N30" s="278">
        <f>+N28+N29</f>
        <v>171</v>
      </c>
      <c r="O30" s="278"/>
      <c r="P30" s="278"/>
      <c r="Q30" s="206">
        <f t="shared" ref="Q30" si="7">SUM(L30:P30)</f>
        <v>183</v>
      </c>
      <c r="T30" s="274">
        <v>70392</v>
      </c>
      <c r="U30" s="265"/>
      <c r="V30" s="265"/>
      <c r="W30" s="265"/>
      <c r="X30" s="265"/>
    </row>
    <row r="31" spans="2:24" s="60" customFormat="1" ht="24.95" customHeight="1" x14ac:dyDescent="0.25">
      <c r="B31" s="569">
        <v>21</v>
      </c>
      <c r="C31" s="570"/>
      <c r="D31" s="595" t="s">
        <v>491</v>
      </c>
      <c r="E31" s="595"/>
      <c r="F31" s="595"/>
      <c r="G31" s="595"/>
      <c r="H31" s="595"/>
      <c r="I31" s="595"/>
      <c r="J31" s="595"/>
      <c r="K31" s="277" t="s">
        <v>11</v>
      </c>
      <c r="L31" s="278">
        <v>1</v>
      </c>
      <c r="M31" s="278"/>
      <c r="N31" s="278"/>
      <c r="O31" s="278"/>
      <c r="P31" s="278"/>
      <c r="Q31" s="206">
        <f t="shared" si="3"/>
        <v>1</v>
      </c>
      <c r="S31" s="60" t="s">
        <v>319</v>
      </c>
      <c r="T31" s="274" t="s">
        <v>492</v>
      </c>
      <c r="U31" s="265"/>
      <c r="V31" s="265"/>
      <c r="W31" s="265"/>
      <c r="X31" s="265"/>
    </row>
    <row r="32" spans="2:24" s="60" customFormat="1" ht="39.950000000000003" customHeight="1" x14ac:dyDescent="0.25">
      <c r="B32" s="569">
        <v>22</v>
      </c>
      <c r="C32" s="570"/>
      <c r="D32" s="595" t="s">
        <v>493</v>
      </c>
      <c r="E32" s="595"/>
      <c r="F32" s="595"/>
      <c r="G32" s="595"/>
      <c r="H32" s="595"/>
      <c r="I32" s="595"/>
      <c r="J32" s="595"/>
      <c r="K32" s="277" t="s">
        <v>11</v>
      </c>
      <c r="L32" s="278">
        <v>6</v>
      </c>
      <c r="M32" s="278"/>
      <c r="N32" s="278"/>
      <c r="O32" s="278"/>
      <c r="P32" s="278"/>
      <c r="Q32" s="206">
        <f t="shared" si="3"/>
        <v>6</v>
      </c>
      <c r="S32" s="60" t="s">
        <v>494</v>
      </c>
      <c r="T32" s="274">
        <v>1201006008</v>
      </c>
      <c r="U32" s="265"/>
      <c r="V32" s="265"/>
      <c r="W32" s="265"/>
      <c r="X32" s="265"/>
    </row>
    <row r="33" spans="2:24" s="60" customFormat="1" ht="20.100000000000001" customHeight="1" x14ac:dyDescent="0.25">
      <c r="B33" s="569">
        <v>23</v>
      </c>
      <c r="C33" s="570"/>
      <c r="D33" s="595" t="s">
        <v>495</v>
      </c>
      <c r="E33" s="595"/>
      <c r="F33" s="595"/>
      <c r="G33" s="595"/>
      <c r="H33" s="595"/>
      <c r="I33" s="595"/>
      <c r="J33" s="595"/>
      <c r="K33" s="277" t="s">
        <v>11</v>
      </c>
      <c r="L33" s="278">
        <v>10</v>
      </c>
      <c r="M33" s="278"/>
      <c r="N33" s="278"/>
      <c r="O33" s="278"/>
      <c r="P33" s="278"/>
      <c r="Q33" s="206">
        <f t="shared" ref="Q33:Q34" si="8">SUM(L33:P33)</f>
        <v>10</v>
      </c>
      <c r="T33" s="274">
        <v>70256</v>
      </c>
      <c r="U33" s="265"/>
      <c r="V33" s="265"/>
      <c r="W33" s="265"/>
      <c r="X33" s="265"/>
    </row>
    <row r="34" spans="2:24" s="60" customFormat="1" ht="39.950000000000003" customHeight="1" x14ac:dyDescent="0.25">
      <c r="B34" s="569">
        <v>24</v>
      </c>
      <c r="C34" s="570"/>
      <c r="D34" s="595" t="s">
        <v>496</v>
      </c>
      <c r="E34" s="595"/>
      <c r="F34" s="595"/>
      <c r="G34" s="595"/>
      <c r="H34" s="595"/>
      <c r="I34" s="595"/>
      <c r="J34" s="595"/>
      <c r="K34" s="277" t="s">
        <v>11</v>
      </c>
      <c r="L34" s="278">
        <v>4</v>
      </c>
      <c r="M34" s="278"/>
      <c r="N34" s="278"/>
      <c r="O34" s="278"/>
      <c r="P34" s="278"/>
      <c r="Q34" s="206">
        <f t="shared" si="8"/>
        <v>4</v>
      </c>
      <c r="S34" s="60" t="s">
        <v>497</v>
      </c>
      <c r="T34" s="274" t="s">
        <v>498</v>
      </c>
      <c r="U34" s="265"/>
      <c r="V34" s="265"/>
      <c r="W34" s="265"/>
      <c r="X34" s="265"/>
    </row>
    <row r="35" spans="2:24" s="60" customFormat="1" ht="24.95" customHeight="1" thickBot="1" x14ac:dyDescent="0.3">
      <c r="B35" s="566"/>
      <c r="C35" s="567"/>
      <c r="D35" s="594"/>
      <c r="E35" s="594"/>
      <c r="F35" s="594"/>
      <c r="G35" s="594"/>
      <c r="H35" s="594"/>
      <c r="I35" s="594"/>
      <c r="J35" s="594"/>
      <c r="K35" s="280"/>
      <c r="L35" s="259"/>
      <c r="M35" s="259"/>
      <c r="N35" s="259"/>
      <c r="O35" s="259"/>
      <c r="P35" s="259"/>
      <c r="Q35" s="207"/>
      <c r="T35" s="274"/>
      <c r="U35" s="265"/>
      <c r="V35" s="265"/>
      <c r="W35" s="265"/>
      <c r="X35" s="265"/>
    </row>
    <row r="36" spans="2:24" s="60" customFormat="1" ht="9.9499999999999993" customHeight="1" x14ac:dyDescent="0.25">
      <c r="B36" s="50"/>
      <c r="C36" s="51"/>
      <c r="D36" s="9"/>
      <c r="E36" s="9"/>
      <c r="F36" s="9"/>
      <c r="G36" s="12"/>
      <c r="H36" s="12"/>
      <c r="I36" s="9"/>
      <c r="T36" s="274"/>
    </row>
  </sheetData>
  <mergeCells count="57">
    <mergeCell ref="B9:C10"/>
    <mergeCell ref="D9:J10"/>
    <mergeCell ref="K9:K10"/>
    <mergeCell ref="L9:P9"/>
    <mergeCell ref="D31:J31"/>
    <mergeCell ref="D19:J19"/>
    <mergeCell ref="D20:J20"/>
    <mergeCell ref="D21:J21"/>
    <mergeCell ref="D22:J22"/>
    <mergeCell ref="D24:J24"/>
    <mergeCell ref="B31:C31"/>
    <mergeCell ref="B12:C12"/>
    <mergeCell ref="B11:C11"/>
    <mergeCell ref="B13:C13"/>
    <mergeCell ref="B14:C14"/>
    <mergeCell ref="B17:C17"/>
    <mergeCell ref="B18:C18"/>
    <mergeCell ref="B19:C19"/>
    <mergeCell ref="B20:C20"/>
    <mergeCell ref="B21:C21"/>
    <mergeCell ref="B22:C22"/>
    <mergeCell ref="B23:C23"/>
    <mergeCell ref="B24:C24"/>
    <mergeCell ref="B30:C30"/>
    <mergeCell ref="D30:J30"/>
    <mergeCell ref="B28:C28"/>
    <mergeCell ref="B26:C26"/>
    <mergeCell ref="B27:C27"/>
    <mergeCell ref="B29:C29"/>
    <mergeCell ref="D29:J29"/>
    <mergeCell ref="D28:J28"/>
    <mergeCell ref="D26:J26"/>
    <mergeCell ref="D27:J27"/>
    <mergeCell ref="B35:C35"/>
    <mergeCell ref="D35:J35"/>
    <mergeCell ref="B32:C32"/>
    <mergeCell ref="B33:C33"/>
    <mergeCell ref="B34:C34"/>
    <mergeCell ref="D32:J32"/>
    <mergeCell ref="D33:J33"/>
    <mergeCell ref="D34:J34"/>
    <mergeCell ref="B1:Q2"/>
    <mergeCell ref="R9:R10"/>
    <mergeCell ref="B25:C25"/>
    <mergeCell ref="D25:J25"/>
    <mergeCell ref="B15:C15"/>
    <mergeCell ref="D15:J15"/>
    <mergeCell ref="B16:C16"/>
    <mergeCell ref="D16:J16"/>
    <mergeCell ref="Q9:Q10"/>
    <mergeCell ref="D23:J23"/>
    <mergeCell ref="D12:J12"/>
    <mergeCell ref="D11:J11"/>
    <mergeCell ref="D13:J13"/>
    <mergeCell ref="D14:J14"/>
    <mergeCell ref="D17:J17"/>
    <mergeCell ref="D18:J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A5F29-15E7-4183-AC82-1CEAC4796C10}">
  <sheetPr>
    <tabColor rgb="FF009999"/>
  </sheetPr>
  <dimension ref="B1:X56"/>
  <sheetViews>
    <sheetView showGridLines="0" view="pageBreakPreview" topLeftCell="A42" zoomScaleNormal="70" zoomScaleSheetLayoutView="100" workbookViewId="0">
      <selection activeCell="A53" sqref="A53:XFD53"/>
    </sheetView>
  </sheetViews>
  <sheetFormatPr defaultRowHeight="12.75" x14ac:dyDescent="0.25"/>
  <cols>
    <col min="1" max="1" width="1.7109375" style="28" customWidth="1"/>
    <col min="2" max="2" width="3.7109375" style="28" customWidth="1"/>
    <col min="3" max="3" width="5.28515625" style="28" customWidth="1"/>
    <col min="4" max="5" width="3.7109375" style="28" customWidth="1"/>
    <col min="6" max="6" width="4.7109375" style="29" customWidth="1"/>
    <col min="7" max="7" width="15.7109375" style="28" customWidth="1"/>
    <col min="8" max="9" width="11.7109375" style="28" customWidth="1"/>
    <col min="10" max="10" width="32.5703125" style="28" customWidth="1"/>
    <col min="11" max="15" width="11.7109375" style="28" customWidth="1"/>
    <col min="16" max="17" width="11.42578125" style="30" customWidth="1"/>
    <col min="18" max="18" width="1.7109375" style="29" customWidth="1"/>
    <col min="19" max="19" width="9.140625" style="28"/>
    <col min="20" max="20" width="9.140625" style="281"/>
    <col min="21" max="16384" width="9.140625" style="28"/>
  </cols>
  <sheetData>
    <row r="1" spans="2:24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60"/>
      <c r="T1" s="271"/>
    </row>
    <row r="2" spans="2:24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60"/>
      <c r="T2" s="271"/>
    </row>
    <row r="3" spans="2:24" s="61" customFormat="1" ht="20.100000000000001" customHeight="1" x14ac:dyDescent="0.25">
      <c r="R3" s="60"/>
      <c r="T3" s="271"/>
    </row>
    <row r="4" spans="2:24" s="5" customFormat="1" ht="20.100000000000001" customHeight="1" x14ac:dyDescent="0.25">
      <c r="B4" s="1" t="s">
        <v>19</v>
      </c>
      <c r="D4" s="2" t="str">
        <f>'[3]DADOS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O4" s="4"/>
      <c r="P4" s="3" t="s">
        <v>20</v>
      </c>
      <c r="Q4" s="4" t="str">
        <f>+'[3]DADOS DA OBRA'!$N$25</f>
        <v>03/11/2025</v>
      </c>
      <c r="R4" s="203"/>
      <c r="S4" s="31"/>
      <c r="T4" s="272"/>
      <c r="U4" s="32"/>
      <c r="V4" s="32"/>
      <c r="W4" s="32"/>
    </row>
    <row r="5" spans="2:24" s="5" customFormat="1" ht="20.100000000000001" customHeight="1" x14ac:dyDescent="0.25">
      <c r="B5" s="1" t="s">
        <v>39</v>
      </c>
      <c r="D5" s="2" t="str">
        <f>'[3]DADOS DA OBRA'!$B$16</f>
        <v>CONSTRUÇÃO DE ESCOLA DE ARTES BASILEU FRANÇA</v>
      </c>
      <c r="M5" s="3"/>
      <c r="O5" s="4"/>
      <c r="P5" s="3" t="s">
        <v>21</v>
      </c>
      <c r="Q5" s="4" t="str">
        <f>'[3]DADOS DA OBRA'!$N$28</f>
        <v>00</v>
      </c>
      <c r="R5" s="203"/>
      <c r="T5" s="273"/>
    </row>
    <row r="6" spans="2:24" s="5" customFormat="1" ht="20.100000000000001" customHeight="1" x14ac:dyDescent="0.25">
      <c r="B6" s="1" t="s">
        <v>22</v>
      </c>
      <c r="D6" s="2" t="str">
        <f>+""&amp;'[3]DADOS DA OBRA'!$B$19&amp;", "&amp;'[3]DADOS DA OBRA'!$B$22&amp;", "&amp;'[3]DADOS DA OBRA'!$J$22&amp;", "&amp;'[3]DADOS DA OBRA'!$P$22</f>
        <v>AV. UNIVERSITÁRIA, N. 1750, ST. LESTE UNIVERSITÁRIO, GOIÂNIA, GO</v>
      </c>
      <c r="R6" s="203"/>
      <c r="T6" s="273"/>
    </row>
    <row r="7" spans="2:24" s="5" customFormat="1" ht="20.100000000000001" customHeight="1" x14ac:dyDescent="0.25">
      <c r="B7" s="1" t="s">
        <v>23</v>
      </c>
      <c r="D7" s="39" t="s">
        <v>500</v>
      </c>
      <c r="M7" s="3"/>
      <c r="N7" s="3" t="s">
        <v>178</v>
      </c>
      <c r="O7" s="267" t="s">
        <v>381</v>
      </c>
      <c r="P7" s="3" t="s">
        <v>24</v>
      </c>
      <c r="Q7" s="56" t="s">
        <v>36</v>
      </c>
      <c r="R7" s="203"/>
      <c r="T7" s="273"/>
    </row>
    <row r="8" spans="2:24" s="60" customFormat="1" ht="20.100000000000001" customHeight="1" thickBot="1" x14ac:dyDescent="0.3">
      <c r="B8" s="50"/>
      <c r="C8" s="51"/>
      <c r="D8" s="9"/>
      <c r="E8" s="9"/>
      <c r="F8" s="9"/>
      <c r="G8" s="12"/>
      <c r="H8" s="12"/>
      <c r="I8" s="9"/>
      <c r="T8" s="274"/>
    </row>
    <row r="9" spans="2:24" s="60" customFormat="1" ht="20.100000000000001" customHeight="1" x14ac:dyDescent="0.25">
      <c r="B9" s="579" t="s">
        <v>5</v>
      </c>
      <c r="C9" s="596"/>
      <c r="D9" s="577" t="s">
        <v>40</v>
      </c>
      <c r="E9" s="577"/>
      <c r="F9" s="577"/>
      <c r="G9" s="577"/>
      <c r="H9" s="577"/>
      <c r="I9" s="577"/>
      <c r="J9" s="577"/>
      <c r="K9" s="577" t="s">
        <v>3</v>
      </c>
      <c r="L9" s="577" t="s">
        <v>166</v>
      </c>
      <c r="M9" s="577"/>
      <c r="N9" s="577"/>
      <c r="O9" s="577"/>
      <c r="P9" s="577"/>
      <c r="Q9" s="583" t="s">
        <v>4</v>
      </c>
      <c r="R9" s="576"/>
      <c r="T9" s="274"/>
    </row>
    <row r="10" spans="2:24" s="60" customFormat="1" ht="20.100000000000001" customHeight="1" thickBot="1" x14ac:dyDescent="0.3">
      <c r="B10" s="581"/>
      <c r="C10" s="597"/>
      <c r="D10" s="578"/>
      <c r="E10" s="578"/>
      <c r="F10" s="578"/>
      <c r="G10" s="578"/>
      <c r="H10" s="578"/>
      <c r="I10" s="578"/>
      <c r="J10" s="578"/>
      <c r="K10" s="578"/>
      <c r="L10" s="202" t="s">
        <v>78</v>
      </c>
      <c r="M10" s="202" t="s">
        <v>161</v>
      </c>
      <c r="N10" s="202"/>
      <c r="O10" s="202"/>
      <c r="P10" s="202"/>
      <c r="Q10" s="584"/>
      <c r="R10" s="576"/>
      <c r="T10" s="274"/>
    </row>
    <row r="11" spans="2:24" s="60" customFormat="1" ht="20.100000000000001" customHeight="1" x14ac:dyDescent="0.25">
      <c r="B11" s="569">
        <v>1</v>
      </c>
      <c r="C11" s="570"/>
      <c r="D11" s="590" t="str">
        <f>[4]Planilha3!$D34</f>
        <v>BRACADEIRA METALICA TIPO "D" DIAM. 1"</v>
      </c>
      <c r="E11" s="590"/>
      <c r="F11" s="590"/>
      <c r="G11" s="590"/>
      <c r="H11" s="590"/>
      <c r="I11" s="590"/>
      <c r="J11" s="590"/>
      <c r="K11" s="275" t="s">
        <v>11</v>
      </c>
      <c r="L11" s="208">
        <f>+ROUND(L46,0)</f>
        <v>32</v>
      </c>
      <c r="M11" s="208">
        <f t="shared" ref="M11" si="0">+ROUND(M46,0)</f>
        <v>21</v>
      </c>
      <c r="N11" s="208"/>
      <c r="O11" s="208"/>
      <c r="P11" s="208"/>
      <c r="Q11" s="206">
        <f t="shared" ref="Q11:Q35" si="1">SUM(L11:P11)</f>
        <v>53</v>
      </c>
      <c r="S11" s="265" t="s">
        <v>183</v>
      </c>
      <c r="T11" s="274">
        <v>70372</v>
      </c>
      <c r="U11" s="265"/>
      <c r="V11" s="265"/>
      <c r="W11" s="265"/>
      <c r="X11" s="265"/>
    </row>
    <row r="12" spans="2:24" s="60" customFormat="1" ht="20.100000000000001" customHeight="1" x14ac:dyDescent="0.25">
      <c r="B12" s="569">
        <v>2</v>
      </c>
      <c r="C12" s="570"/>
      <c r="D12" s="590" t="str">
        <f>[4]Planilha3!$D35</f>
        <v>BRACADEIRA METALICA TIPO "D" DIAM. 1.1/4"</v>
      </c>
      <c r="E12" s="590"/>
      <c r="F12" s="590"/>
      <c r="G12" s="590"/>
      <c r="H12" s="590"/>
      <c r="I12" s="590"/>
      <c r="J12" s="590"/>
      <c r="K12" s="275" t="s">
        <v>11</v>
      </c>
      <c r="L12" s="208"/>
      <c r="M12" s="208"/>
      <c r="N12" s="208"/>
      <c r="O12" s="208"/>
      <c r="P12" s="208"/>
      <c r="Q12" s="206">
        <f t="shared" si="1"/>
        <v>0</v>
      </c>
      <c r="S12" s="265" t="s">
        <v>183</v>
      </c>
      <c r="T12" s="274">
        <v>70373</v>
      </c>
      <c r="U12" s="265"/>
      <c r="V12" s="265"/>
      <c r="W12" s="265"/>
      <c r="X12" s="265"/>
    </row>
    <row r="13" spans="2:24" s="60" customFormat="1" ht="20.100000000000001" customHeight="1" x14ac:dyDescent="0.25">
      <c r="B13" s="569">
        <v>3</v>
      </c>
      <c r="C13" s="570"/>
      <c r="D13" s="590" t="str">
        <f>[4]Planilha3!$D36</f>
        <v>BRACADEIRA METALICA TIPO "D" DIAM. 1.1/2"</v>
      </c>
      <c r="E13" s="590"/>
      <c r="F13" s="590"/>
      <c r="G13" s="590"/>
      <c r="H13" s="590"/>
      <c r="I13" s="590"/>
      <c r="J13" s="590"/>
      <c r="K13" s="275" t="s">
        <v>11</v>
      </c>
      <c r="L13" s="208"/>
      <c r="M13" s="208"/>
      <c r="N13" s="208"/>
      <c r="O13" s="208"/>
      <c r="P13" s="208"/>
      <c r="Q13" s="206">
        <f t="shared" si="1"/>
        <v>0</v>
      </c>
      <c r="S13" s="265" t="s">
        <v>183</v>
      </c>
      <c r="T13" s="274">
        <v>70374</v>
      </c>
      <c r="U13" s="265"/>
      <c r="V13" s="265"/>
      <c r="W13" s="265"/>
      <c r="X13" s="265"/>
    </row>
    <row r="14" spans="2:24" s="60" customFormat="1" ht="20.100000000000001" customHeight="1" x14ac:dyDescent="0.25">
      <c r="B14" s="569">
        <v>4</v>
      </c>
      <c r="C14" s="570"/>
      <c r="D14" s="590" t="str">
        <f>[4]Planilha3!$D37</f>
        <v>BRACADEIRA METALICA TIPO "D" DIAM. 2.1/2"</v>
      </c>
      <c r="E14" s="590"/>
      <c r="F14" s="590"/>
      <c r="G14" s="590"/>
      <c r="H14" s="590"/>
      <c r="I14" s="590"/>
      <c r="J14" s="590"/>
      <c r="K14" s="275" t="s">
        <v>11</v>
      </c>
      <c r="L14" s="208"/>
      <c r="M14" s="208"/>
      <c r="N14" s="208"/>
      <c r="O14" s="208"/>
      <c r="P14" s="208"/>
      <c r="Q14" s="206">
        <f t="shared" si="1"/>
        <v>0</v>
      </c>
      <c r="S14" s="265" t="s">
        <v>183</v>
      </c>
      <c r="T14" s="274">
        <v>70376</v>
      </c>
      <c r="U14" s="265"/>
      <c r="V14" s="265"/>
      <c r="W14" s="265"/>
      <c r="X14" s="265"/>
    </row>
    <row r="15" spans="2:24" s="60" customFormat="1" ht="20.100000000000001" customHeight="1" x14ac:dyDescent="0.25">
      <c r="B15" s="569">
        <v>5</v>
      </c>
      <c r="C15" s="570"/>
      <c r="D15" s="590" t="str">
        <f>[4]Planilha3!$D38</f>
        <v>BUCHA E ARRUELA METALICA DIAM. 1"</v>
      </c>
      <c r="E15" s="590"/>
      <c r="F15" s="590"/>
      <c r="G15" s="590"/>
      <c r="H15" s="590"/>
      <c r="I15" s="590"/>
      <c r="J15" s="590"/>
      <c r="K15" s="275" t="s">
        <v>501</v>
      </c>
      <c r="L15" s="208">
        <f>+L11</f>
        <v>32</v>
      </c>
      <c r="M15" s="208">
        <f>+M11</f>
        <v>21</v>
      </c>
      <c r="N15" s="208"/>
      <c r="O15" s="208"/>
      <c r="P15" s="208"/>
      <c r="Q15" s="206">
        <f t="shared" si="1"/>
        <v>53</v>
      </c>
      <c r="S15" s="265" t="s">
        <v>183</v>
      </c>
      <c r="T15" s="274">
        <v>70422</v>
      </c>
      <c r="U15" s="265"/>
      <c r="V15" s="265"/>
      <c r="W15" s="265"/>
      <c r="X15" s="265"/>
    </row>
    <row r="16" spans="2:24" s="60" customFormat="1" ht="20.100000000000001" customHeight="1" x14ac:dyDescent="0.25">
      <c r="B16" s="569">
        <v>6</v>
      </c>
      <c r="C16" s="570"/>
      <c r="D16" s="590" t="str">
        <f>[4]Planilha3!$D39</f>
        <v>BUCHA E ARRUELA METALICA DIAM. 1.1/4"</v>
      </c>
      <c r="E16" s="590"/>
      <c r="F16" s="590"/>
      <c r="G16" s="590"/>
      <c r="H16" s="590"/>
      <c r="I16" s="590"/>
      <c r="J16" s="590"/>
      <c r="K16" s="275" t="s">
        <v>501</v>
      </c>
      <c r="L16" s="208"/>
      <c r="M16" s="208"/>
      <c r="N16" s="208"/>
      <c r="O16" s="208"/>
      <c r="P16" s="208"/>
      <c r="Q16" s="206">
        <f t="shared" si="1"/>
        <v>0</v>
      </c>
      <c r="S16" s="265" t="s">
        <v>183</v>
      </c>
      <c r="T16" s="274">
        <v>70423</v>
      </c>
      <c r="U16" s="265"/>
      <c r="V16" s="265"/>
      <c r="W16" s="265"/>
      <c r="X16" s="265"/>
    </row>
    <row r="17" spans="2:24" s="60" customFormat="1" ht="20.100000000000001" customHeight="1" x14ac:dyDescent="0.25">
      <c r="B17" s="569">
        <v>7</v>
      </c>
      <c r="C17" s="570"/>
      <c r="D17" s="590" t="str">
        <f>[4]Planilha3!$D40</f>
        <v>BUCHA E ARRUELA METALICA DIAM. 1.1/2"</v>
      </c>
      <c r="E17" s="590"/>
      <c r="F17" s="590"/>
      <c r="G17" s="590"/>
      <c r="H17" s="590"/>
      <c r="I17" s="590"/>
      <c r="J17" s="590"/>
      <c r="K17" s="275" t="s">
        <v>501</v>
      </c>
      <c r="L17" s="208"/>
      <c r="M17" s="208"/>
      <c r="N17" s="208"/>
      <c r="O17" s="208"/>
      <c r="P17" s="208"/>
      <c r="Q17" s="206">
        <f t="shared" si="1"/>
        <v>0</v>
      </c>
      <c r="S17" s="265" t="s">
        <v>183</v>
      </c>
      <c r="T17" s="274">
        <v>70424</v>
      </c>
      <c r="U17" s="265"/>
      <c r="V17" s="265"/>
      <c r="W17" s="265"/>
      <c r="X17" s="265"/>
    </row>
    <row r="18" spans="2:24" s="60" customFormat="1" ht="20.100000000000001" customHeight="1" x14ac:dyDescent="0.25">
      <c r="B18" s="569">
        <v>8</v>
      </c>
      <c r="C18" s="570"/>
      <c r="D18" s="590" t="str">
        <f>[4]Planilha3!$D41</f>
        <v>BUCHA E ARRUELA METALICA DIAM. 2.1/2"</v>
      </c>
      <c r="E18" s="590"/>
      <c r="F18" s="590"/>
      <c r="G18" s="590"/>
      <c r="H18" s="590"/>
      <c r="I18" s="590"/>
      <c r="J18" s="590"/>
      <c r="K18" s="275" t="s">
        <v>501</v>
      </c>
      <c r="L18" s="208"/>
      <c r="M18" s="208"/>
      <c r="N18" s="208"/>
      <c r="O18" s="208"/>
      <c r="P18" s="208"/>
      <c r="Q18" s="206">
        <f t="shared" si="1"/>
        <v>0</v>
      </c>
      <c r="S18" s="265" t="s">
        <v>183</v>
      </c>
      <c r="T18" s="274">
        <v>70426</v>
      </c>
      <c r="U18" s="265"/>
      <c r="V18" s="265"/>
      <c r="W18" s="265"/>
      <c r="X18" s="265"/>
    </row>
    <row r="19" spans="2:24" s="60" customFormat="1" ht="20.100000000000001" customHeight="1" x14ac:dyDescent="0.25">
      <c r="B19" s="569">
        <v>9</v>
      </c>
      <c r="C19" s="570"/>
      <c r="D19" s="590" t="str">
        <f>[4]Planilha3!$D42</f>
        <v>CABO FLEXIVEL PARALELO 2 X 2,5 MM2</v>
      </c>
      <c r="E19" s="590"/>
      <c r="F19" s="590"/>
      <c r="G19" s="590"/>
      <c r="H19" s="590"/>
      <c r="I19" s="590"/>
      <c r="J19" s="590"/>
      <c r="K19" s="275" t="s">
        <v>16</v>
      </c>
      <c r="L19" s="208"/>
      <c r="M19" s="208"/>
      <c r="N19" s="208"/>
      <c r="O19" s="208"/>
      <c r="P19" s="208"/>
      <c r="Q19" s="206">
        <f t="shared" ref="Q19:Q27" si="2">SUM(L19:P19)</f>
        <v>0</v>
      </c>
      <c r="S19" s="265" t="s">
        <v>183</v>
      </c>
      <c r="T19" s="274">
        <v>70556</v>
      </c>
      <c r="U19" s="265"/>
      <c r="V19" s="265"/>
      <c r="W19" s="265"/>
      <c r="X19" s="265"/>
    </row>
    <row r="20" spans="2:24" s="60" customFormat="1" ht="20.100000000000001" customHeight="1" x14ac:dyDescent="0.25">
      <c r="B20" s="569">
        <v>10</v>
      </c>
      <c r="C20" s="570"/>
      <c r="D20" s="590" t="str">
        <f>[4]Planilha3!$D43</f>
        <v>CABO ISOLADO PP 3 X 2,5 MM2</v>
      </c>
      <c r="E20" s="590"/>
      <c r="F20" s="590"/>
      <c r="G20" s="590"/>
      <c r="H20" s="590"/>
      <c r="I20" s="590"/>
      <c r="J20" s="590"/>
      <c r="K20" s="275" t="s">
        <v>16</v>
      </c>
      <c r="L20" s="208"/>
      <c r="M20" s="208"/>
      <c r="N20" s="208"/>
      <c r="O20" s="208"/>
      <c r="P20" s="208"/>
      <c r="Q20" s="206">
        <f t="shared" si="2"/>
        <v>0</v>
      </c>
      <c r="S20" s="265" t="s">
        <v>183</v>
      </c>
      <c r="T20" s="274">
        <v>70561</v>
      </c>
      <c r="U20" s="265"/>
      <c r="V20" s="265"/>
      <c r="W20" s="265"/>
      <c r="X20" s="265"/>
    </row>
    <row r="21" spans="2:24" s="60" customFormat="1" ht="24.95" customHeight="1" x14ac:dyDescent="0.25">
      <c r="B21" s="569">
        <v>11</v>
      </c>
      <c r="C21" s="570"/>
      <c r="D21" s="590" t="str">
        <f>[4]Planilha3!$D44</f>
        <v>ELETRODUTO FLEXÍVEL CORRUGADO, PEAD, DN 50 (1 1/2"), PARA REDE ENTERRADA DE DISTRIBUIÇÃO DE ENERGIA ELÉTRICA - FORNECIMENTO E INSTALAÇÃO. AF_12/2021</v>
      </c>
      <c r="E21" s="590"/>
      <c r="F21" s="590"/>
      <c r="G21" s="590"/>
      <c r="H21" s="590"/>
      <c r="I21" s="590"/>
      <c r="J21" s="590"/>
      <c r="K21" s="275" t="s">
        <v>16</v>
      </c>
      <c r="L21" s="208"/>
      <c r="M21" s="208"/>
      <c r="N21" s="208"/>
      <c r="O21" s="208"/>
      <c r="P21" s="208"/>
      <c r="Q21" s="206">
        <f t="shared" si="2"/>
        <v>0</v>
      </c>
      <c r="S21" s="265" t="s">
        <v>184</v>
      </c>
      <c r="T21" s="274">
        <v>97667</v>
      </c>
      <c r="U21" s="265"/>
      <c r="V21" s="265"/>
      <c r="W21" s="265"/>
      <c r="X21" s="265"/>
    </row>
    <row r="22" spans="2:24" s="60" customFormat="1" ht="20.100000000000001" customHeight="1" x14ac:dyDescent="0.25">
      <c r="B22" s="569">
        <v>12</v>
      </c>
      <c r="C22" s="570"/>
      <c r="D22" s="590" t="str">
        <f>[4]Planilha3!$D45</f>
        <v>ELETRODUTO EM AÇO ZINCADO DIÂMETRO 1"</v>
      </c>
      <c r="E22" s="590"/>
      <c r="F22" s="590"/>
      <c r="G22" s="590"/>
      <c r="H22" s="590"/>
      <c r="I22" s="590"/>
      <c r="J22" s="590"/>
      <c r="K22" s="275" t="s">
        <v>16</v>
      </c>
      <c r="L22" s="208"/>
      <c r="M22" s="208"/>
      <c r="N22" s="208"/>
      <c r="O22" s="208"/>
      <c r="P22" s="208"/>
      <c r="Q22" s="206">
        <f t="shared" si="2"/>
        <v>0</v>
      </c>
      <c r="S22" s="265" t="s">
        <v>183</v>
      </c>
      <c r="T22" s="274">
        <v>71252</v>
      </c>
      <c r="U22" s="265"/>
      <c r="V22" s="265"/>
      <c r="W22" s="265"/>
      <c r="X22" s="265"/>
    </row>
    <row r="23" spans="2:24" s="60" customFormat="1" ht="20.100000000000001" customHeight="1" x14ac:dyDescent="0.25">
      <c r="B23" s="569">
        <v>13</v>
      </c>
      <c r="C23" s="570"/>
      <c r="D23" s="590" t="str">
        <f>[4]Planilha3!$D46</f>
        <v>ELETRODUTO EM AÇO ZINCADO DIÂMETRO 1.1/4"</v>
      </c>
      <c r="E23" s="590"/>
      <c r="F23" s="590"/>
      <c r="G23" s="590"/>
      <c r="H23" s="590"/>
      <c r="I23" s="590"/>
      <c r="J23" s="590"/>
      <c r="K23" s="275" t="s">
        <v>16</v>
      </c>
      <c r="L23" s="208"/>
      <c r="M23" s="208"/>
      <c r="N23" s="208"/>
      <c r="O23" s="208"/>
      <c r="P23" s="208"/>
      <c r="Q23" s="206">
        <f t="shared" si="2"/>
        <v>0</v>
      </c>
      <c r="S23" s="265" t="s">
        <v>183</v>
      </c>
      <c r="T23" s="274">
        <v>71253</v>
      </c>
      <c r="U23" s="265"/>
      <c r="V23" s="265"/>
      <c r="W23" s="265"/>
      <c r="X23" s="265"/>
    </row>
    <row r="24" spans="2:24" s="60" customFormat="1" ht="20.100000000000001" customHeight="1" x14ac:dyDescent="0.25">
      <c r="B24" s="569">
        <v>14</v>
      </c>
      <c r="C24" s="570"/>
      <c r="D24" s="590" t="str">
        <f>[4]Planilha3!$D47</f>
        <v>ELETRODUTO EM AÇO ZINCADO DIÂMETRO 1.1/2"</v>
      </c>
      <c r="E24" s="590"/>
      <c r="F24" s="590"/>
      <c r="G24" s="590"/>
      <c r="H24" s="590"/>
      <c r="I24" s="590"/>
      <c r="J24" s="590"/>
      <c r="K24" s="275" t="s">
        <v>16</v>
      </c>
      <c r="L24" s="208"/>
      <c r="M24" s="208"/>
      <c r="N24" s="208"/>
      <c r="O24" s="208"/>
      <c r="P24" s="208"/>
      <c r="Q24" s="206">
        <f t="shared" si="2"/>
        <v>0</v>
      </c>
      <c r="S24" s="265" t="s">
        <v>183</v>
      </c>
      <c r="T24" s="274">
        <v>71254</v>
      </c>
      <c r="U24" s="265"/>
      <c r="V24" s="265"/>
      <c r="W24" s="265"/>
      <c r="X24" s="265"/>
    </row>
    <row r="25" spans="2:24" s="60" customFormat="1" ht="20.100000000000001" customHeight="1" x14ac:dyDescent="0.25">
      <c r="B25" s="569">
        <v>15</v>
      </c>
      <c r="C25" s="570"/>
      <c r="D25" s="590" t="str">
        <f>[4]Planilha3!$D48</f>
        <v>ELETRODUTO EM AÇO ZINCADO DIÂMETRO 2.1/2"</v>
      </c>
      <c r="E25" s="590"/>
      <c r="F25" s="590"/>
      <c r="G25" s="590"/>
      <c r="H25" s="590"/>
      <c r="I25" s="590"/>
      <c r="J25" s="590"/>
      <c r="K25" s="275" t="s">
        <v>16</v>
      </c>
      <c r="L25" s="208"/>
      <c r="M25" s="208"/>
      <c r="N25" s="208"/>
      <c r="O25" s="208"/>
      <c r="P25" s="208"/>
      <c r="Q25" s="206">
        <f t="shared" si="2"/>
        <v>0</v>
      </c>
      <c r="S25" s="265" t="s">
        <v>183</v>
      </c>
      <c r="T25" s="274">
        <v>71256</v>
      </c>
      <c r="U25" s="265"/>
      <c r="V25" s="265"/>
      <c r="W25" s="265"/>
      <c r="X25" s="265"/>
    </row>
    <row r="26" spans="2:24" s="60" customFormat="1" ht="20.100000000000001" customHeight="1" x14ac:dyDescent="0.25">
      <c r="B26" s="569">
        <v>16</v>
      </c>
      <c r="C26" s="570"/>
      <c r="D26" s="590" t="str">
        <f>[4]Planilha3!$D49</f>
        <v>LUVA EM AÇO ZINCADO DIÂMETRO 1"</v>
      </c>
      <c r="E26" s="590"/>
      <c r="F26" s="590"/>
      <c r="G26" s="590"/>
      <c r="H26" s="590"/>
      <c r="I26" s="590"/>
      <c r="J26" s="590"/>
      <c r="K26" s="275" t="s">
        <v>11</v>
      </c>
      <c r="L26" s="208"/>
      <c r="M26" s="208"/>
      <c r="N26" s="208"/>
      <c r="O26" s="208"/>
      <c r="P26" s="208"/>
      <c r="Q26" s="206">
        <f t="shared" si="2"/>
        <v>0</v>
      </c>
      <c r="S26" s="265" t="s">
        <v>183</v>
      </c>
      <c r="T26" s="274">
        <v>71721</v>
      </c>
      <c r="U26" s="265"/>
      <c r="V26" s="265"/>
      <c r="W26" s="265"/>
      <c r="X26" s="265"/>
    </row>
    <row r="27" spans="2:24" s="60" customFormat="1" ht="20.100000000000001" customHeight="1" x14ac:dyDescent="0.25">
      <c r="B27" s="569">
        <v>17</v>
      </c>
      <c r="C27" s="570"/>
      <c r="D27" s="590" t="str">
        <f>[4]Planilha3!$D50</f>
        <v>LUVA EM AÇO ZINCADO DIÂMETRO 1.1/2"</v>
      </c>
      <c r="E27" s="590"/>
      <c r="F27" s="590"/>
      <c r="G27" s="590"/>
      <c r="H27" s="590"/>
      <c r="I27" s="590"/>
      <c r="J27" s="590"/>
      <c r="K27" s="275" t="s">
        <v>11</v>
      </c>
      <c r="L27" s="208"/>
      <c r="M27" s="208"/>
      <c r="N27" s="208"/>
      <c r="O27" s="208"/>
      <c r="P27" s="208"/>
      <c r="Q27" s="206">
        <f t="shared" si="2"/>
        <v>0</v>
      </c>
      <c r="S27" s="265" t="s">
        <v>183</v>
      </c>
      <c r="T27" s="274">
        <v>71724</v>
      </c>
      <c r="U27" s="265"/>
      <c r="V27" s="265"/>
      <c r="W27" s="265"/>
      <c r="X27" s="265"/>
    </row>
    <row r="28" spans="2:24" s="60" customFormat="1" ht="20.100000000000001" customHeight="1" x14ac:dyDescent="0.25">
      <c r="B28" s="569">
        <v>18</v>
      </c>
      <c r="C28" s="570"/>
      <c r="D28" s="590" t="str">
        <f>[4]Planilha3!$D51</f>
        <v xml:space="preserve">CONDULETE METÁLICO - CAIXA COM 5 ENTRADAS </v>
      </c>
      <c r="E28" s="590"/>
      <c r="F28" s="590"/>
      <c r="G28" s="590"/>
      <c r="H28" s="590"/>
      <c r="I28" s="590"/>
      <c r="J28" s="590"/>
      <c r="K28" s="275" t="s">
        <v>11</v>
      </c>
      <c r="L28" s="208"/>
      <c r="M28" s="208"/>
      <c r="N28" s="208"/>
      <c r="O28" s="208"/>
      <c r="P28" s="208"/>
      <c r="Q28" s="206">
        <f t="shared" si="1"/>
        <v>0</v>
      </c>
      <c r="S28" s="265" t="s">
        <v>183</v>
      </c>
      <c r="T28" s="274">
        <v>70929</v>
      </c>
      <c r="U28" s="265"/>
      <c r="V28" s="265"/>
      <c r="W28" s="265"/>
      <c r="X28" s="265"/>
    </row>
    <row r="29" spans="2:24" s="60" customFormat="1" ht="20.100000000000001" customHeight="1" x14ac:dyDescent="0.25">
      <c r="B29" s="569">
        <v>19</v>
      </c>
      <c r="C29" s="570"/>
      <c r="D29" s="590" t="str">
        <f>[4]Planilha3!$D52</f>
        <v>CONDULETE METÁLICO - ADAPTADOR DE SAÍDA 1"</v>
      </c>
      <c r="E29" s="590"/>
      <c r="F29" s="590"/>
      <c r="G29" s="590"/>
      <c r="H29" s="590"/>
      <c r="I29" s="590"/>
      <c r="J29" s="590"/>
      <c r="K29" s="275" t="s">
        <v>11</v>
      </c>
      <c r="L29" s="208"/>
      <c r="M29" s="208"/>
      <c r="N29" s="208"/>
      <c r="O29" s="208"/>
      <c r="P29" s="208"/>
      <c r="Q29" s="206">
        <f t="shared" si="1"/>
        <v>0</v>
      </c>
      <c r="S29" s="265" t="s">
        <v>183</v>
      </c>
      <c r="T29" s="274">
        <v>70931</v>
      </c>
      <c r="U29" s="265"/>
      <c r="V29" s="265"/>
      <c r="W29" s="265"/>
      <c r="X29" s="265"/>
    </row>
    <row r="30" spans="2:24" s="60" customFormat="1" ht="20.100000000000001" customHeight="1" x14ac:dyDescent="0.25">
      <c r="B30" s="569">
        <v>20</v>
      </c>
      <c r="C30" s="570"/>
      <c r="D30" s="590" t="str">
        <f>[4]Planilha3!$D53</f>
        <v>TAMPA CEGA PARA CONDULETE METÁLICO</v>
      </c>
      <c r="E30" s="590"/>
      <c r="F30" s="590"/>
      <c r="G30" s="590"/>
      <c r="H30" s="590"/>
      <c r="I30" s="590"/>
      <c r="J30" s="590"/>
      <c r="K30" s="275" t="s">
        <v>11</v>
      </c>
      <c r="L30" s="208"/>
      <c r="M30" s="208"/>
      <c r="N30" s="208"/>
      <c r="O30" s="208"/>
      <c r="P30" s="208"/>
      <c r="Q30" s="206">
        <f t="shared" si="1"/>
        <v>0</v>
      </c>
      <c r="S30" s="265" t="s">
        <v>183</v>
      </c>
      <c r="T30" s="274">
        <v>72395</v>
      </c>
      <c r="U30" s="265"/>
      <c r="V30" s="265"/>
      <c r="W30" s="265"/>
      <c r="X30" s="265"/>
    </row>
    <row r="31" spans="2:24" s="60" customFormat="1" ht="20.100000000000001" customHeight="1" x14ac:dyDescent="0.25">
      <c r="B31" s="569">
        <v>21</v>
      </c>
      <c r="C31" s="570"/>
      <c r="D31" s="590" t="str">
        <f>[4]Planilha3!$D54</f>
        <v xml:space="preserve">CONDULETE METÁLICO - TAMPÃO DE 1" </v>
      </c>
      <c r="E31" s="590"/>
      <c r="F31" s="590"/>
      <c r="G31" s="590"/>
      <c r="H31" s="590"/>
      <c r="I31" s="590"/>
      <c r="J31" s="590"/>
      <c r="K31" s="275" t="s">
        <v>11</v>
      </c>
      <c r="L31" s="208"/>
      <c r="M31" s="208"/>
      <c r="N31" s="208"/>
      <c r="O31" s="208"/>
      <c r="P31" s="208"/>
      <c r="Q31" s="206">
        <f t="shared" si="1"/>
        <v>0</v>
      </c>
      <c r="S31" s="265" t="s">
        <v>183</v>
      </c>
      <c r="T31" s="274">
        <v>70933</v>
      </c>
      <c r="U31" s="265"/>
      <c r="V31" s="265"/>
      <c r="W31" s="265"/>
      <c r="X31" s="265"/>
    </row>
    <row r="32" spans="2:24" s="60" customFormat="1" ht="20.100000000000001" customHeight="1" x14ac:dyDescent="0.25">
      <c r="B32" s="569">
        <v>22</v>
      </c>
      <c r="C32" s="570"/>
      <c r="D32" s="590" t="str">
        <f>[4]Planilha3!$D55</f>
        <v>CURVA 90 GRAUS AÇO ZINCADO DIÂMETRO 1"</v>
      </c>
      <c r="E32" s="590"/>
      <c r="F32" s="590"/>
      <c r="G32" s="590"/>
      <c r="H32" s="590"/>
      <c r="I32" s="590"/>
      <c r="J32" s="590"/>
      <c r="K32" s="275" t="s">
        <v>11</v>
      </c>
      <c r="L32" s="208"/>
      <c r="M32" s="208"/>
      <c r="N32" s="208"/>
      <c r="O32" s="208"/>
      <c r="P32" s="208"/>
      <c r="Q32" s="206">
        <f t="shared" si="1"/>
        <v>0</v>
      </c>
      <c r="S32" s="265" t="s">
        <v>183</v>
      </c>
      <c r="T32" s="274">
        <v>71122</v>
      </c>
      <c r="U32" s="265"/>
      <c r="V32" s="265"/>
      <c r="W32" s="265"/>
      <c r="X32" s="265"/>
    </row>
    <row r="33" spans="2:24" s="60" customFormat="1" ht="20.100000000000001" customHeight="1" x14ac:dyDescent="0.25">
      <c r="B33" s="569">
        <v>23</v>
      </c>
      <c r="C33" s="570"/>
      <c r="D33" s="590" t="str">
        <f>[4]Planilha3!$D56</f>
        <v>CURVA 90 GRAUS AÇO ZINCADO DIÂMETRO 1.1/2"</v>
      </c>
      <c r="E33" s="590"/>
      <c r="F33" s="590"/>
      <c r="G33" s="590"/>
      <c r="H33" s="590"/>
      <c r="I33" s="590"/>
      <c r="J33" s="590"/>
      <c r="K33" s="275" t="s">
        <v>11</v>
      </c>
      <c r="L33" s="208"/>
      <c r="M33" s="208"/>
      <c r="N33" s="208"/>
      <c r="O33" s="208"/>
      <c r="P33" s="208"/>
      <c r="Q33" s="206">
        <f t="shared" si="1"/>
        <v>0</v>
      </c>
      <c r="S33" s="265" t="s">
        <v>183</v>
      </c>
      <c r="T33" s="274">
        <v>71124</v>
      </c>
      <c r="U33" s="265"/>
      <c r="V33" s="265"/>
      <c r="W33" s="265"/>
      <c r="X33" s="265"/>
    </row>
    <row r="34" spans="2:24" s="60" customFormat="1" ht="20.100000000000001" customHeight="1" x14ac:dyDescent="0.25">
      <c r="B34" s="569">
        <v>24</v>
      </c>
      <c r="C34" s="570"/>
      <c r="D34" s="590" t="str">
        <f>[4]Planilha3!$D57</f>
        <v>PARAFUSO P/BUCHA S-8</v>
      </c>
      <c r="E34" s="590"/>
      <c r="F34" s="590"/>
      <c r="G34" s="590"/>
      <c r="H34" s="590"/>
      <c r="I34" s="590"/>
      <c r="J34" s="590"/>
      <c r="K34" s="275" t="s">
        <v>11</v>
      </c>
      <c r="L34" s="208"/>
      <c r="M34" s="208"/>
      <c r="N34" s="208"/>
      <c r="O34" s="208"/>
      <c r="P34" s="208"/>
      <c r="Q34" s="206">
        <f t="shared" si="1"/>
        <v>0</v>
      </c>
      <c r="S34" s="265" t="s">
        <v>183</v>
      </c>
      <c r="T34" s="274">
        <v>71862</v>
      </c>
      <c r="U34" s="265"/>
      <c r="V34" s="265"/>
      <c r="W34" s="265"/>
      <c r="X34" s="265"/>
    </row>
    <row r="35" spans="2:24" s="60" customFormat="1" ht="20.100000000000001" customHeight="1" x14ac:dyDescent="0.25">
      <c r="B35" s="569">
        <v>25</v>
      </c>
      <c r="C35" s="570"/>
      <c r="D35" s="590" t="str">
        <f>[4]Planilha3!$D58</f>
        <v>BUCHA DE NYLON S-8</v>
      </c>
      <c r="E35" s="590"/>
      <c r="F35" s="590"/>
      <c r="G35" s="590"/>
      <c r="H35" s="590"/>
      <c r="I35" s="590"/>
      <c r="J35" s="590"/>
      <c r="K35" s="275" t="s">
        <v>11</v>
      </c>
      <c r="L35" s="208"/>
      <c r="M35" s="208"/>
      <c r="N35" s="208"/>
      <c r="O35" s="208"/>
      <c r="P35" s="208"/>
      <c r="Q35" s="206">
        <f t="shared" si="1"/>
        <v>0</v>
      </c>
      <c r="S35" s="265" t="s">
        <v>183</v>
      </c>
      <c r="T35" s="274">
        <v>70392</v>
      </c>
      <c r="U35" s="265"/>
      <c r="V35" s="265"/>
      <c r="W35" s="265"/>
      <c r="X35" s="265"/>
    </row>
    <row r="36" spans="2:24" s="60" customFormat="1" ht="20.100000000000001" customHeight="1" x14ac:dyDescent="0.25">
      <c r="B36" s="569">
        <v>26</v>
      </c>
      <c r="C36" s="570"/>
      <c r="D36" s="590" t="str">
        <f>[4]Planilha3!$D59</f>
        <v>CAIXA DE PASSAGEM 30X30X40CM COM TAMPA E DRENO BRITA</v>
      </c>
      <c r="E36" s="590"/>
      <c r="F36" s="590"/>
      <c r="G36" s="590"/>
      <c r="H36" s="590"/>
      <c r="I36" s="590"/>
      <c r="J36" s="590"/>
      <c r="K36" s="275" t="s">
        <v>11</v>
      </c>
      <c r="L36" s="208"/>
      <c r="M36" s="208"/>
      <c r="N36" s="208"/>
      <c r="O36" s="208"/>
      <c r="P36" s="208"/>
      <c r="Q36" s="206">
        <f t="shared" ref="Q36:Q51" si="3">SUM(L36:P36)</f>
        <v>0</v>
      </c>
      <c r="S36" s="265" t="s">
        <v>183</v>
      </c>
      <c r="T36" s="274">
        <v>70710</v>
      </c>
      <c r="U36" s="265"/>
      <c r="V36" s="265"/>
      <c r="W36" s="265"/>
      <c r="X36" s="265"/>
    </row>
    <row r="37" spans="2:24" s="60" customFormat="1" ht="20.100000000000001" customHeight="1" x14ac:dyDescent="0.25">
      <c r="B37" s="569">
        <v>27</v>
      </c>
      <c r="C37" s="570"/>
      <c r="D37" s="590" t="str">
        <f>[4]Planilha3!$D60</f>
        <v>CAIXA DE PASSAGEM METÁLICA DE EMBUTIR 15X15X8 CM</v>
      </c>
      <c r="E37" s="590"/>
      <c r="F37" s="590"/>
      <c r="G37" s="590"/>
      <c r="H37" s="590"/>
      <c r="I37" s="590"/>
      <c r="J37" s="590"/>
      <c r="K37" s="275" t="s">
        <v>11</v>
      </c>
      <c r="L37" s="208"/>
      <c r="M37" s="208"/>
      <c r="N37" s="208"/>
      <c r="O37" s="208"/>
      <c r="P37" s="208"/>
      <c r="Q37" s="206">
        <f t="shared" si="3"/>
        <v>0</v>
      </c>
      <c r="S37" s="265" t="s">
        <v>183</v>
      </c>
      <c r="T37" s="274">
        <v>70645</v>
      </c>
      <c r="U37" s="265"/>
      <c r="V37" s="265"/>
      <c r="W37" s="265"/>
      <c r="X37" s="265"/>
    </row>
    <row r="38" spans="2:24" s="60" customFormat="1" ht="20.100000000000001" customHeight="1" x14ac:dyDescent="0.25">
      <c r="B38" s="569">
        <v>28</v>
      </c>
      <c r="C38" s="570"/>
      <c r="D38" s="590" t="s">
        <v>502</v>
      </c>
      <c r="E38" s="590"/>
      <c r="F38" s="590"/>
      <c r="G38" s="590"/>
      <c r="H38" s="590"/>
      <c r="I38" s="590"/>
      <c r="J38" s="590"/>
      <c r="K38" s="275" t="s">
        <v>11</v>
      </c>
      <c r="L38" s="208">
        <v>1</v>
      </c>
      <c r="M38" s="208">
        <v>1</v>
      </c>
      <c r="N38" s="208"/>
      <c r="O38" s="208"/>
      <c r="P38" s="208"/>
      <c r="Q38" s="206">
        <f t="shared" si="3"/>
        <v>2</v>
      </c>
      <c r="S38" s="265"/>
      <c r="T38" s="274"/>
      <c r="U38" s="265"/>
      <c r="V38" s="265"/>
      <c r="W38" s="265"/>
      <c r="X38" s="265"/>
    </row>
    <row r="39" spans="2:24" s="60" customFormat="1" ht="20.100000000000001" customHeight="1" x14ac:dyDescent="0.25">
      <c r="B39" s="569">
        <v>29</v>
      </c>
      <c r="C39" s="570"/>
      <c r="D39" s="590" t="s">
        <v>503</v>
      </c>
      <c r="E39" s="590"/>
      <c r="F39" s="590"/>
      <c r="G39" s="590"/>
      <c r="H39" s="590"/>
      <c r="I39" s="590"/>
      <c r="J39" s="590"/>
      <c r="K39" s="275" t="s">
        <v>11</v>
      </c>
      <c r="L39" s="208">
        <v>1</v>
      </c>
      <c r="M39" s="208"/>
      <c r="N39" s="208"/>
      <c r="O39" s="208"/>
      <c r="P39" s="208"/>
      <c r="Q39" s="206">
        <f t="shared" si="3"/>
        <v>1</v>
      </c>
      <c r="S39" s="265"/>
      <c r="T39" s="274"/>
      <c r="U39" s="265"/>
      <c r="V39" s="265"/>
      <c r="W39" s="265"/>
      <c r="X39" s="265"/>
    </row>
    <row r="40" spans="2:24" s="60" customFormat="1" ht="20.100000000000001" customHeight="1" x14ac:dyDescent="0.25">
      <c r="B40" s="569">
        <v>30</v>
      </c>
      <c r="C40" s="570"/>
      <c r="D40" s="590" t="s">
        <v>504</v>
      </c>
      <c r="E40" s="590"/>
      <c r="F40" s="590"/>
      <c r="G40" s="590"/>
      <c r="H40" s="590"/>
      <c r="I40" s="590"/>
      <c r="J40" s="590"/>
      <c r="K40" s="275" t="s">
        <v>11</v>
      </c>
      <c r="L40" s="208">
        <v>1</v>
      </c>
      <c r="M40" s="208"/>
      <c r="N40" s="208"/>
      <c r="O40" s="208"/>
      <c r="P40" s="208"/>
      <c r="Q40" s="206">
        <f t="shared" si="3"/>
        <v>1</v>
      </c>
      <c r="S40" s="265"/>
      <c r="T40" s="274"/>
      <c r="U40" s="265"/>
      <c r="V40" s="265"/>
      <c r="W40" s="265"/>
      <c r="X40" s="265"/>
    </row>
    <row r="41" spans="2:24" s="60" customFormat="1" ht="24.95" customHeight="1" x14ac:dyDescent="0.25">
      <c r="B41" s="599">
        <v>31</v>
      </c>
      <c r="C41" s="600"/>
      <c r="D41" s="595" t="s">
        <v>505</v>
      </c>
      <c r="E41" s="595"/>
      <c r="F41" s="595"/>
      <c r="G41" s="595"/>
      <c r="H41" s="595"/>
      <c r="I41" s="595"/>
      <c r="J41" s="595"/>
      <c r="K41" s="277" t="s">
        <v>11</v>
      </c>
      <c r="L41" s="278">
        <v>2</v>
      </c>
      <c r="M41" s="278">
        <v>1</v>
      </c>
      <c r="N41" s="278"/>
      <c r="O41" s="278"/>
      <c r="P41" s="278"/>
      <c r="Q41" s="206">
        <f t="shared" si="3"/>
        <v>3</v>
      </c>
      <c r="S41" s="265" t="s">
        <v>311</v>
      </c>
      <c r="T41" s="274">
        <v>11751</v>
      </c>
      <c r="U41" s="265"/>
      <c r="V41" s="265"/>
      <c r="W41" s="265"/>
      <c r="X41" s="265"/>
    </row>
    <row r="42" spans="2:24" s="60" customFormat="1" ht="24.95" customHeight="1" x14ac:dyDescent="0.25">
      <c r="B42" s="599">
        <v>32</v>
      </c>
      <c r="C42" s="600"/>
      <c r="D42" s="595" t="s">
        <v>506</v>
      </c>
      <c r="E42" s="595"/>
      <c r="F42" s="595"/>
      <c r="G42" s="595"/>
      <c r="H42" s="595"/>
      <c r="I42" s="595"/>
      <c r="J42" s="595"/>
      <c r="K42" s="277" t="s">
        <v>11</v>
      </c>
      <c r="L42" s="278">
        <v>5</v>
      </c>
      <c r="M42" s="278"/>
      <c r="N42" s="278"/>
      <c r="O42" s="278"/>
      <c r="P42" s="278"/>
      <c r="Q42" s="206">
        <f t="shared" si="3"/>
        <v>5</v>
      </c>
      <c r="S42" s="265" t="s">
        <v>507</v>
      </c>
      <c r="T42" s="274">
        <v>170878</v>
      </c>
      <c r="U42" s="265"/>
      <c r="V42" s="265"/>
      <c r="W42" s="265"/>
      <c r="X42" s="265"/>
    </row>
    <row r="43" spans="2:24" s="60" customFormat="1" ht="24.95" customHeight="1" x14ac:dyDescent="0.25">
      <c r="B43" s="599">
        <v>33</v>
      </c>
      <c r="C43" s="600"/>
      <c r="D43" s="595" t="s">
        <v>508</v>
      </c>
      <c r="E43" s="595"/>
      <c r="F43" s="595"/>
      <c r="G43" s="595"/>
      <c r="H43" s="595"/>
      <c r="I43" s="595"/>
      <c r="J43" s="595"/>
      <c r="K43" s="277" t="s">
        <v>11</v>
      </c>
      <c r="L43" s="278">
        <v>2</v>
      </c>
      <c r="M43" s="278">
        <v>1</v>
      </c>
      <c r="N43" s="278"/>
      <c r="O43" s="278"/>
      <c r="P43" s="278"/>
      <c r="Q43" s="206">
        <f t="shared" si="3"/>
        <v>3</v>
      </c>
      <c r="S43" s="265"/>
      <c r="T43" s="274">
        <v>71932</v>
      </c>
      <c r="U43" s="265"/>
      <c r="V43" s="265"/>
      <c r="W43" s="265"/>
      <c r="X43" s="265"/>
    </row>
    <row r="44" spans="2:24" s="60" customFormat="1" ht="24.95" customHeight="1" x14ac:dyDescent="0.25">
      <c r="B44" s="599">
        <v>34</v>
      </c>
      <c r="C44" s="600"/>
      <c r="D44" s="595" t="s">
        <v>509</v>
      </c>
      <c r="E44" s="595"/>
      <c r="F44" s="595"/>
      <c r="G44" s="595"/>
      <c r="H44" s="595"/>
      <c r="I44" s="595"/>
      <c r="J44" s="595"/>
      <c r="K44" s="277" t="s">
        <v>11</v>
      </c>
      <c r="L44" s="278">
        <v>3</v>
      </c>
      <c r="M44" s="278">
        <v>3</v>
      </c>
      <c r="N44" s="278"/>
      <c r="O44" s="278"/>
      <c r="P44" s="278"/>
      <c r="Q44" s="206">
        <f t="shared" si="3"/>
        <v>6</v>
      </c>
      <c r="S44" s="265"/>
      <c r="T44" s="274">
        <v>72395</v>
      </c>
      <c r="U44" s="265"/>
      <c r="V44" s="265"/>
      <c r="W44" s="265"/>
      <c r="X44" s="265"/>
    </row>
    <row r="45" spans="2:24" s="60" customFormat="1" ht="24.95" customHeight="1" x14ac:dyDescent="0.25">
      <c r="B45" s="599">
        <v>35</v>
      </c>
      <c r="C45" s="600"/>
      <c r="D45" s="595" t="s">
        <v>510</v>
      </c>
      <c r="E45" s="595"/>
      <c r="F45" s="595"/>
      <c r="G45" s="595"/>
      <c r="H45" s="595"/>
      <c r="I45" s="595"/>
      <c r="J45" s="595"/>
      <c r="K45" s="277" t="s">
        <v>11</v>
      </c>
      <c r="L45" s="278">
        <v>1</v>
      </c>
      <c r="M45" s="278"/>
      <c r="N45" s="278"/>
      <c r="O45" s="278"/>
      <c r="P45" s="278"/>
      <c r="Q45" s="206">
        <f t="shared" si="3"/>
        <v>1</v>
      </c>
      <c r="S45" s="265" t="s">
        <v>184</v>
      </c>
      <c r="T45" s="274">
        <v>95796</v>
      </c>
      <c r="U45" s="265"/>
      <c r="V45" s="265"/>
      <c r="W45" s="265"/>
      <c r="X45" s="265"/>
    </row>
    <row r="46" spans="2:24" s="60" customFormat="1" ht="20.100000000000001" customHeight="1" x14ac:dyDescent="0.25">
      <c r="B46" s="599">
        <v>36</v>
      </c>
      <c r="C46" s="600"/>
      <c r="D46" s="595" t="s">
        <v>511</v>
      </c>
      <c r="E46" s="595"/>
      <c r="F46" s="595"/>
      <c r="G46" s="595"/>
      <c r="H46" s="595"/>
      <c r="I46" s="595"/>
      <c r="J46" s="595"/>
      <c r="K46" s="277" t="s">
        <v>16</v>
      </c>
      <c r="L46" s="278">
        <f>1.64+2.18+1.27+1.05+0.48+4.55+4.4+0.56+0.47+(4.3+2.3+2.3+2.3+4.5)</f>
        <v>32.299999999999997</v>
      </c>
      <c r="M46" s="278">
        <f>4+0.91+5.84+9.48+0.74</f>
        <v>20.97</v>
      </c>
      <c r="N46" s="278"/>
      <c r="O46" s="278"/>
      <c r="P46" s="278"/>
      <c r="Q46" s="206">
        <f t="shared" si="3"/>
        <v>53.269999999999996</v>
      </c>
      <c r="S46" s="265"/>
      <c r="T46" s="274">
        <v>71212</v>
      </c>
      <c r="U46" s="265"/>
      <c r="V46" s="265"/>
      <c r="W46" s="265"/>
      <c r="X46" s="265"/>
    </row>
    <row r="47" spans="2:24" s="60" customFormat="1" ht="20.100000000000001" customHeight="1" x14ac:dyDescent="0.25">
      <c r="B47" s="599">
        <v>37</v>
      </c>
      <c r="C47" s="600"/>
      <c r="D47" s="595" t="s">
        <v>512</v>
      </c>
      <c r="E47" s="595"/>
      <c r="F47" s="595"/>
      <c r="G47" s="595"/>
      <c r="H47" s="595"/>
      <c r="I47" s="595"/>
      <c r="J47" s="595"/>
      <c r="K47" s="277" t="s">
        <v>16</v>
      </c>
      <c r="L47" s="278">
        <f>+L46-L48</f>
        <v>21.88</v>
      </c>
      <c r="M47" s="278">
        <f>+M46</f>
        <v>20.97</v>
      </c>
      <c r="N47" s="278"/>
      <c r="O47" s="278"/>
      <c r="P47" s="278"/>
      <c r="Q47" s="206">
        <f t="shared" si="3"/>
        <v>42.849999999999994</v>
      </c>
      <c r="S47" s="265" t="s">
        <v>513</v>
      </c>
      <c r="T47" s="279" t="s">
        <v>514</v>
      </c>
      <c r="U47" s="265"/>
      <c r="V47" s="265"/>
      <c r="W47" s="265"/>
      <c r="X47" s="265"/>
    </row>
    <row r="48" spans="2:24" s="60" customFormat="1" ht="24.95" customHeight="1" x14ac:dyDescent="0.25">
      <c r="B48" s="599">
        <v>38</v>
      </c>
      <c r="C48" s="600"/>
      <c r="D48" s="595" t="s">
        <v>515</v>
      </c>
      <c r="E48" s="595"/>
      <c r="F48" s="595"/>
      <c r="G48" s="595"/>
      <c r="H48" s="595"/>
      <c r="I48" s="595"/>
      <c r="J48" s="595"/>
      <c r="K48" s="277" t="s">
        <v>16</v>
      </c>
      <c r="L48" s="278">
        <f>4.3+1.64+2.18+2.3</f>
        <v>10.419999999999998</v>
      </c>
      <c r="M48" s="278"/>
      <c r="N48" s="278"/>
      <c r="O48" s="278"/>
      <c r="P48" s="278"/>
      <c r="Q48" s="206">
        <f t="shared" ref="Q48" si="4">SUM(L48:P48)</f>
        <v>10.419999999999998</v>
      </c>
      <c r="S48" s="265" t="s">
        <v>516</v>
      </c>
      <c r="T48" s="274" t="s">
        <v>517</v>
      </c>
      <c r="U48" s="265"/>
      <c r="V48" s="265"/>
      <c r="W48" s="265"/>
      <c r="X48" s="265"/>
    </row>
    <row r="49" spans="2:24" s="60" customFormat="1" ht="24.95" customHeight="1" x14ac:dyDescent="0.25">
      <c r="B49" s="599">
        <v>39</v>
      </c>
      <c r="C49" s="600"/>
      <c r="D49" s="595" t="s">
        <v>518</v>
      </c>
      <c r="E49" s="595"/>
      <c r="F49" s="595"/>
      <c r="G49" s="595"/>
      <c r="H49" s="595"/>
      <c r="I49" s="595"/>
      <c r="J49" s="595"/>
      <c r="K49" s="277" t="s">
        <v>11</v>
      </c>
      <c r="L49" s="278">
        <v>1</v>
      </c>
      <c r="M49" s="278">
        <v>1</v>
      </c>
      <c r="N49" s="278"/>
      <c r="O49" s="278"/>
      <c r="P49" s="278"/>
      <c r="Q49" s="206">
        <f t="shared" si="3"/>
        <v>2</v>
      </c>
      <c r="S49" s="265" t="s">
        <v>184</v>
      </c>
      <c r="T49" s="274">
        <v>95781</v>
      </c>
      <c r="U49" s="265"/>
      <c r="V49" s="265"/>
      <c r="W49" s="265"/>
      <c r="X49" s="265"/>
    </row>
    <row r="50" spans="2:24" s="60" customFormat="1" ht="20.100000000000001" customHeight="1" x14ac:dyDescent="0.25">
      <c r="B50" s="599">
        <v>40</v>
      </c>
      <c r="C50" s="600"/>
      <c r="D50" s="595" t="s">
        <v>519</v>
      </c>
      <c r="E50" s="595"/>
      <c r="F50" s="595"/>
      <c r="G50" s="595"/>
      <c r="H50" s="595"/>
      <c r="I50" s="595"/>
      <c r="J50" s="595"/>
      <c r="K50" s="277" t="s">
        <v>11</v>
      </c>
      <c r="L50" s="278">
        <v>4</v>
      </c>
      <c r="M50" s="278">
        <v>2</v>
      </c>
      <c r="N50" s="278"/>
      <c r="O50" s="278"/>
      <c r="P50" s="278"/>
      <c r="Q50" s="206">
        <f t="shared" si="3"/>
        <v>6</v>
      </c>
      <c r="S50" s="265" t="s">
        <v>184</v>
      </c>
      <c r="T50" s="274">
        <v>95789</v>
      </c>
      <c r="U50" s="265"/>
      <c r="V50" s="265"/>
      <c r="W50" s="265"/>
      <c r="X50" s="265"/>
    </row>
    <row r="51" spans="2:24" s="60" customFormat="1" ht="24.95" customHeight="1" x14ac:dyDescent="0.25">
      <c r="B51" s="599">
        <v>41</v>
      </c>
      <c r="C51" s="600"/>
      <c r="D51" s="595" t="s">
        <v>520</v>
      </c>
      <c r="E51" s="595"/>
      <c r="F51" s="595"/>
      <c r="G51" s="595"/>
      <c r="H51" s="595"/>
      <c r="I51" s="595"/>
      <c r="J51" s="595"/>
      <c r="K51" s="277" t="s">
        <v>11</v>
      </c>
      <c r="L51" s="278"/>
      <c r="M51" s="278"/>
      <c r="N51" s="278"/>
      <c r="O51" s="278"/>
      <c r="P51" s="278"/>
      <c r="Q51" s="206">
        <f t="shared" si="3"/>
        <v>0</v>
      </c>
      <c r="S51" s="265"/>
      <c r="T51" s="274"/>
      <c r="U51" s="265"/>
      <c r="V51" s="265"/>
      <c r="W51" s="265"/>
      <c r="X51" s="265"/>
    </row>
    <row r="52" spans="2:24" s="60" customFormat="1" ht="24.95" customHeight="1" x14ac:dyDescent="0.25">
      <c r="B52" s="599">
        <v>42</v>
      </c>
      <c r="C52" s="600"/>
      <c r="D52" s="595" t="s">
        <v>521</v>
      </c>
      <c r="E52" s="595"/>
      <c r="F52" s="595"/>
      <c r="G52" s="595"/>
      <c r="H52" s="595"/>
      <c r="I52" s="595"/>
      <c r="J52" s="595"/>
      <c r="K52" s="277" t="s">
        <v>11</v>
      </c>
      <c r="L52" s="278">
        <v>4</v>
      </c>
      <c r="M52" s="278">
        <v>5</v>
      </c>
      <c r="N52" s="278"/>
      <c r="O52" s="278"/>
      <c r="P52" s="278"/>
      <c r="Q52" s="206">
        <f t="shared" ref="Q52" si="5">SUM(L52:P52)</f>
        <v>9</v>
      </c>
      <c r="S52" s="265" t="s">
        <v>183</v>
      </c>
      <c r="T52" s="274">
        <v>71702</v>
      </c>
      <c r="U52" s="265"/>
      <c r="V52" s="265"/>
      <c r="W52" s="265"/>
      <c r="X52" s="265"/>
    </row>
    <row r="53" spans="2:24" s="60" customFormat="1" ht="24.95" customHeight="1" x14ac:dyDescent="0.25">
      <c r="B53" s="599">
        <v>43</v>
      </c>
      <c r="C53" s="600"/>
      <c r="D53" s="595" t="s">
        <v>594</v>
      </c>
      <c r="E53" s="595"/>
      <c r="F53" s="595"/>
      <c r="G53" s="595"/>
      <c r="H53" s="595"/>
      <c r="I53" s="595"/>
      <c r="J53" s="595"/>
      <c r="K53" s="277" t="s">
        <v>16</v>
      </c>
      <c r="L53" s="278">
        <f>+L11*0.7</f>
        <v>22.4</v>
      </c>
      <c r="M53" s="278">
        <f>+M11*0.7</f>
        <v>14.7</v>
      </c>
      <c r="N53" s="278"/>
      <c r="O53" s="278"/>
      <c r="P53" s="278"/>
      <c r="Q53" s="206">
        <f t="shared" ref="Q53" si="6">SUM(L53:P53)</f>
        <v>37.099999999999994</v>
      </c>
      <c r="S53" s="265" t="s">
        <v>183</v>
      </c>
      <c r="T53" s="274">
        <v>71702</v>
      </c>
      <c r="U53" s="265"/>
      <c r="V53" s="265"/>
      <c r="W53" s="265"/>
      <c r="X53" s="265"/>
    </row>
    <row r="54" spans="2:24" s="60" customFormat="1" ht="24.95" customHeight="1" thickBot="1" x14ac:dyDescent="0.3">
      <c r="B54" s="566"/>
      <c r="C54" s="567"/>
      <c r="D54" s="594"/>
      <c r="E54" s="594"/>
      <c r="F54" s="594"/>
      <c r="G54" s="594"/>
      <c r="H54" s="594"/>
      <c r="I54" s="594"/>
      <c r="J54" s="594"/>
      <c r="K54" s="280"/>
      <c r="L54" s="259"/>
      <c r="M54" s="259"/>
      <c r="N54" s="259"/>
      <c r="O54" s="259"/>
      <c r="P54" s="259"/>
      <c r="Q54" s="207"/>
      <c r="T54" s="274"/>
      <c r="U54" s="265"/>
      <c r="V54" s="265"/>
      <c r="W54" s="265"/>
      <c r="X54" s="265"/>
    </row>
    <row r="55" spans="2:24" s="60" customFormat="1" ht="9.9499999999999993" customHeight="1" x14ac:dyDescent="0.25">
      <c r="B55" s="50"/>
      <c r="C55" s="51"/>
      <c r="D55" s="9"/>
      <c r="E55" s="9"/>
      <c r="F55" s="9"/>
      <c r="G55" s="12"/>
      <c r="H55" s="12"/>
      <c r="I55" s="9"/>
      <c r="T55" s="274"/>
    </row>
    <row r="56" spans="2:24" x14ac:dyDescent="0.25">
      <c r="S56" s="60"/>
      <c r="T56" s="274"/>
      <c r="U56" s="60"/>
      <c r="V56" s="60"/>
      <c r="W56" s="60"/>
    </row>
  </sheetData>
  <mergeCells count="95">
    <mergeCell ref="B50:C50"/>
    <mergeCell ref="D50:J50"/>
    <mergeCell ref="B51:C51"/>
    <mergeCell ref="D51:J51"/>
    <mergeCell ref="B54:C54"/>
    <mergeCell ref="D54:J54"/>
    <mergeCell ref="B52:C52"/>
    <mergeCell ref="D52:J52"/>
    <mergeCell ref="B53:C53"/>
    <mergeCell ref="D53:J53"/>
    <mergeCell ref="B47:C47"/>
    <mergeCell ref="D47:J47"/>
    <mergeCell ref="B48:C48"/>
    <mergeCell ref="D48:J48"/>
    <mergeCell ref="B49:C49"/>
    <mergeCell ref="D49:J49"/>
    <mergeCell ref="B44:C44"/>
    <mergeCell ref="D44:J44"/>
    <mergeCell ref="B45:C45"/>
    <mergeCell ref="D45:J45"/>
    <mergeCell ref="B46:C46"/>
    <mergeCell ref="D46:J46"/>
    <mergeCell ref="B41:C41"/>
    <mergeCell ref="D41:J41"/>
    <mergeCell ref="B42:C42"/>
    <mergeCell ref="D42:J42"/>
    <mergeCell ref="B43:C43"/>
    <mergeCell ref="D43:J43"/>
    <mergeCell ref="B38:C38"/>
    <mergeCell ref="D38:J38"/>
    <mergeCell ref="B39:C39"/>
    <mergeCell ref="D39:J39"/>
    <mergeCell ref="B40:C40"/>
    <mergeCell ref="D40:J40"/>
    <mergeCell ref="B35:C35"/>
    <mergeCell ref="D35:J35"/>
    <mergeCell ref="B36:C36"/>
    <mergeCell ref="D36:J36"/>
    <mergeCell ref="B37:C37"/>
    <mergeCell ref="D37:J37"/>
    <mergeCell ref="B32:C32"/>
    <mergeCell ref="D32:J32"/>
    <mergeCell ref="B33:C33"/>
    <mergeCell ref="D33:J33"/>
    <mergeCell ref="B34:C34"/>
    <mergeCell ref="D34:J34"/>
    <mergeCell ref="B29:C29"/>
    <mergeCell ref="D29:J29"/>
    <mergeCell ref="B30:C30"/>
    <mergeCell ref="D30:J30"/>
    <mergeCell ref="B31:C31"/>
    <mergeCell ref="D31:J31"/>
    <mergeCell ref="B26:C26"/>
    <mergeCell ref="D26:J26"/>
    <mergeCell ref="B27:C27"/>
    <mergeCell ref="D27:J27"/>
    <mergeCell ref="B28:C28"/>
    <mergeCell ref="D28:J28"/>
    <mergeCell ref="B23:C23"/>
    <mergeCell ref="D23:J23"/>
    <mergeCell ref="B24:C24"/>
    <mergeCell ref="D24:J24"/>
    <mergeCell ref="B25:C25"/>
    <mergeCell ref="D25:J25"/>
    <mergeCell ref="B20:C20"/>
    <mergeCell ref="D20:J20"/>
    <mergeCell ref="B21:C21"/>
    <mergeCell ref="D21:J21"/>
    <mergeCell ref="B22:C22"/>
    <mergeCell ref="D22:J22"/>
    <mergeCell ref="B17:C17"/>
    <mergeCell ref="D17:J17"/>
    <mergeCell ref="B18:C18"/>
    <mergeCell ref="D18:J18"/>
    <mergeCell ref="B19:C19"/>
    <mergeCell ref="D19:J19"/>
    <mergeCell ref="B14:C14"/>
    <mergeCell ref="D14:J14"/>
    <mergeCell ref="B15:C15"/>
    <mergeCell ref="D15:J15"/>
    <mergeCell ref="B16:C16"/>
    <mergeCell ref="D16:J16"/>
    <mergeCell ref="R9:R10"/>
    <mergeCell ref="B11:C11"/>
    <mergeCell ref="D11:J11"/>
    <mergeCell ref="B12:C12"/>
    <mergeCell ref="D12:J12"/>
    <mergeCell ref="B13:C13"/>
    <mergeCell ref="D13:J13"/>
    <mergeCell ref="B1:Q2"/>
    <mergeCell ref="B9:C10"/>
    <mergeCell ref="D9:J10"/>
    <mergeCell ref="K9:K10"/>
    <mergeCell ref="L9:P9"/>
    <mergeCell ref="Q9:Q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2A4D0-9D3A-4CA4-913C-24DA471F9AC0}">
  <sheetPr>
    <tabColor rgb="FF009999"/>
  </sheetPr>
  <dimension ref="B1:P79"/>
  <sheetViews>
    <sheetView showGridLines="0" view="pageBreakPreview" zoomScaleNormal="70" zoomScaleSheetLayoutView="100" workbookViewId="0">
      <selection activeCell="G7" sqref="G7:H7"/>
    </sheetView>
  </sheetViews>
  <sheetFormatPr defaultColWidth="9.140625" defaultRowHeight="13.5" x14ac:dyDescent="0.25"/>
  <cols>
    <col min="1" max="1" width="1.7109375" style="81" customWidth="1"/>
    <col min="2" max="2" width="13" style="81" customWidth="1"/>
    <col min="3" max="3" width="24.42578125" style="81" customWidth="1"/>
    <col min="4" max="8" width="21" style="81" customWidth="1"/>
    <col min="9" max="9" width="17" style="81" customWidth="1"/>
    <col min="10" max="10" width="17" style="83" customWidth="1"/>
    <col min="11" max="11" width="1.7109375" style="81" customWidth="1"/>
    <col min="12" max="12" width="9.140625" style="81" customWidth="1"/>
    <col min="13" max="16384" width="9.140625" style="81"/>
  </cols>
  <sheetData>
    <row r="1" spans="2:16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2:16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2:16" s="61" customFormat="1" ht="20.100000000000001" customHeight="1" x14ac:dyDescent="0.25"/>
    <row r="4" spans="2:16" s="5" customFormat="1" ht="20.100000000000001" customHeight="1" x14ac:dyDescent="0.25">
      <c r="B4" s="1" t="s">
        <v>19</v>
      </c>
      <c r="C4" s="2" t="str">
        <f>'[3]DADOS DA OBRA'!$B$13</f>
        <v>SECRETÁRIA DE ESTADO DE INFRAESTRUTURA (SEINFRA) - GOVERNO DO ESTADO DE GOIÁS</v>
      </c>
      <c r="F4" s="2"/>
      <c r="G4" s="2"/>
      <c r="I4" s="3" t="s">
        <v>20</v>
      </c>
      <c r="J4" s="4" t="str">
        <f>+'[3]DADOS DA OBRA'!$N$25</f>
        <v>03/11/2025</v>
      </c>
      <c r="M4" s="31"/>
      <c r="N4" s="31"/>
      <c r="O4" s="32"/>
      <c r="P4" s="32"/>
    </row>
    <row r="5" spans="2:16" s="5" customFormat="1" ht="20.100000000000001" customHeight="1" x14ac:dyDescent="0.25">
      <c r="B5" s="1" t="s">
        <v>39</v>
      </c>
      <c r="C5" s="2" t="str">
        <f>'[3]DADOS DA OBRA'!$B$16</f>
        <v>CONSTRUÇÃO DE ESCOLA DE ARTES BASILEU FRANÇA</v>
      </c>
      <c r="I5" s="3" t="s">
        <v>21</v>
      </c>
      <c r="J5" s="4" t="str">
        <f>'[3]DADOS DA OBRA'!$N$28</f>
        <v>00</v>
      </c>
    </row>
    <row r="6" spans="2:16" s="5" customFormat="1" ht="20.100000000000001" customHeight="1" x14ac:dyDescent="0.25">
      <c r="B6" s="1" t="s">
        <v>22</v>
      </c>
      <c r="C6" s="2" t="str">
        <f>+""&amp;'[3]DADOS DA OBRA'!$B$19&amp;", "&amp;'[3]DADOS DA OBRA'!$B$22&amp;", "&amp;'[3]DADOS DA OBRA'!$J$22&amp;", "&amp;'[3]DADOS DA OBRA'!$P$22</f>
        <v>AV. UNIVERSITÁRIA, N. 1750, ST. LESTE UNIVERSITÁRIO, GOIÂNIA, GO</v>
      </c>
    </row>
    <row r="7" spans="2:16" s="5" customFormat="1" ht="20.100000000000001" customHeight="1" x14ac:dyDescent="0.25">
      <c r="B7" s="1" t="s">
        <v>23</v>
      </c>
      <c r="C7" s="39" t="s">
        <v>541</v>
      </c>
      <c r="G7" s="3" t="s">
        <v>178</v>
      </c>
      <c r="H7" s="267" t="s">
        <v>381</v>
      </c>
      <c r="I7" s="3" t="s">
        <v>24</v>
      </c>
      <c r="J7" s="56" t="s">
        <v>79</v>
      </c>
    </row>
    <row r="8" spans="2:16" s="60" customFormat="1" ht="20.100000000000001" customHeight="1" thickBot="1" x14ac:dyDescent="0.3">
      <c r="B8" s="50"/>
      <c r="C8" s="51"/>
      <c r="D8" s="12"/>
      <c r="E8" s="9"/>
      <c r="F8" s="9"/>
      <c r="G8" s="9"/>
      <c r="H8" s="12"/>
      <c r="I8" s="12"/>
    </row>
    <row r="9" spans="2:16" s="80" customFormat="1" ht="20.100000000000001" customHeight="1" x14ac:dyDescent="0.25">
      <c r="B9" s="400" t="s">
        <v>124</v>
      </c>
      <c r="C9" s="401"/>
      <c r="D9" s="406" t="s">
        <v>542</v>
      </c>
      <c r="E9" s="411" t="s">
        <v>105</v>
      </c>
      <c r="F9" s="412"/>
      <c r="G9" s="413"/>
      <c r="H9" s="406" t="s">
        <v>15</v>
      </c>
      <c r="I9" s="409" t="s">
        <v>543</v>
      </c>
      <c r="J9" s="414" t="s">
        <v>544</v>
      </c>
    </row>
    <row r="10" spans="2:16" s="80" customFormat="1" ht="20.100000000000001" customHeight="1" x14ac:dyDescent="0.25">
      <c r="B10" s="402"/>
      <c r="C10" s="403"/>
      <c r="D10" s="407"/>
      <c r="E10" s="398" t="s">
        <v>143</v>
      </c>
      <c r="F10" s="398" t="s">
        <v>144</v>
      </c>
      <c r="G10" s="398" t="s">
        <v>145</v>
      </c>
      <c r="H10" s="604"/>
      <c r="I10" s="410"/>
      <c r="J10" s="415"/>
    </row>
    <row r="11" spans="2:16" s="80" customFormat="1" ht="20.100000000000001" customHeight="1" thickBot="1" x14ac:dyDescent="0.3">
      <c r="B11" s="404"/>
      <c r="C11" s="405"/>
      <c r="D11" s="408"/>
      <c r="E11" s="399"/>
      <c r="F11" s="399"/>
      <c r="G11" s="399"/>
      <c r="H11" s="91" t="s">
        <v>153</v>
      </c>
      <c r="I11" s="91" t="s">
        <v>545</v>
      </c>
      <c r="J11" s="101" t="s">
        <v>545</v>
      </c>
    </row>
    <row r="12" spans="2:16" s="80" customFormat="1" ht="20.100000000000001" customHeight="1" x14ac:dyDescent="0.25">
      <c r="B12" s="396" t="s">
        <v>546</v>
      </c>
      <c r="C12" s="397"/>
      <c r="D12" s="102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102">
        <v>0.4</v>
      </c>
      <c r="F12" s="102">
        <v>0.2</v>
      </c>
      <c r="G12" s="102">
        <v>0.35</v>
      </c>
      <c r="H12" s="102">
        <f>+(F12+G12)*2*E12</f>
        <v>0.44000000000000006</v>
      </c>
      <c r="I12" s="102">
        <f t="shared" ref="I12:I15" si="0">IF(D12="CHAPA 20",7.6,IF(D12="CHAPA 22",6.4,IF(D12="CHAPA 24",5.2,IF(D12="CHAPA 26",4,0))))</f>
        <v>5.2</v>
      </c>
      <c r="J12" s="104">
        <f>+H12*I12</f>
        <v>2.2880000000000003</v>
      </c>
    </row>
    <row r="13" spans="2:16" s="80" customFormat="1" ht="20.100000000000001" customHeight="1" x14ac:dyDescent="0.25">
      <c r="B13" s="416" t="s">
        <v>546</v>
      </c>
      <c r="C13" s="417"/>
      <c r="D13" s="105" t="str">
        <f t="shared" ref="D13:D68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24</v>
      </c>
      <c r="E13" s="105">
        <v>1.1599999999999999</v>
      </c>
      <c r="F13" s="105">
        <v>0.4</v>
      </c>
      <c r="G13" s="105">
        <v>0.15</v>
      </c>
      <c r="H13" s="105">
        <f t="shared" ref="H13:H68" si="2">+(F13+G13)*2*E13</f>
        <v>1.276</v>
      </c>
      <c r="I13" s="105">
        <f t="shared" si="0"/>
        <v>5.2</v>
      </c>
      <c r="J13" s="107">
        <f t="shared" ref="J13:J68" si="3">+H13*I13</f>
        <v>6.6352000000000002</v>
      </c>
    </row>
    <row r="14" spans="2:16" s="80" customFormat="1" ht="20.100000000000001" customHeight="1" x14ac:dyDescent="0.25">
      <c r="B14" s="416" t="s">
        <v>546</v>
      </c>
      <c r="C14" s="417"/>
      <c r="D14" s="105" t="str">
        <f t="shared" si="1"/>
        <v>CHAPA 26</v>
      </c>
      <c r="E14" s="105">
        <v>5.88</v>
      </c>
      <c r="F14" s="105">
        <v>0.15</v>
      </c>
      <c r="G14" s="105">
        <v>0.2</v>
      </c>
      <c r="H14" s="105">
        <f t="shared" si="2"/>
        <v>4.1159999999999997</v>
      </c>
      <c r="I14" s="105">
        <f t="shared" si="0"/>
        <v>4</v>
      </c>
      <c r="J14" s="107">
        <f t="shared" si="3"/>
        <v>16.463999999999999</v>
      </c>
    </row>
    <row r="15" spans="2:16" s="80" customFormat="1" ht="20.100000000000001" customHeight="1" x14ac:dyDescent="0.25">
      <c r="B15" s="416" t="s">
        <v>546</v>
      </c>
      <c r="C15" s="417"/>
      <c r="D15" s="105" t="str">
        <f t="shared" si="1"/>
        <v>CHAPA 24</v>
      </c>
      <c r="E15" s="105">
        <v>1.1200000000000001</v>
      </c>
      <c r="F15" s="105">
        <v>0.4</v>
      </c>
      <c r="G15" s="105">
        <v>0.15</v>
      </c>
      <c r="H15" s="105">
        <f t="shared" si="2"/>
        <v>1.2320000000000002</v>
      </c>
      <c r="I15" s="105">
        <f t="shared" si="0"/>
        <v>5.2</v>
      </c>
      <c r="J15" s="107">
        <f t="shared" si="3"/>
        <v>6.4064000000000014</v>
      </c>
    </row>
    <row r="16" spans="2:16" s="80" customFormat="1" ht="20.100000000000001" customHeight="1" x14ac:dyDescent="0.25">
      <c r="B16" s="416" t="s">
        <v>546</v>
      </c>
      <c r="C16" s="417"/>
      <c r="D16" s="105" t="str">
        <f t="shared" si="1"/>
        <v>CHAPA 26</v>
      </c>
      <c r="E16" s="105">
        <v>6.21</v>
      </c>
      <c r="F16" s="105">
        <v>0.25</v>
      </c>
      <c r="G16" s="105">
        <v>0.2</v>
      </c>
      <c r="H16" s="105">
        <f t="shared" si="2"/>
        <v>5.5890000000000004</v>
      </c>
      <c r="I16" s="105">
        <f>IF(D16="CHAPA 20",7.6,IF(D16="CHAPA 22",6.4,IF(D16="CHAPA 24",5.2,IF(D16="CHAPA 26",4,0))))</f>
        <v>4</v>
      </c>
      <c r="J16" s="107">
        <f t="shared" si="3"/>
        <v>22.356000000000002</v>
      </c>
    </row>
    <row r="17" spans="2:10" s="80" customFormat="1" ht="20.100000000000001" customHeight="1" x14ac:dyDescent="0.25">
      <c r="B17" s="416" t="s">
        <v>546</v>
      </c>
      <c r="C17" s="417"/>
      <c r="D17" s="105" t="str">
        <f t="shared" si="1"/>
        <v>CHAPA 24</v>
      </c>
      <c r="E17" s="105">
        <v>1.1200000000000001</v>
      </c>
      <c r="F17" s="105">
        <v>0.4</v>
      </c>
      <c r="G17" s="105">
        <v>0.15</v>
      </c>
      <c r="H17" s="105">
        <f t="shared" si="2"/>
        <v>1.2320000000000002</v>
      </c>
      <c r="I17" s="105">
        <f t="shared" ref="I17:I68" si="4">IF(D17="CHAPA 20",7.6,IF(D17="CHAPA 22",6.4,IF(D17="CHAPA 24",5.2,IF(D17="CHAPA 26",4,0))))</f>
        <v>5.2</v>
      </c>
      <c r="J17" s="107">
        <f t="shared" si="3"/>
        <v>6.4064000000000014</v>
      </c>
    </row>
    <row r="18" spans="2:10" s="80" customFormat="1" ht="20.100000000000001" customHeight="1" x14ac:dyDescent="0.25">
      <c r="B18" s="416" t="s">
        <v>546</v>
      </c>
      <c r="C18" s="417"/>
      <c r="D18" s="105" t="str">
        <f t="shared" si="1"/>
        <v>CHAPA 26</v>
      </c>
      <c r="E18" s="105">
        <v>5.93</v>
      </c>
      <c r="F18" s="105">
        <v>0.25</v>
      </c>
      <c r="G18" s="105">
        <v>0.25</v>
      </c>
      <c r="H18" s="105">
        <f t="shared" si="2"/>
        <v>5.93</v>
      </c>
      <c r="I18" s="105">
        <f t="shared" si="4"/>
        <v>4</v>
      </c>
      <c r="J18" s="107">
        <f t="shared" si="3"/>
        <v>23.72</v>
      </c>
    </row>
    <row r="19" spans="2:10" s="80" customFormat="1" ht="20.100000000000001" customHeight="1" x14ac:dyDescent="0.25">
      <c r="B19" s="416" t="s">
        <v>546</v>
      </c>
      <c r="C19" s="417"/>
      <c r="D19" s="105" t="str">
        <f t="shared" si="1"/>
        <v>CHAPA 24</v>
      </c>
      <c r="E19" s="105">
        <v>1.1000000000000001</v>
      </c>
      <c r="F19" s="105">
        <v>0.4</v>
      </c>
      <c r="G19" s="105">
        <v>0.15</v>
      </c>
      <c r="H19" s="105">
        <f t="shared" si="2"/>
        <v>1.2100000000000002</v>
      </c>
      <c r="I19" s="105">
        <f t="shared" si="4"/>
        <v>5.2</v>
      </c>
      <c r="J19" s="107">
        <f t="shared" si="3"/>
        <v>6.2920000000000016</v>
      </c>
    </row>
    <row r="20" spans="2:10" s="80" customFormat="1" ht="20.100000000000001" customHeight="1" x14ac:dyDescent="0.25">
      <c r="B20" s="416" t="s">
        <v>546</v>
      </c>
      <c r="C20" s="417"/>
      <c r="D20" s="105" t="str">
        <f t="shared" si="1"/>
        <v>CHAPA 26</v>
      </c>
      <c r="E20" s="105">
        <v>2.98</v>
      </c>
      <c r="F20" s="105">
        <v>0.3</v>
      </c>
      <c r="G20" s="105">
        <v>0.3</v>
      </c>
      <c r="H20" s="105">
        <f t="shared" si="2"/>
        <v>3.5760000000000001</v>
      </c>
      <c r="I20" s="105">
        <f t="shared" si="4"/>
        <v>4</v>
      </c>
      <c r="J20" s="107">
        <f t="shared" si="3"/>
        <v>14.304</v>
      </c>
    </row>
    <row r="21" spans="2:10" s="80" customFormat="1" ht="20.100000000000001" customHeight="1" x14ac:dyDescent="0.25">
      <c r="B21" s="416" t="s">
        <v>546</v>
      </c>
      <c r="C21" s="417"/>
      <c r="D21" s="105" t="str">
        <f t="shared" si="1"/>
        <v>CHAPA 24</v>
      </c>
      <c r="E21" s="105">
        <v>0.4</v>
      </c>
      <c r="F21" s="105">
        <v>0.2</v>
      </c>
      <c r="G21" s="105">
        <v>0.35</v>
      </c>
      <c r="H21" s="105">
        <f t="shared" si="2"/>
        <v>0.44000000000000006</v>
      </c>
      <c r="I21" s="105">
        <f t="shared" si="4"/>
        <v>5.2</v>
      </c>
      <c r="J21" s="107">
        <f t="shared" si="3"/>
        <v>2.2880000000000003</v>
      </c>
    </row>
    <row r="22" spans="2:10" s="80" customFormat="1" ht="20.100000000000001" customHeight="1" x14ac:dyDescent="0.25">
      <c r="B22" s="416" t="s">
        <v>546</v>
      </c>
      <c r="C22" s="417"/>
      <c r="D22" s="105" t="str">
        <f t="shared" si="1"/>
        <v>CHAPA 24</v>
      </c>
      <c r="E22" s="105">
        <v>0.4</v>
      </c>
      <c r="F22" s="105">
        <v>0.2</v>
      </c>
      <c r="G22" s="105">
        <v>0.35</v>
      </c>
      <c r="H22" s="105">
        <f t="shared" si="2"/>
        <v>0.44000000000000006</v>
      </c>
      <c r="I22" s="105">
        <f t="shared" si="4"/>
        <v>5.2</v>
      </c>
      <c r="J22" s="107">
        <f t="shared" si="3"/>
        <v>2.2880000000000003</v>
      </c>
    </row>
    <row r="23" spans="2:10" s="80" customFormat="1" ht="20.100000000000001" customHeight="1" x14ac:dyDescent="0.25">
      <c r="B23" s="416" t="s">
        <v>546</v>
      </c>
      <c r="C23" s="417"/>
      <c r="D23" s="105" t="str">
        <f t="shared" si="1"/>
        <v>CHAPA 24</v>
      </c>
      <c r="E23" s="105">
        <v>0.4</v>
      </c>
      <c r="F23" s="105">
        <v>0.2</v>
      </c>
      <c r="G23" s="105">
        <v>0.35</v>
      </c>
      <c r="H23" s="105">
        <f t="shared" si="2"/>
        <v>0.44000000000000006</v>
      </c>
      <c r="I23" s="105">
        <f t="shared" si="4"/>
        <v>5.2</v>
      </c>
      <c r="J23" s="107">
        <f t="shared" si="3"/>
        <v>2.2880000000000003</v>
      </c>
    </row>
    <row r="24" spans="2:10" s="80" customFormat="1" ht="20.100000000000001" customHeight="1" x14ac:dyDescent="0.25">
      <c r="B24" s="416" t="s">
        <v>546</v>
      </c>
      <c r="C24" s="417"/>
      <c r="D24" s="105" t="str">
        <f t="shared" si="1"/>
        <v>CHAPA 26</v>
      </c>
      <c r="E24" s="105">
        <v>1.35</v>
      </c>
      <c r="F24" s="105">
        <v>0.3</v>
      </c>
      <c r="G24" s="105">
        <v>0.3</v>
      </c>
      <c r="H24" s="105">
        <f t="shared" si="2"/>
        <v>1.62</v>
      </c>
      <c r="I24" s="105">
        <f t="shared" si="4"/>
        <v>4</v>
      </c>
      <c r="J24" s="107">
        <f t="shared" si="3"/>
        <v>6.48</v>
      </c>
    </row>
    <row r="25" spans="2:10" s="80" customFormat="1" ht="20.100000000000001" customHeight="1" x14ac:dyDescent="0.25">
      <c r="B25" s="416" t="s">
        <v>546</v>
      </c>
      <c r="C25" s="417"/>
      <c r="D25" s="105" t="str">
        <f t="shared" si="1"/>
        <v>CHAPA 26</v>
      </c>
      <c r="E25" s="105">
        <v>0.61</v>
      </c>
      <c r="F25" s="105">
        <v>0.23</v>
      </c>
      <c r="G25" s="105">
        <v>0.23</v>
      </c>
      <c r="H25" s="105">
        <f t="shared" si="2"/>
        <v>0.56120000000000003</v>
      </c>
      <c r="I25" s="105">
        <f t="shared" si="4"/>
        <v>4</v>
      </c>
      <c r="J25" s="107">
        <f t="shared" si="3"/>
        <v>2.2448000000000001</v>
      </c>
    </row>
    <row r="26" spans="2:10" s="80" customFormat="1" ht="20.100000000000001" customHeight="1" x14ac:dyDescent="0.25">
      <c r="B26" s="416" t="s">
        <v>546</v>
      </c>
      <c r="C26" s="417"/>
      <c r="D26" s="105" t="str">
        <f t="shared" si="1"/>
        <v>CHAPA 26</v>
      </c>
      <c r="E26" s="105">
        <v>0.56000000000000005</v>
      </c>
      <c r="F26" s="105">
        <v>0.23</v>
      </c>
      <c r="G26" s="105">
        <v>0.23</v>
      </c>
      <c r="H26" s="105">
        <f t="shared" si="2"/>
        <v>0.5152000000000001</v>
      </c>
      <c r="I26" s="105">
        <f t="shared" si="4"/>
        <v>4</v>
      </c>
      <c r="J26" s="107">
        <f t="shared" si="3"/>
        <v>2.0608000000000004</v>
      </c>
    </row>
    <row r="27" spans="2:10" s="80" customFormat="1" ht="20.100000000000001" customHeight="1" x14ac:dyDescent="0.25">
      <c r="B27" s="416" t="s">
        <v>546</v>
      </c>
      <c r="C27" s="417"/>
      <c r="D27" s="105" t="str">
        <f t="shared" si="1"/>
        <v>CHAPA 24</v>
      </c>
      <c r="E27" s="105">
        <v>0.4</v>
      </c>
      <c r="F27" s="105">
        <v>0.4</v>
      </c>
      <c r="G27" s="105">
        <v>0.2</v>
      </c>
      <c r="H27" s="105">
        <f t="shared" si="2"/>
        <v>0.48000000000000009</v>
      </c>
      <c r="I27" s="105">
        <f t="shared" si="4"/>
        <v>5.2</v>
      </c>
      <c r="J27" s="107">
        <f t="shared" si="3"/>
        <v>2.4960000000000004</v>
      </c>
    </row>
    <row r="28" spans="2:10" s="80" customFormat="1" ht="20.100000000000001" customHeight="1" x14ac:dyDescent="0.25">
      <c r="B28" s="416" t="s">
        <v>546</v>
      </c>
      <c r="C28" s="417"/>
      <c r="D28" s="105" t="str">
        <f t="shared" si="1"/>
        <v>CHAPA 24</v>
      </c>
      <c r="E28" s="105">
        <v>0.4</v>
      </c>
      <c r="F28" s="105">
        <v>0.4</v>
      </c>
      <c r="G28" s="105">
        <v>0.2</v>
      </c>
      <c r="H28" s="105">
        <f t="shared" si="2"/>
        <v>0.48000000000000009</v>
      </c>
      <c r="I28" s="105">
        <f t="shared" si="4"/>
        <v>5.2</v>
      </c>
      <c r="J28" s="107">
        <f t="shared" si="3"/>
        <v>2.4960000000000004</v>
      </c>
    </row>
    <row r="29" spans="2:10" s="80" customFormat="1" ht="20.100000000000001" customHeight="1" x14ac:dyDescent="0.25">
      <c r="B29" s="416" t="s">
        <v>546</v>
      </c>
      <c r="C29" s="417"/>
      <c r="D29" s="105" t="str">
        <f t="shared" si="1"/>
        <v>CHAPA 24</v>
      </c>
      <c r="E29" s="105">
        <v>0.4</v>
      </c>
      <c r="F29" s="105">
        <v>0.4</v>
      </c>
      <c r="G29" s="105">
        <v>0.2</v>
      </c>
      <c r="H29" s="105">
        <f t="shared" si="2"/>
        <v>0.48000000000000009</v>
      </c>
      <c r="I29" s="105">
        <f t="shared" si="4"/>
        <v>5.2</v>
      </c>
      <c r="J29" s="107">
        <f t="shared" si="3"/>
        <v>2.4960000000000004</v>
      </c>
    </row>
    <row r="30" spans="2:10" s="80" customFormat="1" ht="20.100000000000001" customHeight="1" x14ac:dyDescent="0.25">
      <c r="B30" s="416" t="s">
        <v>546</v>
      </c>
      <c r="C30" s="417"/>
      <c r="D30" s="105" t="str">
        <f t="shared" si="1"/>
        <v>CHAPA 24</v>
      </c>
      <c r="E30" s="105">
        <v>0.4</v>
      </c>
      <c r="F30" s="105">
        <v>0.4</v>
      </c>
      <c r="G30" s="105">
        <v>0.2</v>
      </c>
      <c r="H30" s="105">
        <f t="shared" si="2"/>
        <v>0.48000000000000009</v>
      </c>
      <c r="I30" s="105">
        <f t="shared" si="4"/>
        <v>5.2</v>
      </c>
      <c r="J30" s="107">
        <f t="shared" si="3"/>
        <v>2.4960000000000004</v>
      </c>
    </row>
    <row r="31" spans="2:10" s="80" customFormat="1" ht="20.100000000000001" customHeight="1" x14ac:dyDescent="0.25">
      <c r="B31" s="416" t="s">
        <v>546</v>
      </c>
      <c r="C31" s="417"/>
      <c r="D31" s="105" t="str">
        <f t="shared" si="1"/>
        <v>CHAPA 26</v>
      </c>
      <c r="E31" s="105">
        <v>1.06</v>
      </c>
      <c r="F31" s="105">
        <v>0.3</v>
      </c>
      <c r="G31" s="105">
        <v>0.15</v>
      </c>
      <c r="H31" s="105">
        <f t="shared" si="2"/>
        <v>0.95399999999999996</v>
      </c>
      <c r="I31" s="105">
        <f t="shared" si="4"/>
        <v>4</v>
      </c>
      <c r="J31" s="107">
        <f t="shared" si="3"/>
        <v>3.8159999999999998</v>
      </c>
    </row>
    <row r="32" spans="2:10" s="80" customFormat="1" ht="20.100000000000001" customHeight="1" x14ac:dyDescent="0.25">
      <c r="B32" s="416" t="s">
        <v>546</v>
      </c>
      <c r="C32" s="417"/>
      <c r="D32" s="105" t="str">
        <f t="shared" si="1"/>
        <v>CHAPA 24</v>
      </c>
      <c r="E32" s="105">
        <v>1.1299999999999999</v>
      </c>
      <c r="F32" s="105">
        <v>0.35</v>
      </c>
      <c r="G32" s="105">
        <v>0.2</v>
      </c>
      <c r="H32" s="105">
        <f t="shared" si="2"/>
        <v>1.2429999999999999</v>
      </c>
      <c r="I32" s="105">
        <f t="shared" si="4"/>
        <v>5.2</v>
      </c>
      <c r="J32" s="107">
        <f t="shared" si="3"/>
        <v>6.4635999999999996</v>
      </c>
    </row>
    <row r="33" spans="2:10" s="80" customFormat="1" ht="20.100000000000001" customHeight="1" x14ac:dyDescent="0.25">
      <c r="B33" s="416" t="s">
        <v>546</v>
      </c>
      <c r="C33" s="417"/>
      <c r="D33" s="105" t="str">
        <f t="shared" si="1"/>
        <v>CHAPA 24</v>
      </c>
      <c r="E33" s="105">
        <v>1.1299999999999999</v>
      </c>
      <c r="F33" s="105">
        <v>0.4</v>
      </c>
      <c r="G33" s="105">
        <v>0.25</v>
      </c>
      <c r="H33" s="105">
        <f t="shared" si="2"/>
        <v>1.4689999999999999</v>
      </c>
      <c r="I33" s="105">
        <f t="shared" si="4"/>
        <v>5.2</v>
      </c>
      <c r="J33" s="107">
        <f t="shared" si="3"/>
        <v>7.6387999999999998</v>
      </c>
    </row>
    <row r="34" spans="2:10" s="80" customFormat="1" ht="20.100000000000001" customHeight="1" x14ac:dyDescent="0.25">
      <c r="B34" s="416" t="s">
        <v>546</v>
      </c>
      <c r="C34" s="417"/>
      <c r="D34" s="105" t="str">
        <f t="shared" si="1"/>
        <v>CHAPA 24</v>
      </c>
      <c r="E34" s="105">
        <f>0.93+0.51+0.13</f>
        <v>1.5699999999999998</v>
      </c>
      <c r="F34" s="105">
        <v>0.4</v>
      </c>
      <c r="G34" s="105">
        <v>0.3</v>
      </c>
      <c r="H34" s="105">
        <f t="shared" si="2"/>
        <v>2.1979999999999995</v>
      </c>
      <c r="I34" s="105">
        <f t="shared" si="4"/>
        <v>5.2</v>
      </c>
      <c r="J34" s="107">
        <f t="shared" si="3"/>
        <v>11.429599999999997</v>
      </c>
    </row>
    <row r="35" spans="2:10" s="80" customFormat="1" ht="20.100000000000001" customHeight="1" x14ac:dyDescent="0.25">
      <c r="B35" s="416" t="s">
        <v>546</v>
      </c>
      <c r="C35" s="417"/>
      <c r="D35" s="105" t="str">
        <f t="shared" si="1"/>
        <v>CHAPA 26</v>
      </c>
      <c r="E35" s="105">
        <v>0.7</v>
      </c>
      <c r="F35" s="105">
        <v>0.28999999999999998</v>
      </c>
      <c r="G35" s="105">
        <v>0.28999999999999998</v>
      </c>
      <c r="H35" s="105">
        <f t="shared" si="2"/>
        <v>0.81199999999999994</v>
      </c>
      <c r="I35" s="105">
        <f t="shared" si="4"/>
        <v>4</v>
      </c>
      <c r="J35" s="107">
        <f t="shared" si="3"/>
        <v>3.2479999999999998</v>
      </c>
    </row>
    <row r="36" spans="2:10" s="80" customFormat="1" ht="20.100000000000001" customHeight="1" x14ac:dyDescent="0.25">
      <c r="B36" s="416" t="s">
        <v>546</v>
      </c>
      <c r="C36" s="417"/>
      <c r="D36" s="105" t="str">
        <f t="shared" si="1"/>
        <v>CHAPA 26</v>
      </c>
      <c r="E36" s="105">
        <v>0.52</v>
      </c>
      <c r="F36" s="105">
        <v>0.28999999999999998</v>
      </c>
      <c r="G36" s="105">
        <v>0.28999999999999998</v>
      </c>
      <c r="H36" s="105">
        <f t="shared" si="2"/>
        <v>0.60319999999999996</v>
      </c>
      <c r="I36" s="105">
        <f t="shared" si="4"/>
        <v>4</v>
      </c>
      <c r="J36" s="107">
        <f t="shared" si="3"/>
        <v>2.4127999999999998</v>
      </c>
    </row>
    <row r="37" spans="2:10" s="80" customFormat="1" ht="20.100000000000001" customHeight="1" x14ac:dyDescent="0.25">
      <c r="B37" s="416" t="s">
        <v>546</v>
      </c>
      <c r="C37" s="417"/>
      <c r="D37" s="105" t="str">
        <f t="shared" si="1"/>
        <v>CHAPA 24</v>
      </c>
      <c r="E37" s="105">
        <v>1</v>
      </c>
      <c r="F37" s="105">
        <v>0.35</v>
      </c>
      <c r="G37" s="105">
        <v>0.2</v>
      </c>
      <c r="H37" s="105">
        <f t="shared" si="2"/>
        <v>1.1000000000000001</v>
      </c>
      <c r="I37" s="105">
        <f t="shared" si="4"/>
        <v>5.2</v>
      </c>
      <c r="J37" s="107">
        <f t="shared" si="3"/>
        <v>5.7200000000000006</v>
      </c>
    </row>
    <row r="38" spans="2:10" s="80" customFormat="1" ht="20.100000000000001" customHeight="1" x14ac:dyDescent="0.25">
      <c r="B38" s="416" t="s">
        <v>546</v>
      </c>
      <c r="C38" s="417"/>
      <c r="D38" s="105" t="str">
        <f t="shared" si="1"/>
        <v>CHAPA 24</v>
      </c>
      <c r="E38" s="105">
        <v>1</v>
      </c>
      <c r="F38" s="105">
        <v>0.35</v>
      </c>
      <c r="G38" s="105">
        <v>0.2</v>
      </c>
      <c r="H38" s="105">
        <f t="shared" si="2"/>
        <v>1.1000000000000001</v>
      </c>
      <c r="I38" s="105">
        <f t="shared" si="4"/>
        <v>5.2</v>
      </c>
      <c r="J38" s="107">
        <f t="shared" si="3"/>
        <v>5.7200000000000006</v>
      </c>
    </row>
    <row r="39" spans="2:10" s="80" customFormat="1" ht="20.100000000000001" customHeight="1" x14ac:dyDescent="0.25">
      <c r="B39" s="416" t="s">
        <v>546</v>
      </c>
      <c r="C39" s="417"/>
      <c r="D39" s="105" t="str">
        <f t="shared" si="1"/>
        <v>CHAPA 24</v>
      </c>
      <c r="E39" s="105">
        <v>8.07</v>
      </c>
      <c r="F39" s="105">
        <v>0.45</v>
      </c>
      <c r="G39" s="105">
        <v>0.3</v>
      </c>
      <c r="H39" s="105">
        <f t="shared" si="2"/>
        <v>12.105</v>
      </c>
      <c r="I39" s="105">
        <f t="shared" si="4"/>
        <v>5.2</v>
      </c>
      <c r="J39" s="107">
        <f t="shared" si="3"/>
        <v>62.946000000000005</v>
      </c>
    </row>
    <row r="40" spans="2:10" s="80" customFormat="1" ht="20.100000000000001" customHeight="1" x14ac:dyDescent="0.25">
      <c r="B40" s="416" t="s">
        <v>546</v>
      </c>
      <c r="C40" s="417"/>
      <c r="D40" s="105" t="str">
        <f t="shared" si="1"/>
        <v>CHAPA 24</v>
      </c>
      <c r="E40" s="105">
        <v>3.62</v>
      </c>
      <c r="F40" s="105">
        <v>0.45</v>
      </c>
      <c r="G40" s="105">
        <v>0.3</v>
      </c>
      <c r="H40" s="105">
        <f t="shared" si="2"/>
        <v>5.43</v>
      </c>
      <c r="I40" s="105">
        <f t="shared" si="4"/>
        <v>5.2</v>
      </c>
      <c r="J40" s="107">
        <f t="shared" si="3"/>
        <v>28.236000000000001</v>
      </c>
    </row>
    <row r="41" spans="2:10" s="80" customFormat="1" ht="20.100000000000001" customHeight="1" x14ac:dyDescent="0.25">
      <c r="B41" s="416" t="s">
        <v>546</v>
      </c>
      <c r="C41" s="417"/>
      <c r="D41" s="105" t="str">
        <f t="shared" si="1"/>
        <v>CHAPA 24</v>
      </c>
      <c r="E41" s="105">
        <v>4.83</v>
      </c>
      <c r="F41" s="105">
        <v>0.45</v>
      </c>
      <c r="G41" s="105">
        <v>0.3</v>
      </c>
      <c r="H41" s="105">
        <f t="shared" si="2"/>
        <v>7.2450000000000001</v>
      </c>
      <c r="I41" s="105">
        <f t="shared" si="4"/>
        <v>5.2</v>
      </c>
      <c r="J41" s="107">
        <f t="shared" si="3"/>
        <v>37.673999999999999</v>
      </c>
    </row>
    <row r="42" spans="2:10" s="80" customFormat="1" ht="20.100000000000001" customHeight="1" x14ac:dyDescent="0.25">
      <c r="B42" s="416" t="s">
        <v>546</v>
      </c>
      <c r="C42" s="417"/>
      <c r="D42" s="105" t="str">
        <f t="shared" si="1"/>
        <v>CHAPA 24</v>
      </c>
      <c r="E42" s="105">
        <v>0.93</v>
      </c>
      <c r="F42" s="105">
        <v>0.45</v>
      </c>
      <c r="G42" s="105">
        <v>0.3</v>
      </c>
      <c r="H42" s="105">
        <f t="shared" si="2"/>
        <v>1.395</v>
      </c>
      <c r="I42" s="105">
        <f t="shared" si="4"/>
        <v>5.2</v>
      </c>
      <c r="J42" s="107">
        <f t="shared" si="3"/>
        <v>7.2540000000000004</v>
      </c>
    </row>
    <row r="43" spans="2:10" s="80" customFormat="1" ht="20.100000000000001" customHeight="1" x14ac:dyDescent="0.25">
      <c r="B43" s="416" t="s">
        <v>546</v>
      </c>
      <c r="C43" s="417"/>
      <c r="D43" s="105" t="str">
        <f t="shared" si="1"/>
        <v>CHAPA 24</v>
      </c>
      <c r="E43" s="105">
        <v>0.35</v>
      </c>
      <c r="F43" s="105">
        <v>0.32</v>
      </c>
      <c r="G43" s="105">
        <v>0.32</v>
      </c>
      <c r="H43" s="105">
        <f t="shared" si="2"/>
        <v>0.44799999999999995</v>
      </c>
      <c r="I43" s="105">
        <f t="shared" si="4"/>
        <v>5.2</v>
      </c>
      <c r="J43" s="107">
        <f t="shared" si="3"/>
        <v>2.3295999999999997</v>
      </c>
    </row>
    <row r="44" spans="2:10" s="80" customFormat="1" ht="20.100000000000001" customHeight="1" x14ac:dyDescent="0.25">
      <c r="B44" s="416" t="s">
        <v>546</v>
      </c>
      <c r="C44" s="417"/>
      <c r="D44" s="105" t="str">
        <f t="shared" si="1"/>
        <v>CHAPA 26</v>
      </c>
      <c r="E44" s="105">
        <v>0.2</v>
      </c>
      <c r="F44" s="105">
        <v>0.15</v>
      </c>
      <c r="G44" s="105">
        <v>0.15</v>
      </c>
      <c r="H44" s="105">
        <f t="shared" si="2"/>
        <v>0.12</v>
      </c>
      <c r="I44" s="105">
        <f t="shared" si="4"/>
        <v>4</v>
      </c>
      <c r="J44" s="107">
        <f t="shared" si="3"/>
        <v>0.48</v>
      </c>
    </row>
    <row r="45" spans="2:10" s="80" customFormat="1" ht="20.100000000000001" customHeight="1" x14ac:dyDescent="0.25">
      <c r="B45" s="416" t="s">
        <v>546</v>
      </c>
      <c r="C45" s="417"/>
      <c r="D45" s="105" t="str">
        <f t="shared" si="1"/>
        <v>CHAPA 26</v>
      </c>
      <c r="E45" s="105">
        <v>0.2</v>
      </c>
      <c r="F45" s="105">
        <v>0.15</v>
      </c>
      <c r="G45" s="105">
        <v>0.15</v>
      </c>
      <c r="H45" s="105">
        <f t="shared" si="2"/>
        <v>0.12</v>
      </c>
      <c r="I45" s="105">
        <f t="shared" si="4"/>
        <v>4</v>
      </c>
      <c r="J45" s="107">
        <f t="shared" si="3"/>
        <v>0.48</v>
      </c>
    </row>
    <row r="46" spans="2:10" s="80" customFormat="1" ht="20.100000000000001" customHeight="1" x14ac:dyDescent="0.25">
      <c r="B46" s="416" t="s">
        <v>546</v>
      </c>
      <c r="C46" s="417"/>
      <c r="D46" s="105" t="str">
        <f t="shared" si="1"/>
        <v>CHAPA 26</v>
      </c>
      <c r="E46" s="105">
        <v>0.2</v>
      </c>
      <c r="F46" s="105">
        <v>0.15</v>
      </c>
      <c r="G46" s="105">
        <v>0.15</v>
      </c>
      <c r="H46" s="105">
        <f t="shared" si="2"/>
        <v>0.12</v>
      </c>
      <c r="I46" s="105">
        <f t="shared" si="4"/>
        <v>4</v>
      </c>
      <c r="J46" s="107">
        <f t="shared" si="3"/>
        <v>0.48</v>
      </c>
    </row>
    <row r="47" spans="2:10" s="80" customFormat="1" ht="20.100000000000001" customHeight="1" x14ac:dyDescent="0.25">
      <c r="B47" s="416" t="s">
        <v>546</v>
      </c>
      <c r="C47" s="417"/>
      <c r="D47" s="105" t="str">
        <f t="shared" ref="D47:D48" si="5">IF(LARGE(F47:G47,1)&lt;=0.3,"CHAPA 26",
 IF(AND(LARGE(F47:G47,1)&gt;0.3,LARGE(F47:G47,1)&lt;=0.75),"CHAPA 24",
 IF(AND(LARGE(F47:G47,1)&gt;0.75,LARGE(F47:G47,1)&lt;=1.4),"CHAPA 22",
 IF(AND(LARGE(F47:G47,1)&gt;1.4,LARGE(F47:G47,1)&lt;=2.1),"CHAPA 20",
 "FORA DA FAIXA"))))</f>
        <v>CHAPA 26</v>
      </c>
      <c r="E47" s="105">
        <v>0.2</v>
      </c>
      <c r="F47" s="105">
        <v>0.15</v>
      </c>
      <c r="G47" s="105">
        <v>0.15</v>
      </c>
      <c r="H47" s="105">
        <f t="shared" ref="H47:H48" si="6">+(F47+G47)*2*E47</f>
        <v>0.12</v>
      </c>
      <c r="I47" s="105">
        <f t="shared" ref="I47:I48" si="7">IF(D47="CHAPA 20",7.6,IF(D47="CHAPA 22",6.4,IF(D47="CHAPA 24",5.2,IF(D47="CHAPA 26",4,0))))</f>
        <v>4</v>
      </c>
      <c r="J47" s="107">
        <f t="shared" ref="J47:J48" si="8">+H47*I47</f>
        <v>0.48</v>
      </c>
    </row>
    <row r="48" spans="2:10" s="80" customFormat="1" ht="20.100000000000001" customHeight="1" x14ac:dyDescent="0.25">
      <c r="B48" s="416" t="s">
        <v>546</v>
      </c>
      <c r="C48" s="417"/>
      <c r="D48" s="105" t="str">
        <f t="shared" si="5"/>
        <v>CHAPA 26</v>
      </c>
      <c r="E48" s="105">
        <v>0.2</v>
      </c>
      <c r="F48" s="105">
        <v>0.15</v>
      </c>
      <c r="G48" s="105">
        <v>0.15</v>
      </c>
      <c r="H48" s="105">
        <f t="shared" si="6"/>
        <v>0.12</v>
      </c>
      <c r="I48" s="105">
        <f t="shared" si="7"/>
        <v>4</v>
      </c>
      <c r="J48" s="107">
        <f t="shared" si="8"/>
        <v>0.48</v>
      </c>
    </row>
    <row r="49" spans="2:10" s="80" customFormat="1" ht="20.100000000000001" customHeight="1" x14ac:dyDescent="0.25">
      <c r="B49" s="416" t="s">
        <v>546</v>
      </c>
      <c r="C49" s="417"/>
      <c r="D49" s="105" t="str">
        <f t="shared" ref="D49:D67" si="9">IF(LARGE(F49:G49,1)&lt;=0.3,"CHAPA 26",
 IF(AND(LARGE(F49:G49,1)&gt;0.3,LARGE(F49:G49,1)&lt;=0.75),"CHAPA 24",
 IF(AND(LARGE(F49:G49,1)&gt;0.75,LARGE(F49:G49,1)&lt;=1.4),"CHAPA 22",
 IF(AND(LARGE(F49:G49,1)&gt;1.4,LARGE(F49:G49,1)&lt;=2.1),"CHAPA 20",
 "FORA DA FAIXA"))))</f>
        <v>CHAPA 26</v>
      </c>
      <c r="E49" s="105">
        <v>0.2</v>
      </c>
      <c r="F49" s="105">
        <v>0.15</v>
      </c>
      <c r="G49" s="105">
        <v>0.15</v>
      </c>
      <c r="H49" s="105">
        <f t="shared" ref="H49:H67" si="10">+(F49+G49)*2*E49</f>
        <v>0.12</v>
      </c>
      <c r="I49" s="105">
        <f t="shared" ref="I49:I67" si="11">IF(D49="CHAPA 20",7.6,IF(D49="CHAPA 22",6.4,IF(D49="CHAPA 24",5.2,IF(D49="CHAPA 26",4,0))))</f>
        <v>4</v>
      </c>
      <c r="J49" s="107">
        <f t="shared" ref="J49:J67" si="12">+H49*I49</f>
        <v>0.48</v>
      </c>
    </row>
    <row r="50" spans="2:10" s="80" customFormat="1" ht="20.100000000000001" customHeight="1" x14ac:dyDescent="0.25">
      <c r="B50" s="416" t="s">
        <v>546</v>
      </c>
      <c r="C50" s="417"/>
      <c r="D50" s="105" t="str">
        <f t="shared" si="9"/>
        <v>CHAPA 26</v>
      </c>
      <c r="E50" s="105">
        <v>0.2</v>
      </c>
      <c r="F50" s="105">
        <v>0.15</v>
      </c>
      <c r="G50" s="105">
        <v>0.15</v>
      </c>
      <c r="H50" s="105">
        <f t="shared" si="10"/>
        <v>0.12</v>
      </c>
      <c r="I50" s="105">
        <f t="shared" si="11"/>
        <v>4</v>
      </c>
      <c r="J50" s="107">
        <f t="shared" si="12"/>
        <v>0.48</v>
      </c>
    </row>
    <row r="51" spans="2:10" s="80" customFormat="1" ht="20.100000000000001" customHeight="1" x14ac:dyDescent="0.25">
      <c r="B51" s="416" t="s">
        <v>546</v>
      </c>
      <c r="C51" s="417"/>
      <c r="D51" s="105" t="str">
        <f t="shared" si="9"/>
        <v>CHAPA 26</v>
      </c>
      <c r="E51" s="105">
        <v>0.2</v>
      </c>
      <c r="F51" s="105">
        <v>0.15</v>
      </c>
      <c r="G51" s="105">
        <v>0.15</v>
      </c>
      <c r="H51" s="105">
        <f t="shared" si="10"/>
        <v>0.12</v>
      </c>
      <c r="I51" s="105">
        <f t="shared" si="11"/>
        <v>4</v>
      </c>
      <c r="J51" s="107">
        <f t="shared" si="12"/>
        <v>0.48</v>
      </c>
    </row>
    <row r="52" spans="2:10" s="80" customFormat="1" ht="20.100000000000001" customHeight="1" x14ac:dyDescent="0.25">
      <c r="B52" s="416" t="s">
        <v>546</v>
      </c>
      <c r="C52" s="417"/>
      <c r="D52" s="105" t="str">
        <f t="shared" si="9"/>
        <v>CHAPA 26</v>
      </c>
      <c r="E52" s="105">
        <v>0.2</v>
      </c>
      <c r="F52" s="105">
        <v>0.15</v>
      </c>
      <c r="G52" s="105">
        <v>0.15</v>
      </c>
      <c r="H52" s="105">
        <f t="shared" si="10"/>
        <v>0.12</v>
      </c>
      <c r="I52" s="105">
        <f t="shared" si="11"/>
        <v>4</v>
      </c>
      <c r="J52" s="107">
        <f t="shared" si="12"/>
        <v>0.48</v>
      </c>
    </row>
    <row r="53" spans="2:10" s="80" customFormat="1" ht="20.100000000000001" customHeight="1" x14ac:dyDescent="0.25">
      <c r="B53" s="416" t="s">
        <v>546</v>
      </c>
      <c r="C53" s="417"/>
      <c r="D53" s="105" t="str">
        <f t="shared" ref="D53:D63" si="13">IF(LARGE(F53:G53,1)&lt;=0.3,"CHAPA 26",
 IF(AND(LARGE(F53:G53,1)&gt;0.3,LARGE(F53:G53,1)&lt;=0.75),"CHAPA 24",
 IF(AND(LARGE(F53:G53,1)&gt;0.75,LARGE(F53:G53,1)&lt;=1.4),"CHAPA 22",
 IF(AND(LARGE(F53:G53,1)&gt;1.4,LARGE(F53:G53,1)&lt;=2.1),"CHAPA 20",
 "FORA DA FAIXA"))))</f>
        <v>CHAPA 26</v>
      </c>
      <c r="E53" s="105">
        <v>2.12</v>
      </c>
      <c r="F53" s="105">
        <v>0.2</v>
      </c>
      <c r="G53" s="105">
        <v>0.15</v>
      </c>
      <c r="H53" s="105">
        <f t="shared" ref="H53:H63" si="14">+(F53+G53)*2*E53</f>
        <v>1.484</v>
      </c>
      <c r="I53" s="105">
        <f t="shared" ref="I53:I63" si="15">IF(D53="CHAPA 20",7.6,IF(D53="CHAPA 22",6.4,IF(D53="CHAPA 24",5.2,IF(D53="CHAPA 26",4,0))))</f>
        <v>4</v>
      </c>
      <c r="J53" s="107">
        <f t="shared" ref="J53:J63" si="16">+H53*I53</f>
        <v>5.9359999999999999</v>
      </c>
    </row>
    <row r="54" spans="2:10" s="80" customFormat="1" ht="20.100000000000001" customHeight="1" x14ac:dyDescent="0.25">
      <c r="B54" s="416" t="s">
        <v>546</v>
      </c>
      <c r="C54" s="417"/>
      <c r="D54" s="105" t="str">
        <f t="shared" si="13"/>
        <v>CHAPA 26</v>
      </c>
      <c r="E54" s="105">
        <v>3.06</v>
      </c>
      <c r="F54" s="105">
        <v>0.2</v>
      </c>
      <c r="G54" s="105">
        <v>0.15</v>
      </c>
      <c r="H54" s="105">
        <f t="shared" si="14"/>
        <v>2.1419999999999999</v>
      </c>
      <c r="I54" s="105">
        <f t="shared" si="15"/>
        <v>4</v>
      </c>
      <c r="J54" s="107">
        <f t="shared" si="16"/>
        <v>8.5679999999999996</v>
      </c>
    </row>
    <row r="55" spans="2:10" s="80" customFormat="1" ht="20.100000000000001" customHeight="1" x14ac:dyDescent="0.25">
      <c r="B55" s="416" t="s">
        <v>546</v>
      </c>
      <c r="C55" s="417"/>
      <c r="D55" s="105" t="str">
        <f t="shared" si="13"/>
        <v>CHAPA 26</v>
      </c>
      <c r="E55" s="105">
        <v>2.98</v>
      </c>
      <c r="F55" s="105">
        <v>0.15</v>
      </c>
      <c r="G55" s="105">
        <v>0.2</v>
      </c>
      <c r="H55" s="105">
        <f t="shared" si="14"/>
        <v>2.0859999999999999</v>
      </c>
      <c r="I55" s="105">
        <f t="shared" si="15"/>
        <v>4</v>
      </c>
      <c r="J55" s="107">
        <f t="shared" si="16"/>
        <v>8.3439999999999994</v>
      </c>
    </row>
    <row r="56" spans="2:10" s="80" customFormat="1" ht="20.100000000000001" customHeight="1" x14ac:dyDescent="0.25">
      <c r="B56" s="416" t="s">
        <v>546</v>
      </c>
      <c r="C56" s="417"/>
      <c r="D56" s="105" t="str">
        <f t="shared" si="13"/>
        <v>CHAPA 26</v>
      </c>
      <c r="E56" s="105">
        <v>0.54</v>
      </c>
      <c r="F56" s="105">
        <v>0.2</v>
      </c>
      <c r="G56" s="105">
        <v>0.15</v>
      </c>
      <c r="H56" s="105">
        <f t="shared" si="14"/>
        <v>0.378</v>
      </c>
      <c r="I56" s="105">
        <f t="shared" si="15"/>
        <v>4</v>
      </c>
      <c r="J56" s="107">
        <f t="shared" si="16"/>
        <v>1.512</v>
      </c>
    </row>
    <row r="57" spans="2:10" s="80" customFormat="1" ht="20.100000000000001" customHeight="1" x14ac:dyDescent="0.25">
      <c r="B57" s="416" t="s">
        <v>546</v>
      </c>
      <c r="C57" s="417"/>
      <c r="D57" s="105" t="str">
        <f t="shared" si="13"/>
        <v>CHAPA 26</v>
      </c>
      <c r="E57" s="105">
        <v>0.49</v>
      </c>
      <c r="F57" s="105">
        <v>0.2</v>
      </c>
      <c r="G57" s="105">
        <v>0.15</v>
      </c>
      <c r="H57" s="105">
        <f t="shared" si="14"/>
        <v>0.34299999999999997</v>
      </c>
      <c r="I57" s="105">
        <f t="shared" si="15"/>
        <v>4</v>
      </c>
      <c r="J57" s="107">
        <f t="shared" si="16"/>
        <v>1.3719999999999999</v>
      </c>
    </row>
    <row r="58" spans="2:10" s="80" customFormat="1" ht="20.100000000000001" customHeight="1" x14ac:dyDescent="0.25">
      <c r="B58" s="416" t="s">
        <v>546</v>
      </c>
      <c r="C58" s="417"/>
      <c r="D58" s="105" t="str">
        <f t="shared" si="13"/>
        <v>CHAPA 26</v>
      </c>
      <c r="E58" s="105">
        <v>0.49</v>
      </c>
      <c r="F58" s="105">
        <v>0.2</v>
      </c>
      <c r="G58" s="105">
        <v>0.15</v>
      </c>
      <c r="H58" s="105">
        <f t="shared" si="14"/>
        <v>0.34299999999999997</v>
      </c>
      <c r="I58" s="105">
        <f t="shared" si="15"/>
        <v>4</v>
      </c>
      <c r="J58" s="107">
        <f t="shared" si="16"/>
        <v>1.3719999999999999</v>
      </c>
    </row>
    <row r="59" spans="2:10" s="80" customFormat="1" ht="20.100000000000001" customHeight="1" x14ac:dyDescent="0.25">
      <c r="B59" s="416" t="s">
        <v>546</v>
      </c>
      <c r="C59" s="417"/>
      <c r="D59" s="105" t="str">
        <f t="shared" si="13"/>
        <v>CHAPA 26</v>
      </c>
      <c r="E59" s="105">
        <v>0.77</v>
      </c>
      <c r="F59" s="105">
        <v>0.2</v>
      </c>
      <c r="G59" s="105">
        <v>0.15</v>
      </c>
      <c r="H59" s="105">
        <f t="shared" si="14"/>
        <v>0.53899999999999992</v>
      </c>
      <c r="I59" s="105">
        <f t="shared" si="15"/>
        <v>4</v>
      </c>
      <c r="J59" s="107">
        <f t="shared" si="16"/>
        <v>2.1559999999999997</v>
      </c>
    </row>
    <row r="60" spans="2:10" s="80" customFormat="1" ht="20.100000000000001" customHeight="1" x14ac:dyDescent="0.25">
      <c r="B60" s="416" t="s">
        <v>546</v>
      </c>
      <c r="C60" s="417"/>
      <c r="D60" s="105" t="str">
        <f t="shared" si="13"/>
        <v>CHAPA 26</v>
      </c>
      <c r="E60" s="105">
        <v>0.77</v>
      </c>
      <c r="F60" s="105">
        <v>0.2</v>
      </c>
      <c r="G60" s="105">
        <v>0.15</v>
      </c>
      <c r="H60" s="105">
        <f t="shared" si="14"/>
        <v>0.53899999999999992</v>
      </c>
      <c r="I60" s="105">
        <f t="shared" si="15"/>
        <v>4</v>
      </c>
      <c r="J60" s="107">
        <f t="shared" si="16"/>
        <v>2.1559999999999997</v>
      </c>
    </row>
    <row r="61" spans="2:10" s="80" customFormat="1" ht="20.100000000000001" customHeight="1" x14ac:dyDescent="0.25">
      <c r="B61" s="416" t="s">
        <v>546</v>
      </c>
      <c r="C61" s="417"/>
      <c r="D61" s="105" t="str">
        <f t="shared" si="13"/>
        <v>CHAPA 26</v>
      </c>
      <c r="E61" s="105">
        <v>0.77</v>
      </c>
      <c r="F61" s="105">
        <v>0.2</v>
      </c>
      <c r="G61" s="105">
        <v>0.15</v>
      </c>
      <c r="H61" s="105">
        <f t="shared" si="14"/>
        <v>0.53899999999999992</v>
      </c>
      <c r="I61" s="105">
        <f t="shared" si="15"/>
        <v>4</v>
      </c>
      <c r="J61" s="107">
        <f t="shared" si="16"/>
        <v>2.1559999999999997</v>
      </c>
    </row>
    <row r="62" spans="2:10" s="80" customFormat="1" ht="20.100000000000001" customHeight="1" x14ac:dyDescent="0.25">
      <c r="B62" s="416" t="s">
        <v>546</v>
      </c>
      <c r="C62" s="417"/>
      <c r="D62" s="105" t="str">
        <f t="shared" si="13"/>
        <v>CHAPA 26</v>
      </c>
      <c r="E62" s="105">
        <v>0.95</v>
      </c>
      <c r="F62" s="105">
        <v>0.2</v>
      </c>
      <c r="G62" s="105">
        <v>0.2</v>
      </c>
      <c r="H62" s="105">
        <f t="shared" si="14"/>
        <v>0.76</v>
      </c>
      <c r="I62" s="105">
        <f t="shared" si="15"/>
        <v>4</v>
      </c>
      <c r="J62" s="107">
        <f t="shared" si="16"/>
        <v>3.04</v>
      </c>
    </row>
    <row r="63" spans="2:10" s="80" customFormat="1" ht="20.100000000000001" customHeight="1" x14ac:dyDescent="0.25">
      <c r="B63" s="416" t="s">
        <v>546</v>
      </c>
      <c r="C63" s="417"/>
      <c r="D63" s="105" t="str">
        <f t="shared" si="13"/>
        <v>CHAPA 26</v>
      </c>
      <c r="E63" s="105">
        <v>2</v>
      </c>
      <c r="F63" s="105">
        <v>0.25</v>
      </c>
      <c r="G63" s="105">
        <v>0.2</v>
      </c>
      <c r="H63" s="105">
        <f t="shared" si="14"/>
        <v>1.8</v>
      </c>
      <c r="I63" s="105">
        <f t="shared" si="15"/>
        <v>4</v>
      </c>
      <c r="J63" s="107">
        <f t="shared" si="16"/>
        <v>7.2</v>
      </c>
    </row>
    <row r="64" spans="2:10" s="80" customFormat="1" ht="20.100000000000001" customHeight="1" x14ac:dyDescent="0.25">
      <c r="B64" s="416" t="s">
        <v>546</v>
      </c>
      <c r="C64" s="417"/>
      <c r="D64" s="105" t="str">
        <f t="shared" si="9"/>
        <v>CHAPA 26</v>
      </c>
      <c r="E64" s="105">
        <v>0.33</v>
      </c>
      <c r="F64" s="105">
        <v>0.25</v>
      </c>
      <c r="G64" s="105">
        <v>0.2</v>
      </c>
      <c r="H64" s="105">
        <f t="shared" si="10"/>
        <v>0.29700000000000004</v>
      </c>
      <c r="I64" s="105">
        <f t="shared" si="11"/>
        <v>4</v>
      </c>
      <c r="J64" s="107">
        <f t="shared" si="12"/>
        <v>1.1880000000000002</v>
      </c>
    </row>
    <row r="65" spans="2:10" s="80" customFormat="1" ht="20.100000000000001" customHeight="1" x14ac:dyDescent="0.25">
      <c r="B65" s="416" t="s">
        <v>546</v>
      </c>
      <c r="C65" s="417"/>
      <c r="D65" s="105" t="str">
        <f t="shared" si="9"/>
        <v>CHAPA 26</v>
      </c>
      <c r="E65" s="105">
        <v>1.47</v>
      </c>
      <c r="F65" s="105">
        <v>0.25</v>
      </c>
      <c r="G65" s="105">
        <v>0.25</v>
      </c>
      <c r="H65" s="105">
        <f t="shared" si="10"/>
        <v>1.47</v>
      </c>
      <c r="I65" s="105">
        <f t="shared" si="11"/>
        <v>4</v>
      </c>
      <c r="J65" s="107">
        <f t="shared" si="12"/>
        <v>5.88</v>
      </c>
    </row>
    <row r="66" spans="2:10" s="80" customFormat="1" ht="20.100000000000001" customHeight="1" x14ac:dyDescent="0.25">
      <c r="B66" s="416" t="s">
        <v>546</v>
      </c>
      <c r="C66" s="417"/>
      <c r="D66" s="105" t="str">
        <f t="shared" si="9"/>
        <v>CHAPA 26</v>
      </c>
      <c r="E66" s="105">
        <v>0.89</v>
      </c>
      <c r="F66" s="105">
        <v>0.2</v>
      </c>
      <c r="G66" s="105">
        <v>0.15</v>
      </c>
      <c r="H66" s="105">
        <f t="shared" si="10"/>
        <v>0.623</v>
      </c>
      <c r="I66" s="105">
        <f t="shared" si="11"/>
        <v>4</v>
      </c>
      <c r="J66" s="107">
        <f t="shared" si="12"/>
        <v>2.492</v>
      </c>
    </row>
    <row r="67" spans="2:10" s="80" customFormat="1" ht="20.100000000000001" customHeight="1" x14ac:dyDescent="0.25">
      <c r="B67" s="416" t="s">
        <v>546</v>
      </c>
      <c r="C67" s="417"/>
      <c r="D67" s="105" t="str">
        <f t="shared" si="9"/>
        <v>CHAPA 26</v>
      </c>
      <c r="E67" s="105">
        <v>0.86</v>
      </c>
      <c r="F67" s="105">
        <v>0.2</v>
      </c>
      <c r="G67" s="105">
        <v>0.15</v>
      </c>
      <c r="H67" s="105">
        <f t="shared" si="10"/>
        <v>0.60199999999999998</v>
      </c>
      <c r="I67" s="105">
        <f t="shared" si="11"/>
        <v>4</v>
      </c>
      <c r="J67" s="107">
        <f t="shared" si="12"/>
        <v>2.4079999999999999</v>
      </c>
    </row>
    <row r="68" spans="2:10" s="80" customFormat="1" ht="20.100000000000001" customHeight="1" thickBot="1" x14ac:dyDescent="0.3">
      <c r="B68" s="416" t="s">
        <v>546</v>
      </c>
      <c r="C68" s="417"/>
      <c r="D68" s="105" t="str">
        <f t="shared" si="1"/>
        <v>CHAPA 24</v>
      </c>
      <c r="E68" s="105">
        <v>0.7</v>
      </c>
      <c r="F68" s="105">
        <v>0.6</v>
      </c>
      <c r="G68" s="105">
        <v>0.3</v>
      </c>
      <c r="H68" s="105">
        <f t="shared" si="2"/>
        <v>1.2599999999999998</v>
      </c>
      <c r="I68" s="105">
        <f t="shared" si="4"/>
        <v>5.2</v>
      </c>
      <c r="J68" s="107">
        <f t="shared" si="3"/>
        <v>6.5519999999999987</v>
      </c>
    </row>
    <row r="69" spans="2:10" s="80" customFormat="1" ht="30" customHeight="1" thickBot="1" x14ac:dyDescent="0.3">
      <c r="B69" s="421" t="s">
        <v>142</v>
      </c>
      <c r="C69" s="422"/>
      <c r="D69" s="422"/>
      <c r="E69" s="422"/>
      <c r="F69" s="422"/>
      <c r="G69" s="422"/>
      <c r="H69" s="98">
        <f>SUM(H12:H68)</f>
        <v>82.924600000000055</v>
      </c>
      <c r="I69" s="98">
        <f>SUM(I12:I68)</f>
        <v>255.59999999999997</v>
      </c>
      <c r="J69" s="100">
        <f>SUM(J12:J68)</f>
        <v>384.04600000000028</v>
      </c>
    </row>
    <row r="70" spans="2:10" ht="14.25" thickBot="1" x14ac:dyDescent="0.3">
      <c r="J70" s="82"/>
    </row>
    <row r="71" spans="2:10" s="70" customFormat="1" ht="20.100000000000001" customHeight="1" x14ac:dyDescent="0.25">
      <c r="B71" s="290"/>
      <c r="C71" s="216"/>
      <c r="D71" s="602" t="s">
        <v>547</v>
      </c>
      <c r="E71" s="602"/>
      <c r="F71" s="602"/>
      <c r="G71" s="602"/>
      <c r="H71" s="291">
        <f>+SUMIFS($H$12:$H$68,$D$12:$D$68,"CHAPA 24")</f>
        <v>43.623000000000005</v>
      </c>
      <c r="I71" s="292"/>
      <c r="J71" s="291">
        <f>+SUMIFS($J$12:$J$68,$D$12:$D$68,"CHAPA 24")</f>
        <v>226.83959999999999</v>
      </c>
    </row>
    <row r="72" spans="2:10" s="70" customFormat="1" ht="20.100000000000001" customHeight="1" x14ac:dyDescent="0.25">
      <c r="B72" s="293"/>
      <c r="C72" s="217"/>
      <c r="D72" s="603" t="s">
        <v>548</v>
      </c>
      <c r="E72" s="603"/>
      <c r="F72" s="603"/>
      <c r="G72" s="603"/>
      <c r="H72" s="294">
        <f>+SUMIFS($H$12:$H$68,$D$12:$D$68,"CHAPA 26")</f>
        <v>39.301600000000001</v>
      </c>
      <c r="I72" s="295"/>
      <c r="J72" s="294">
        <f>+SUMIFS($J$12:$J$68,$D$12:$D$68,"CHAPA 26")</f>
        <v>157.2064</v>
      </c>
    </row>
    <row r="73" spans="2:10" s="70" customFormat="1" ht="20.100000000000001" customHeight="1" thickBot="1" x14ac:dyDescent="0.3">
      <c r="B73" s="296"/>
      <c r="C73" s="297"/>
      <c r="D73" s="601"/>
      <c r="E73" s="601"/>
      <c r="F73" s="601"/>
      <c r="G73" s="601"/>
      <c r="H73" s="298"/>
      <c r="I73" s="299"/>
      <c r="J73" s="298"/>
    </row>
    <row r="74" spans="2:10" x14ac:dyDescent="0.25">
      <c r="J74" s="82"/>
    </row>
    <row r="75" spans="2:10" x14ac:dyDescent="0.25">
      <c r="J75" s="82"/>
    </row>
    <row r="76" spans="2:10" x14ac:dyDescent="0.25">
      <c r="J76" s="82"/>
    </row>
    <row r="77" spans="2:10" x14ac:dyDescent="0.25">
      <c r="J77" s="82"/>
    </row>
    <row r="78" spans="2:10" x14ac:dyDescent="0.25">
      <c r="J78" s="82"/>
    </row>
    <row r="79" spans="2:10" x14ac:dyDescent="0.25">
      <c r="J79" s="82"/>
    </row>
  </sheetData>
  <mergeCells count="71">
    <mergeCell ref="G10:G11"/>
    <mergeCell ref="B17:C17"/>
    <mergeCell ref="B18:C18"/>
    <mergeCell ref="B1:K2"/>
    <mergeCell ref="B9:C11"/>
    <mergeCell ref="D9:D11"/>
    <mergeCell ref="E9:G9"/>
    <mergeCell ref="H9:H10"/>
    <mergeCell ref="I9:I10"/>
    <mergeCell ref="B14:C14"/>
    <mergeCell ref="B15:C15"/>
    <mergeCell ref="B16:C16"/>
    <mergeCell ref="B12:C12"/>
    <mergeCell ref="B13:C13"/>
    <mergeCell ref="J9:J10"/>
    <mergeCell ref="E10:E11"/>
    <mergeCell ref="F10:F11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6:C36"/>
    <mergeCell ref="D73:G73"/>
    <mergeCell ref="B49:C49"/>
    <mergeCell ref="B50:C50"/>
    <mergeCell ref="B51:C51"/>
    <mergeCell ref="B52:C52"/>
    <mergeCell ref="B64:C64"/>
    <mergeCell ref="B65:C65"/>
    <mergeCell ref="B66:C66"/>
    <mergeCell ref="B67:C67"/>
    <mergeCell ref="B53:C53"/>
    <mergeCell ref="B69:G69"/>
    <mergeCell ref="D71:G71"/>
    <mergeCell ref="D72:G72"/>
    <mergeCell ref="B68:C68"/>
    <mergeCell ref="B48:C48"/>
    <mergeCell ref="B31:C31"/>
    <mergeCell ref="B32:C32"/>
    <mergeCell ref="B33:C33"/>
    <mergeCell ref="B34:C34"/>
    <mergeCell ref="B35:C3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59:C5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  <colBreaks count="1" manualBreakCount="1">
    <brk id="11" max="33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B568E-EF86-4F9F-9954-5A1C5A42420D}">
  <sheetPr>
    <tabColor rgb="FF009999"/>
  </sheetPr>
  <dimension ref="B1:P66"/>
  <sheetViews>
    <sheetView showGridLines="0" view="pageBreakPreview" zoomScaleNormal="70" zoomScaleSheetLayoutView="100" workbookViewId="0">
      <selection activeCell="G7" sqref="G7:H7"/>
    </sheetView>
  </sheetViews>
  <sheetFormatPr defaultColWidth="9.140625" defaultRowHeight="13.5" x14ac:dyDescent="0.25"/>
  <cols>
    <col min="1" max="1" width="1.7109375" style="81" customWidth="1"/>
    <col min="2" max="2" width="13" style="81" customWidth="1"/>
    <col min="3" max="3" width="24.42578125" style="81" customWidth="1"/>
    <col min="4" max="8" width="21" style="81" customWidth="1"/>
    <col min="9" max="9" width="17" style="81" customWidth="1"/>
    <col min="10" max="10" width="17" style="83" customWidth="1"/>
    <col min="11" max="11" width="1.7109375" style="81" customWidth="1"/>
    <col min="12" max="12" width="9.140625" style="81" customWidth="1"/>
    <col min="13" max="16384" width="9.140625" style="81"/>
  </cols>
  <sheetData>
    <row r="1" spans="2:16" s="61" customFormat="1" ht="20.100000000000001" customHeight="1" x14ac:dyDescent="0.25">
      <c r="B1" s="360" t="s">
        <v>13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2:16" s="61" customFormat="1" ht="20.100000000000001" customHeight="1" x14ac:dyDescent="0.2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2:16" s="61" customFormat="1" ht="20.100000000000001" customHeight="1" x14ac:dyDescent="0.25"/>
    <row r="4" spans="2:16" s="5" customFormat="1" ht="20.100000000000001" customHeight="1" x14ac:dyDescent="0.25">
      <c r="B4" s="1" t="s">
        <v>19</v>
      </c>
      <c r="C4" s="2" t="str">
        <f>'[3]DADOS DA OBRA'!$B$13</f>
        <v>SECRETÁRIA DE ESTADO DE INFRAESTRUTURA (SEINFRA) - GOVERNO DO ESTADO DE GOIÁS</v>
      </c>
      <c r="F4" s="2"/>
      <c r="G4" s="2"/>
      <c r="I4" s="3" t="s">
        <v>20</v>
      </c>
      <c r="J4" s="4" t="str">
        <f>+'[3]DADOS DA OBRA'!$N$25</f>
        <v>03/11/2025</v>
      </c>
      <c r="M4" s="31"/>
      <c r="N4" s="31"/>
      <c r="O4" s="32"/>
      <c r="P4" s="32"/>
    </row>
    <row r="5" spans="2:16" s="5" customFormat="1" ht="20.100000000000001" customHeight="1" x14ac:dyDescent="0.25">
      <c r="B5" s="1" t="s">
        <v>39</v>
      </c>
      <c r="C5" s="2" t="str">
        <f>'[3]DADOS DA OBRA'!$B$16</f>
        <v>CONSTRUÇÃO DE ESCOLA DE ARTES BASILEU FRANÇA</v>
      </c>
      <c r="I5" s="3" t="s">
        <v>21</v>
      </c>
      <c r="J5" s="4" t="str">
        <f>'[3]DADOS DA OBRA'!$N$28</f>
        <v>00</v>
      </c>
    </row>
    <row r="6" spans="2:16" s="5" customFormat="1" ht="20.100000000000001" customHeight="1" x14ac:dyDescent="0.25">
      <c r="B6" s="1" t="s">
        <v>22</v>
      </c>
      <c r="C6" s="2" t="str">
        <f>+""&amp;'[3]DADOS DA OBRA'!$B$19&amp;", "&amp;'[3]DADOS DA OBRA'!$B$22&amp;", "&amp;'[3]DADOS DA OBRA'!$J$22&amp;", "&amp;'[3]DADOS DA OBRA'!$P$22</f>
        <v>AV. UNIVERSITÁRIA, N. 1750, ST. LESTE UNIVERSITÁRIO, GOIÂNIA, GO</v>
      </c>
    </row>
    <row r="7" spans="2:16" s="5" customFormat="1" ht="20.100000000000001" customHeight="1" x14ac:dyDescent="0.25">
      <c r="B7" s="1" t="s">
        <v>23</v>
      </c>
      <c r="C7" s="39" t="s">
        <v>541</v>
      </c>
      <c r="G7" s="3" t="s">
        <v>178</v>
      </c>
      <c r="H7" s="267" t="s">
        <v>381</v>
      </c>
      <c r="I7" s="3" t="s">
        <v>24</v>
      </c>
      <c r="J7" s="56" t="s">
        <v>218</v>
      </c>
    </row>
    <row r="8" spans="2:16" s="60" customFormat="1" ht="20.100000000000001" customHeight="1" thickBot="1" x14ac:dyDescent="0.3">
      <c r="B8" s="50"/>
      <c r="C8" s="51"/>
      <c r="D8" s="12"/>
      <c r="E8" s="9"/>
      <c r="F8" s="9"/>
      <c r="G8" s="9"/>
      <c r="H8" s="12"/>
      <c r="I8" s="12"/>
    </row>
    <row r="9" spans="2:16" s="80" customFormat="1" ht="20.100000000000001" customHeight="1" x14ac:dyDescent="0.25">
      <c r="B9" s="400" t="s">
        <v>124</v>
      </c>
      <c r="C9" s="401"/>
      <c r="D9" s="406" t="s">
        <v>542</v>
      </c>
      <c r="E9" s="411" t="s">
        <v>105</v>
      </c>
      <c r="F9" s="412"/>
      <c r="G9" s="413"/>
      <c r="H9" s="406" t="s">
        <v>15</v>
      </c>
      <c r="I9" s="409" t="s">
        <v>543</v>
      </c>
      <c r="J9" s="414" t="s">
        <v>544</v>
      </c>
    </row>
    <row r="10" spans="2:16" s="80" customFormat="1" ht="20.100000000000001" customHeight="1" x14ac:dyDescent="0.25">
      <c r="B10" s="402"/>
      <c r="C10" s="403"/>
      <c r="D10" s="407"/>
      <c r="E10" s="398" t="s">
        <v>143</v>
      </c>
      <c r="F10" s="398" t="s">
        <v>144</v>
      </c>
      <c r="G10" s="398" t="s">
        <v>145</v>
      </c>
      <c r="H10" s="604"/>
      <c r="I10" s="410"/>
      <c r="J10" s="415"/>
    </row>
    <row r="11" spans="2:16" s="80" customFormat="1" ht="20.100000000000001" customHeight="1" thickBot="1" x14ac:dyDescent="0.3">
      <c r="B11" s="404"/>
      <c r="C11" s="405"/>
      <c r="D11" s="408"/>
      <c r="E11" s="399"/>
      <c r="F11" s="399"/>
      <c r="G11" s="399"/>
      <c r="H11" s="91" t="s">
        <v>153</v>
      </c>
      <c r="I11" s="91" t="s">
        <v>545</v>
      </c>
      <c r="J11" s="101" t="s">
        <v>545</v>
      </c>
    </row>
    <row r="12" spans="2:16" s="80" customFormat="1" ht="20.100000000000001" customHeight="1" x14ac:dyDescent="0.25">
      <c r="B12" s="396" t="s">
        <v>546</v>
      </c>
      <c r="C12" s="397"/>
      <c r="D12" s="102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102">
        <v>0.26</v>
      </c>
      <c r="F12" s="102">
        <v>0.4</v>
      </c>
      <c r="G12" s="102">
        <v>0.15</v>
      </c>
      <c r="H12" s="102">
        <f>+(F12+G12)*2*E12</f>
        <v>0.28600000000000003</v>
      </c>
      <c r="I12" s="102">
        <f t="shared" ref="I12:I15" si="0">IF(D12="CHAPA 20",7.6,IF(D12="CHAPA 22",6.4,IF(D12="CHAPA 24",5.2,IF(D12="CHAPA 26",4,0))))</f>
        <v>5.2</v>
      </c>
      <c r="J12" s="104">
        <f>+H12*I12</f>
        <v>1.4872000000000003</v>
      </c>
    </row>
    <row r="13" spans="2:16" s="80" customFormat="1" ht="20.100000000000001" customHeight="1" x14ac:dyDescent="0.25">
      <c r="B13" s="416" t="s">
        <v>546</v>
      </c>
      <c r="C13" s="417"/>
      <c r="D13" s="105" t="str">
        <f t="shared" ref="D13:D55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24</v>
      </c>
      <c r="E13" s="105">
        <v>0.26</v>
      </c>
      <c r="F13" s="105">
        <v>0.4</v>
      </c>
      <c r="G13" s="105">
        <v>0.15</v>
      </c>
      <c r="H13" s="105">
        <f t="shared" ref="H13:H55" si="2">+(F13+G13)*2*E13</f>
        <v>0.28600000000000003</v>
      </c>
      <c r="I13" s="105">
        <f t="shared" si="0"/>
        <v>5.2</v>
      </c>
      <c r="J13" s="107">
        <f t="shared" ref="J13:J55" si="3">+H13*I13</f>
        <v>1.4872000000000003</v>
      </c>
    </row>
    <row r="14" spans="2:16" s="80" customFormat="1" ht="20.100000000000001" customHeight="1" x14ac:dyDescent="0.25">
      <c r="B14" s="416" t="s">
        <v>546</v>
      </c>
      <c r="C14" s="417"/>
      <c r="D14" s="105" t="str">
        <f t="shared" si="1"/>
        <v>CHAPA 24</v>
      </c>
      <c r="E14" s="105">
        <v>0.26</v>
      </c>
      <c r="F14" s="105">
        <v>0.4</v>
      </c>
      <c r="G14" s="105">
        <v>0.15</v>
      </c>
      <c r="H14" s="105">
        <f t="shared" si="2"/>
        <v>0.28600000000000003</v>
      </c>
      <c r="I14" s="105">
        <f t="shared" si="0"/>
        <v>5.2</v>
      </c>
      <c r="J14" s="107">
        <f t="shared" si="3"/>
        <v>1.4872000000000003</v>
      </c>
    </row>
    <row r="15" spans="2:16" s="80" customFormat="1" ht="20.100000000000001" customHeight="1" x14ac:dyDescent="0.25">
      <c r="B15" s="416" t="s">
        <v>546</v>
      </c>
      <c r="C15" s="417"/>
      <c r="D15" s="105" t="str">
        <f t="shared" si="1"/>
        <v>CHAPA 24</v>
      </c>
      <c r="E15" s="105">
        <v>0.26</v>
      </c>
      <c r="F15" s="105">
        <v>0.4</v>
      </c>
      <c r="G15" s="105">
        <v>0.15</v>
      </c>
      <c r="H15" s="105">
        <f t="shared" si="2"/>
        <v>0.28600000000000003</v>
      </c>
      <c r="I15" s="105">
        <f t="shared" si="0"/>
        <v>5.2</v>
      </c>
      <c r="J15" s="107">
        <f t="shared" si="3"/>
        <v>1.4872000000000003</v>
      </c>
    </row>
    <row r="16" spans="2:16" s="80" customFormat="1" ht="20.100000000000001" customHeight="1" x14ac:dyDescent="0.25">
      <c r="B16" s="416" t="s">
        <v>546</v>
      </c>
      <c r="C16" s="417"/>
      <c r="D16" s="105" t="str">
        <f t="shared" si="1"/>
        <v>CHAPA 24</v>
      </c>
      <c r="E16" s="105">
        <v>0.26</v>
      </c>
      <c r="F16" s="105">
        <v>0.4</v>
      </c>
      <c r="G16" s="105">
        <v>0.15</v>
      </c>
      <c r="H16" s="105">
        <f t="shared" si="2"/>
        <v>0.28600000000000003</v>
      </c>
      <c r="I16" s="105">
        <f>IF(D16="CHAPA 20",7.6,IF(D16="CHAPA 22",6.4,IF(D16="CHAPA 24",5.2,IF(D16="CHAPA 26",4,0))))</f>
        <v>5.2</v>
      </c>
      <c r="J16" s="107">
        <f t="shared" si="3"/>
        <v>1.4872000000000003</v>
      </c>
    </row>
    <row r="17" spans="2:10" s="80" customFormat="1" ht="20.100000000000001" customHeight="1" x14ac:dyDescent="0.25">
      <c r="B17" s="416" t="s">
        <v>546</v>
      </c>
      <c r="C17" s="417"/>
      <c r="D17" s="105" t="str">
        <f t="shared" si="1"/>
        <v>CHAPA 24</v>
      </c>
      <c r="E17" s="105">
        <v>0.26</v>
      </c>
      <c r="F17" s="105">
        <v>0.4</v>
      </c>
      <c r="G17" s="105">
        <v>0.15</v>
      </c>
      <c r="H17" s="105">
        <f t="shared" si="2"/>
        <v>0.28600000000000003</v>
      </c>
      <c r="I17" s="105">
        <f t="shared" ref="I17:I55" si="4">IF(D17="CHAPA 20",7.6,IF(D17="CHAPA 22",6.4,IF(D17="CHAPA 24",5.2,IF(D17="CHAPA 26",4,0))))</f>
        <v>5.2</v>
      </c>
      <c r="J17" s="107">
        <f t="shared" si="3"/>
        <v>1.4872000000000003</v>
      </c>
    </row>
    <row r="18" spans="2:10" s="80" customFormat="1" ht="20.100000000000001" customHeight="1" x14ac:dyDescent="0.25">
      <c r="B18" s="416" t="s">
        <v>546</v>
      </c>
      <c r="C18" s="417"/>
      <c r="D18" s="105" t="str">
        <f t="shared" si="1"/>
        <v>CHAPA 24</v>
      </c>
      <c r="E18" s="105">
        <v>0.79</v>
      </c>
      <c r="F18" s="105">
        <v>0.4</v>
      </c>
      <c r="G18" s="105">
        <v>0.15</v>
      </c>
      <c r="H18" s="105">
        <f t="shared" si="2"/>
        <v>0.86900000000000011</v>
      </c>
      <c r="I18" s="105">
        <f t="shared" si="4"/>
        <v>5.2</v>
      </c>
      <c r="J18" s="107">
        <f t="shared" si="3"/>
        <v>4.5188000000000006</v>
      </c>
    </row>
    <row r="19" spans="2:10" s="80" customFormat="1" ht="20.100000000000001" customHeight="1" x14ac:dyDescent="0.25">
      <c r="B19" s="416" t="s">
        <v>546</v>
      </c>
      <c r="C19" s="417"/>
      <c r="D19" s="105" t="str">
        <f t="shared" si="1"/>
        <v>CHAPA 24</v>
      </c>
      <c r="E19" s="105">
        <v>0.79</v>
      </c>
      <c r="F19" s="105">
        <v>0.4</v>
      </c>
      <c r="G19" s="105">
        <v>0.15</v>
      </c>
      <c r="H19" s="105">
        <f t="shared" si="2"/>
        <v>0.86900000000000011</v>
      </c>
      <c r="I19" s="105">
        <f t="shared" si="4"/>
        <v>5.2</v>
      </c>
      <c r="J19" s="107">
        <f t="shared" si="3"/>
        <v>4.5188000000000006</v>
      </c>
    </row>
    <row r="20" spans="2:10" s="80" customFormat="1" ht="20.100000000000001" customHeight="1" x14ac:dyDescent="0.25">
      <c r="B20" s="416" t="s">
        <v>546</v>
      </c>
      <c r="C20" s="417"/>
      <c r="D20" s="105" t="str">
        <f t="shared" si="1"/>
        <v>CHAPA 26</v>
      </c>
      <c r="E20" s="105">
        <v>5.41</v>
      </c>
      <c r="F20" s="105">
        <v>0.15</v>
      </c>
      <c r="G20" s="105">
        <v>0.2</v>
      </c>
      <c r="H20" s="105">
        <f t="shared" si="2"/>
        <v>3.7869999999999999</v>
      </c>
      <c r="I20" s="105">
        <f t="shared" si="4"/>
        <v>4</v>
      </c>
      <c r="J20" s="107">
        <f t="shared" si="3"/>
        <v>15.148</v>
      </c>
    </row>
    <row r="21" spans="2:10" s="80" customFormat="1" ht="20.100000000000001" customHeight="1" x14ac:dyDescent="0.25">
      <c r="B21" s="416" t="s">
        <v>546</v>
      </c>
      <c r="C21" s="417"/>
      <c r="D21" s="105" t="str">
        <f t="shared" si="1"/>
        <v>CHAPA 26</v>
      </c>
      <c r="E21" s="105">
        <v>4.46</v>
      </c>
      <c r="F21" s="105">
        <v>0.15</v>
      </c>
      <c r="G21" s="105">
        <v>0.2</v>
      </c>
      <c r="H21" s="105">
        <f t="shared" si="2"/>
        <v>3.1219999999999999</v>
      </c>
      <c r="I21" s="105">
        <f t="shared" si="4"/>
        <v>4</v>
      </c>
      <c r="J21" s="107">
        <f t="shared" si="3"/>
        <v>12.488</v>
      </c>
    </row>
    <row r="22" spans="2:10" s="80" customFormat="1" ht="20.100000000000001" customHeight="1" x14ac:dyDescent="0.25">
      <c r="B22" s="416" t="s">
        <v>546</v>
      </c>
      <c r="C22" s="417"/>
      <c r="D22" s="105" t="str">
        <f t="shared" si="1"/>
        <v>CHAPA 26</v>
      </c>
      <c r="E22" s="105">
        <v>6.05</v>
      </c>
      <c r="F22" s="105">
        <v>0.25</v>
      </c>
      <c r="G22" s="105">
        <v>0.2</v>
      </c>
      <c r="H22" s="105">
        <f t="shared" si="2"/>
        <v>5.4450000000000003</v>
      </c>
      <c r="I22" s="105">
        <f t="shared" si="4"/>
        <v>4</v>
      </c>
      <c r="J22" s="107">
        <f t="shared" si="3"/>
        <v>21.78</v>
      </c>
    </row>
    <row r="23" spans="2:10" s="80" customFormat="1" ht="20.100000000000001" customHeight="1" x14ac:dyDescent="0.25">
      <c r="B23" s="416" t="s">
        <v>546</v>
      </c>
      <c r="C23" s="417"/>
      <c r="D23" s="105" t="str">
        <f t="shared" si="1"/>
        <v>CHAPA 26</v>
      </c>
      <c r="E23" s="105">
        <v>6.08</v>
      </c>
      <c r="F23" s="105">
        <v>0.3</v>
      </c>
      <c r="G23" s="105">
        <v>0.25</v>
      </c>
      <c r="H23" s="105">
        <f t="shared" si="2"/>
        <v>6.6880000000000006</v>
      </c>
      <c r="I23" s="105">
        <f t="shared" si="4"/>
        <v>4</v>
      </c>
      <c r="J23" s="107">
        <f t="shared" si="3"/>
        <v>26.752000000000002</v>
      </c>
    </row>
    <row r="24" spans="2:10" s="80" customFormat="1" ht="20.100000000000001" customHeight="1" x14ac:dyDescent="0.25">
      <c r="B24" s="416" t="s">
        <v>546</v>
      </c>
      <c r="C24" s="417"/>
      <c r="D24" s="105" t="str">
        <f t="shared" si="1"/>
        <v>CHAPA 26</v>
      </c>
      <c r="E24" s="105">
        <v>3.15</v>
      </c>
      <c r="F24" s="105">
        <v>0.3</v>
      </c>
      <c r="G24" s="105">
        <v>0.3</v>
      </c>
      <c r="H24" s="105">
        <f t="shared" si="2"/>
        <v>3.78</v>
      </c>
      <c r="I24" s="105">
        <f t="shared" si="4"/>
        <v>4</v>
      </c>
      <c r="J24" s="107">
        <f t="shared" si="3"/>
        <v>15.12</v>
      </c>
    </row>
    <row r="25" spans="2:10" s="80" customFormat="1" ht="20.100000000000001" customHeight="1" x14ac:dyDescent="0.25">
      <c r="B25" s="416" t="s">
        <v>546</v>
      </c>
      <c r="C25" s="417"/>
      <c r="D25" s="105" t="str">
        <f t="shared" si="1"/>
        <v>CHAPA 24</v>
      </c>
      <c r="E25" s="105">
        <v>1.69</v>
      </c>
      <c r="F25" s="105">
        <v>0.35</v>
      </c>
      <c r="G25" s="105">
        <v>0.3</v>
      </c>
      <c r="H25" s="105">
        <f t="shared" si="2"/>
        <v>2.1969999999999996</v>
      </c>
      <c r="I25" s="105">
        <f t="shared" si="4"/>
        <v>5.2</v>
      </c>
      <c r="J25" s="107">
        <f t="shared" si="3"/>
        <v>11.424399999999999</v>
      </c>
    </row>
    <row r="26" spans="2:10" s="80" customFormat="1" ht="20.100000000000001" customHeight="1" x14ac:dyDescent="0.25">
      <c r="B26" s="416" t="s">
        <v>546</v>
      </c>
      <c r="C26" s="417"/>
      <c r="D26" s="105" t="str">
        <f t="shared" si="1"/>
        <v>CHAPA 24</v>
      </c>
      <c r="E26" s="105">
        <v>1.34</v>
      </c>
      <c r="F26" s="105">
        <v>0.35</v>
      </c>
      <c r="G26" s="105">
        <v>0.3</v>
      </c>
      <c r="H26" s="105">
        <f t="shared" si="2"/>
        <v>1.7419999999999998</v>
      </c>
      <c r="I26" s="105">
        <f t="shared" si="4"/>
        <v>5.2</v>
      </c>
      <c r="J26" s="107">
        <f t="shared" si="3"/>
        <v>9.0583999999999989</v>
      </c>
    </row>
    <row r="27" spans="2:10" s="80" customFormat="1" ht="20.100000000000001" customHeight="1" x14ac:dyDescent="0.25">
      <c r="B27" s="416" t="s">
        <v>546</v>
      </c>
      <c r="C27" s="417"/>
      <c r="D27" s="105" t="str">
        <f t="shared" si="1"/>
        <v>CHAPA 26</v>
      </c>
      <c r="E27" s="105">
        <v>0.62</v>
      </c>
      <c r="F27" s="105">
        <v>0.26</v>
      </c>
      <c r="G27" s="105">
        <v>0.26</v>
      </c>
      <c r="H27" s="105">
        <f t="shared" si="2"/>
        <v>0.64480000000000004</v>
      </c>
      <c r="I27" s="105">
        <f t="shared" si="4"/>
        <v>4</v>
      </c>
      <c r="J27" s="107">
        <f t="shared" si="3"/>
        <v>2.5792000000000002</v>
      </c>
    </row>
    <row r="28" spans="2:10" s="80" customFormat="1" ht="20.100000000000001" customHeight="1" x14ac:dyDescent="0.25">
      <c r="B28" s="416" t="s">
        <v>546</v>
      </c>
      <c r="C28" s="417"/>
      <c r="D28" s="105" t="str">
        <f t="shared" si="1"/>
        <v>CHAPA 26</v>
      </c>
      <c r="E28" s="105">
        <v>0.4</v>
      </c>
      <c r="F28" s="105">
        <v>0.26</v>
      </c>
      <c r="G28" s="105">
        <v>0.26</v>
      </c>
      <c r="H28" s="105">
        <f t="shared" si="2"/>
        <v>0.41600000000000004</v>
      </c>
      <c r="I28" s="105">
        <f t="shared" si="4"/>
        <v>4</v>
      </c>
      <c r="J28" s="107">
        <f t="shared" si="3"/>
        <v>1.6640000000000001</v>
      </c>
    </row>
    <row r="29" spans="2:10" s="80" customFormat="1" ht="20.100000000000001" customHeight="1" x14ac:dyDescent="0.25">
      <c r="B29" s="416" t="s">
        <v>546</v>
      </c>
      <c r="C29" s="417"/>
      <c r="D29" s="105" t="str">
        <f t="shared" si="1"/>
        <v>CHAPA 26</v>
      </c>
      <c r="E29" s="105">
        <v>0.2</v>
      </c>
      <c r="F29" s="105">
        <v>0.15</v>
      </c>
      <c r="G29" s="105">
        <v>0.15</v>
      </c>
      <c r="H29" s="105">
        <f t="shared" si="2"/>
        <v>0.12</v>
      </c>
      <c r="I29" s="105">
        <f t="shared" si="4"/>
        <v>4</v>
      </c>
      <c r="J29" s="107">
        <f t="shared" si="3"/>
        <v>0.48</v>
      </c>
    </row>
    <row r="30" spans="2:10" s="80" customFormat="1" ht="20.100000000000001" customHeight="1" x14ac:dyDescent="0.25">
      <c r="B30" s="416" t="s">
        <v>546</v>
      </c>
      <c r="C30" s="417"/>
      <c r="D30" s="105" t="str">
        <f t="shared" si="1"/>
        <v>CHAPA 26</v>
      </c>
      <c r="E30" s="105">
        <v>0.2</v>
      </c>
      <c r="F30" s="105">
        <v>0.15</v>
      </c>
      <c r="G30" s="105">
        <v>0.15</v>
      </c>
      <c r="H30" s="105">
        <f t="shared" si="2"/>
        <v>0.12</v>
      </c>
      <c r="I30" s="105">
        <f t="shared" si="4"/>
        <v>4</v>
      </c>
      <c r="J30" s="107">
        <f t="shared" si="3"/>
        <v>0.48</v>
      </c>
    </row>
    <row r="31" spans="2:10" s="80" customFormat="1" ht="20.100000000000001" customHeight="1" x14ac:dyDescent="0.25">
      <c r="B31" s="416" t="s">
        <v>546</v>
      </c>
      <c r="C31" s="417"/>
      <c r="D31" s="105" t="str">
        <f t="shared" si="1"/>
        <v>CHAPA 26</v>
      </c>
      <c r="E31" s="105">
        <v>0.2</v>
      </c>
      <c r="F31" s="105">
        <v>0.15</v>
      </c>
      <c r="G31" s="105">
        <v>0.15</v>
      </c>
      <c r="H31" s="105">
        <f t="shared" si="2"/>
        <v>0.12</v>
      </c>
      <c r="I31" s="105">
        <f t="shared" si="4"/>
        <v>4</v>
      </c>
      <c r="J31" s="107">
        <f t="shared" si="3"/>
        <v>0.48</v>
      </c>
    </row>
    <row r="32" spans="2:10" s="80" customFormat="1" ht="20.100000000000001" customHeight="1" x14ac:dyDescent="0.25">
      <c r="B32" s="416" t="s">
        <v>546</v>
      </c>
      <c r="C32" s="417"/>
      <c r="D32" s="105" t="str">
        <f t="shared" si="1"/>
        <v>CHAPA 26</v>
      </c>
      <c r="E32" s="105">
        <v>0.2</v>
      </c>
      <c r="F32" s="105">
        <v>0.15</v>
      </c>
      <c r="G32" s="105">
        <v>0.15</v>
      </c>
      <c r="H32" s="105">
        <f t="shared" si="2"/>
        <v>0.12</v>
      </c>
      <c r="I32" s="105">
        <f t="shared" si="4"/>
        <v>4</v>
      </c>
      <c r="J32" s="107">
        <f t="shared" si="3"/>
        <v>0.48</v>
      </c>
    </row>
    <row r="33" spans="2:10" s="80" customFormat="1" ht="20.100000000000001" customHeight="1" x14ac:dyDescent="0.25">
      <c r="B33" s="416" t="s">
        <v>546</v>
      </c>
      <c r="C33" s="417"/>
      <c r="D33" s="105" t="str">
        <f t="shared" si="1"/>
        <v>CHAPA 26</v>
      </c>
      <c r="E33" s="105">
        <v>0.2</v>
      </c>
      <c r="F33" s="105">
        <v>0.15</v>
      </c>
      <c r="G33" s="105">
        <v>0.15</v>
      </c>
      <c r="H33" s="105">
        <f t="shared" si="2"/>
        <v>0.12</v>
      </c>
      <c r="I33" s="105">
        <f t="shared" si="4"/>
        <v>4</v>
      </c>
      <c r="J33" s="107">
        <f t="shared" si="3"/>
        <v>0.48</v>
      </c>
    </row>
    <row r="34" spans="2:10" s="80" customFormat="1" ht="20.100000000000001" customHeight="1" x14ac:dyDescent="0.25">
      <c r="B34" s="416" t="s">
        <v>546</v>
      </c>
      <c r="C34" s="417"/>
      <c r="D34" s="105" t="str">
        <f t="shared" si="1"/>
        <v>CHAPA 26</v>
      </c>
      <c r="E34" s="105">
        <v>0.2</v>
      </c>
      <c r="F34" s="105">
        <v>0.15</v>
      </c>
      <c r="G34" s="105">
        <v>0.15</v>
      </c>
      <c r="H34" s="105">
        <f t="shared" si="2"/>
        <v>0.12</v>
      </c>
      <c r="I34" s="105">
        <f t="shared" si="4"/>
        <v>4</v>
      </c>
      <c r="J34" s="107">
        <f t="shared" si="3"/>
        <v>0.48</v>
      </c>
    </row>
    <row r="35" spans="2:10" s="80" customFormat="1" ht="20.100000000000001" customHeight="1" x14ac:dyDescent="0.25">
      <c r="B35" s="416" t="s">
        <v>546</v>
      </c>
      <c r="C35" s="417"/>
      <c r="D35" s="105" t="str">
        <f t="shared" si="1"/>
        <v>CHAPA 26</v>
      </c>
      <c r="E35" s="105">
        <v>0.2</v>
      </c>
      <c r="F35" s="105">
        <v>0.15</v>
      </c>
      <c r="G35" s="105">
        <v>0.15</v>
      </c>
      <c r="H35" s="105">
        <f t="shared" si="2"/>
        <v>0.12</v>
      </c>
      <c r="I35" s="105">
        <f t="shared" si="4"/>
        <v>4</v>
      </c>
      <c r="J35" s="107">
        <f t="shared" si="3"/>
        <v>0.48</v>
      </c>
    </row>
    <row r="36" spans="2:10" s="80" customFormat="1" ht="20.100000000000001" customHeight="1" x14ac:dyDescent="0.25">
      <c r="B36" s="416" t="s">
        <v>546</v>
      </c>
      <c r="C36" s="417"/>
      <c r="D36" s="105" t="str">
        <f t="shared" si="1"/>
        <v>CHAPA 26</v>
      </c>
      <c r="E36" s="105">
        <v>0.2</v>
      </c>
      <c r="F36" s="105">
        <v>0.15</v>
      </c>
      <c r="G36" s="105">
        <v>0.15</v>
      </c>
      <c r="H36" s="105">
        <f t="shared" si="2"/>
        <v>0.12</v>
      </c>
      <c r="I36" s="105">
        <f t="shared" si="4"/>
        <v>4</v>
      </c>
      <c r="J36" s="107">
        <f t="shared" si="3"/>
        <v>0.48</v>
      </c>
    </row>
    <row r="37" spans="2:10" s="80" customFormat="1" ht="20.100000000000001" customHeight="1" x14ac:dyDescent="0.25">
      <c r="B37" s="416" t="s">
        <v>546</v>
      </c>
      <c r="C37" s="417"/>
      <c r="D37" s="105" t="str">
        <f t="shared" si="1"/>
        <v>CHAPA 26</v>
      </c>
      <c r="E37" s="105">
        <v>4.6399999999999997</v>
      </c>
      <c r="F37" s="105">
        <v>0.2</v>
      </c>
      <c r="G37" s="105">
        <v>0.15</v>
      </c>
      <c r="H37" s="105">
        <f t="shared" si="2"/>
        <v>3.2479999999999998</v>
      </c>
      <c r="I37" s="105">
        <f t="shared" si="4"/>
        <v>4</v>
      </c>
      <c r="J37" s="107">
        <f t="shared" si="3"/>
        <v>12.991999999999999</v>
      </c>
    </row>
    <row r="38" spans="2:10" s="80" customFormat="1" ht="20.100000000000001" customHeight="1" x14ac:dyDescent="0.25">
      <c r="B38" s="416" t="s">
        <v>546</v>
      </c>
      <c r="C38" s="417"/>
      <c r="D38" s="105" t="str">
        <f t="shared" si="1"/>
        <v>CHAPA 26</v>
      </c>
      <c r="E38" s="105">
        <v>2.91</v>
      </c>
      <c r="F38" s="105">
        <v>0.15</v>
      </c>
      <c r="G38" s="105">
        <v>0.2</v>
      </c>
      <c r="H38" s="105">
        <f t="shared" si="2"/>
        <v>2.0369999999999999</v>
      </c>
      <c r="I38" s="105">
        <f t="shared" si="4"/>
        <v>4</v>
      </c>
      <c r="J38" s="107">
        <f t="shared" si="3"/>
        <v>8.1479999999999997</v>
      </c>
    </row>
    <row r="39" spans="2:10" s="80" customFormat="1" ht="20.100000000000001" customHeight="1" x14ac:dyDescent="0.25">
      <c r="B39" s="416" t="s">
        <v>546</v>
      </c>
      <c r="C39" s="417"/>
      <c r="D39" s="105" t="str">
        <f t="shared" si="1"/>
        <v>CHAPA 26</v>
      </c>
      <c r="E39" s="105">
        <v>0.71</v>
      </c>
      <c r="F39" s="105">
        <v>0.2</v>
      </c>
      <c r="G39" s="105">
        <v>0.15</v>
      </c>
      <c r="H39" s="105">
        <f t="shared" si="2"/>
        <v>0.49699999999999994</v>
      </c>
      <c r="I39" s="105">
        <f t="shared" si="4"/>
        <v>4</v>
      </c>
      <c r="J39" s="107">
        <f t="shared" si="3"/>
        <v>1.9879999999999998</v>
      </c>
    </row>
    <row r="40" spans="2:10" s="80" customFormat="1" ht="20.100000000000001" customHeight="1" x14ac:dyDescent="0.25">
      <c r="B40" s="416" t="s">
        <v>546</v>
      </c>
      <c r="C40" s="417"/>
      <c r="D40" s="105" t="str">
        <f t="shared" si="1"/>
        <v>CHAPA 26</v>
      </c>
      <c r="E40" s="105">
        <v>0.71</v>
      </c>
      <c r="F40" s="105">
        <v>0.2</v>
      </c>
      <c r="G40" s="105">
        <v>0.15</v>
      </c>
      <c r="H40" s="105">
        <f t="shared" si="2"/>
        <v>0.49699999999999994</v>
      </c>
      <c r="I40" s="105">
        <f t="shared" si="4"/>
        <v>4</v>
      </c>
      <c r="J40" s="107">
        <f t="shared" si="3"/>
        <v>1.9879999999999998</v>
      </c>
    </row>
    <row r="41" spans="2:10" s="80" customFormat="1" ht="20.100000000000001" customHeight="1" x14ac:dyDescent="0.25">
      <c r="B41" s="416" t="s">
        <v>546</v>
      </c>
      <c r="C41" s="417"/>
      <c r="D41" s="105" t="str">
        <f t="shared" si="1"/>
        <v>CHAPA 26</v>
      </c>
      <c r="E41" s="105">
        <v>0.71</v>
      </c>
      <c r="F41" s="105">
        <v>0.2</v>
      </c>
      <c r="G41" s="105">
        <v>0.15</v>
      </c>
      <c r="H41" s="105">
        <f t="shared" si="2"/>
        <v>0.49699999999999994</v>
      </c>
      <c r="I41" s="105">
        <f t="shared" si="4"/>
        <v>4</v>
      </c>
      <c r="J41" s="107">
        <f t="shared" si="3"/>
        <v>1.9879999999999998</v>
      </c>
    </row>
    <row r="42" spans="2:10" s="80" customFormat="1" ht="20.100000000000001" customHeight="1" x14ac:dyDescent="0.25">
      <c r="B42" s="416" t="s">
        <v>546</v>
      </c>
      <c r="C42" s="417"/>
      <c r="D42" s="105" t="str">
        <f t="shared" si="1"/>
        <v>CHAPA 26</v>
      </c>
      <c r="E42" s="105">
        <v>0.71</v>
      </c>
      <c r="F42" s="105">
        <v>0.2</v>
      </c>
      <c r="G42" s="105">
        <v>0.15</v>
      </c>
      <c r="H42" s="105">
        <f t="shared" si="2"/>
        <v>0.49699999999999994</v>
      </c>
      <c r="I42" s="105">
        <f t="shared" si="4"/>
        <v>4</v>
      </c>
      <c r="J42" s="107">
        <f t="shared" si="3"/>
        <v>1.9879999999999998</v>
      </c>
    </row>
    <row r="43" spans="2:10" s="80" customFormat="1" ht="20.100000000000001" customHeight="1" x14ac:dyDescent="0.25">
      <c r="B43" s="416" t="s">
        <v>546</v>
      </c>
      <c r="C43" s="417"/>
      <c r="D43" s="105" t="str">
        <f t="shared" si="1"/>
        <v>CHAPA 26</v>
      </c>
      <c r="E43" s="105">
        <v>0.71</v>
      </c>
      <c r="F43" s="105">
        <v>0.2</v>
      </c>
      <c r="G43" s="105">
        <v>0.15</v>
      </c>
      <c r="H43" s="105">
        <f t="shared" si="2"/>
        <v>0.49699999999999994</v>
      </c>
      <c r="I43" s="105">
        <f t="shared" si="4"/>
        <v>4</v>
      </c>
      <c r="J43" s="107">
        <f t="shared" si="3"/>
        <v>1.9879999999999998</v>
      </c>
    </row>
    <row r="44" spans="2:10" s="80" customFormat="1" ht="20.100000000000001" customHeight="1" x14ac:dyDescent="0.25">
      <c r="B44" s="416" t="s">
        <v>546</v>
      </c>
      <c r="C44" s="417"/>
      <c r="D44" s="105" t="str">
        <f t="shared" si="1"/>
        <v>CHAPA 26</v>
      </c>
      <c r="E44" s="105">
        <v>0.94</v>
      </c>
      <c r="F44" s="105">
        <v>0.15</v>
      </c>
      <c r="G44" s="105">
        <v>0.25</v>
      </c>
      <c r="H44" s="105">
        <f t="shared" si="2"/>
        <v>0.752</v>
      </c>
      <c r="I44" s="105">
        <f t="shared" si="4"/>
        <v>4</v>
      </c>
      <c r="J44" s="107">
        <f t="shared" si="3"/>
        <v>3.008</v>
      </c>
    </row>
    <row r="45" spans="2:10" s="80" customFormat="1" ht="20.100000000000001" customHeight="1" x14ac:dyDescent="0.25">
      <c r="B45" s="416" t="s">
        <v>546</v>
      </c>
      <c r="C45" s="417"/>
      <c r="D45" s="105" t="str">
        <f t="shared" si="1"/>
        <v>CHAPA 26</v>
      </c>
      <c r="E45" s="105">
        <v>0.18</v>
      </c>
      <c r="F45" s="105">
        <v>0.15</v>
      </c>
      <c r="G45" s="105">
        <v>0.25</v>
      </c>
      <c r="H45" s="105">
        <f t="shared" si="2"/>
        <v>0.14399999999999999</v>
      </c>
      <c r="I45" s="105">
        <f t="shared" si="4"/>
        <v>4</v>
      </c>
      <c r="J45" s="107">
        <f t="shared" si="3"/>
        <v>0.57599999999999996</v>
      </c>
    </row>
    <row r="46" spans="2:10" s="80" customFormat="1" ht="20.100000000000001" customHeight="1" x14ac:dyDescent="0.25">
      <c r="B46" s="416" t="s">
        <v>546</v>
      </c>
      <c r="C46" s="417"/>
      <c r="D46" s="105" t="str">
        <f t="shared" si="1"/>
        <v>CHAPA 26</v>
      </c>
      <c r="E46" s="105">
        <v>0.51</v>
      </c>
      <c r="F46" s="105">
        <v>0.2</v>
      </c>
      <c r="G46" s="105">
        <v>0.15</v>
      </c>
      <c r="H46" s="105">
        <f t="shared" si="2"/>
        <v>0.35699999999999998</v>
      </c>
      <c r="I46" s="105">
        <f t="shared" si="4"/>
        <v>4</v>
      </c>
      <c r="J46" s="107">
        <f t="shared" si="3"/>
        <v>1.4279999999999999</v>
      </c>
    </row>
    <row r="47" spans="2:10" s="80" customFormat="1" ht="20.100000000000001" customHeight="1" x14ac:dyDescent="0.25">
      <c r="B47" s="416" t="s">
        <v>546</v>
      </c>
      <c r="C47" s="417"/>
      <c r="D47" s="105" t="str">
        <f t="shared" si="1"/>
        <v>CHAPA 26</v>
      </c>
      <c r="E47" s="105">
        <v>0.54</v>
      </c>
      <c r="F47" s="105">
        <v>0.2</v>
      </c>
      <c r="G47" s="105">
        <v>0.15</v>
      </c>
      <c r="H47" s="105">
        <f t="shared" si="2"/>
        <v>0.378</v>
      </c>
      <c r="I47" s="105">
        <f t="shared" si="4"/>
        <v>4</v>
      </c>
      <c r="J47" s="107">
        <f t="shared" si="3"/>
        <v>1.512</v>
      </c>
    </row>
    <row r="48" spans="2:10" s="80" customFormat="1" ht="20.100000000000001" customHeight="1" x14ac:dyDescent="0.25">
      <c r="B48" s="416" t="s">
        <v>546</v>
      </c>
      <c r="C48" s="417"/>
      <c r="D48" s="105" t="str">
        <f t="shared" si="1"/>
        <v>CHAPA 26</v>
      </c>
      <c r="E48" s="105">
        <v>2.35</v>
      </c>
      <c r="F48" s="105">
        <v>0.15</v>
      </c>
      <c r="G48" s="105">
        <v>0.2</v>
      </c>
      <c r="H48" s="105">
        <f t="shared" si="2"/>
        <v>1.645</v>
      </c>
      <c r="I48" s="105">
        <f t="shared" si="4"/>
        <v>4</v>
      </c>
      <c r="J48" s="107">
        <f t="shared" si="3"/>
        <v>6.58</v>
      </c>
    </row>
    <row r="49" spans="2:10" s="80" customFormat="1" ht="20.100000000000001" customHeight="1" x14ac:dyDescent="0.25">
      <c r="B49" s="416" t="s">
        <v>546</v>
      </c>
      <c r="C49" s="417"/>
      <c r="D49" s="105" t="str">
        <f t="shared" si="1"/>
        <v>CHAPA 26</v>
      </c>
      <c r="E49" s="105">
        <v>0.18</v>
      </c>
      <c r="F49" s="105">
        <v>0.15</v>
      </c>
      <c r="G49" s="105">
        <v>0.2</v>
      </c>
      <c r="H49" s="105">
        <f t="shared" si="2"/>
        <v>0.126</v>
      </c>
      <c r="I49" s="105">
        <f t="shared" si="4"/>
        <v>4</v>
      </c>
      <c r="J49" s="107">
        <f t="shared" si="3"/>
        <v>0.504</v>
      </c>
    </row>
    <row r="50" spans="2:10" s="80" customFormat="1" ht="20.100000000000001" customHeight="1" x14ac:dyDescent="0.25">
      <c r="B50" s="416" t="s">
        <v>546</v>
      </c>
      <c r="C50" s="417"/>
      <c r="D50" s="105" t="str">
        <f t="shared" si="1"/>
        <v>CHAPA 26</v>
      </c>
      <c r="E50" s="105">
        <v>2.17</v>
      </c>
      <c r="F50" s="105">
        <v>0.25</v>
      </c>
      <c r="G50" s="105">
        <v>0.25</v>
      </c>
      <c r="H50" s="105">
        <f t="shared" si="2"/>
        <v>2.17</v>
      </c>
      <c r="I50" s="105">
        <f t="shared" si="4"/>
        <v>4</v>
      </c>
      <c r="J50" s="107">
        <f t="shared" si="3"/>
        <v>8.68</v>
      </c>
    </row>
    <row r="51" spans="2:10" s="80" customFormat="1" ht="20.100000000000001" customHeight="1" x14ac:dyDescent="0.25">
      <c r="B51" s="416" t="s">
        <v>546</v>
      </c>
      <c r="C51" s="417"/>
      <c r="D51" s="105" t="str">
        <f t="shared" si="1"/>
        <v>CHAPA 26</v>
      </c>
      <c r="E51" s="105">
        <v>0.94</v>
      </c>
      <c r="F51" s="105">
        <v>0.25</v>
      </c>
      <c r="G51" s="105">
        <v>0.25</v>
      </c>
      <c r="H51" s="105">
        <f t="shared" si="2"/>
        <v>0.94</v>
      </c>
      <c r="I51" s="105">
        <f t="shared" si="4"/>
        <v>4</v>
      </c>
      <c r="J51" s="107">
        <f t="shared" si="3"/>
        <v>3.76</v>
      </c>
    </row>
    <row r="52" spans="2:10" s="80" customFormat="1" ht="20.100000000000001" customHeight="1" x14ac:dyDescent="0.25">
      <c r="B52" s="416" t="s">
        <v>546</v>
      </c>
      <c r="C52" s="417"/>
      <c r="D52" s="105" t="str">
        <f t="shared" si="1"/>
        <v>CHAPA 24</v>
      </c>
      <c r="E52" s="105">
        <v>0.35</v>
      </c>
      <c r="F52" s="105">
        <v>0.6</v>
      </c>
      <c r="G52" s="105">
        <v>0.3</v>
      </c>
      <c r="H52" s="105">
        <f t="shared" si="2"/>
        <v>0.62999999999999989</v>
      </c>
      <c r="I52" s="105">
        <f t="shared" si="4"/>
        <v>5.2</v>
      </c>
      <c r="J52" s="107">
        <f t="shared" si="3"/>
        <v>3.2759999999999994</v>
      </c>
    </row>
    <row r="53" spans="2:10" s="80" customFormat="1" ht="20.100000000000001" customHeight="1" x14ac:dyDescent="0.25">
      <c r="B53" s="416" t="s">
        <v>546</v>
      </c>
      <c r="C53" s="417"/>
      <c r="D53" s="105" t="str">
        <f t="shared" si="1"/>
        <v>CHAPA 24</v>
      </c>
      <c r="E53" s="105">
        <v>0.77</v>
      </c>
      <c r="F53" s="105">
        <v>0.6</v>
      </c>
      <c r="G53" s="105">
        <v>0.3</v>
      </c>
      <c r="H53" s="105">
        <f t="shared" si="2"/>
        <v>1.3859999999999999</v>
      </c>
      <c r="I53" s="105">
        <f t="shared" si="4"/>
        <v>5.2</v>
      </c>
      <c r="J53" s="107">
        <f t="shared" si="3"/>
        <v>7.2071999999999994</v>
      </c>
    </row>
    <row r="54" spans="2:10" s="80" customFormat="1" ht="20.100000000000001" customHeight="1" x14ac:dyDescent="0.25">
      <c r="B54" s="416" t="s">
        <v>546</v>
      </c>
      <c r="C54" s="417"/>
      <c r="D54" s="105" t="str">
        <f t="shared" si="1"/>
        <v>CHAPA 26</v>
      </c>
      <c r="E54" s="105">
        <v>1.1399999999999999</v>
      </c>
      <c r="F54" s="105">
        <v>0.2</v>
      </c>
      <c r="G54" s="105">
        <v>0.15</v>
      </c>
      <c r="H54" s="105">
        <f t="shared" si="2"/>
        <v>0.79799999999999993</v>
      </c>
      <c r="I54" s="105">
        <f t="shared" si="4"/>
        <v>4</v>
      </c>
      <c r="J54" s="107">
        <f t="shared" si="3"/>
        <v>3.1919999999999997</v>
      </c>
    </row>
    <row r="55" spans="2:10" s="80" customFormat="1" ht="20.100000000000001" customHeight="1" thickBot="1" x14ac:dyDescent="0.3">
      <c r="B55" s="416" t="s">
        <v>546</v>
      </c>
      <c r="C55" s="417"/>
      <c r="D55" s="105" t="str">
        <f t="shared" si="1"/>
        <v>CHAPA 26</v>
      </c>
      <c r="E55" s="105">
        <v>1.88</v>
      </c>
      <c r="F55" s="105">
        <v>0.2</v>
      </c>
      <c r="G55" s="105">
        <v>0.15</v>
      </c>
      <c r="H55" s="105">
        <f t="shared" si="2"/>
        <v>1.3159999999999998</v>
      </c>
      <c r="I55" s="105">
        <f t="shared" si="4"/>
        <v>4</v>
      </c>
      <c r="J55" s="107">
        <f t="shared" si="3"/>
        <v>5.2639999999999993</v>
      </c>
    </row>
    <row r="56" spans="2:10" s="80" customFormat="1" ht="30" customHeight="1" thickBot="1" x14ac:dyDescent="0.3">
      <c r="B56" s="421" t="s">
        <v>142</v>
      </c>
      <c r="C56" s="422"/>
      <c r="D56" s="422"/>
      <c r="E56" s="422"/>
      <c r="F56" s="422"/>
      <c r="G56" s="422"/>
      <c r="H56" s="98">
        <f>SUM(H12:H55)</f>
        <v>50.647800000000011</v>
      </c>
      <c r="I56" s="98">
        <f>SUM(I12:I55)</f>
        <v>190.39999999999998</v>
      </c>
      <c r="J56" s="100">
        <f>SUM(J12:J55)</f>
        <v>213.88199999999995</v>
      </c>
    </row>
    <row r="57" spans="2:10" ht="14.25" thickBot="1" x14ac:dyDescent="0.3">
      <c r="J57" s="82"/>
    </row>
    <row r="58" spans="2:10" s="70" customFormat="1" ht="20.100000000000001" customHeight="1" x14ac:dyDescent="0.25">
      <c r="B58" s="290"/>
      <c r="C58" s="216"/>
      <c r="D58" s="602" t="s">
        <v>547</v>
      </c>
      <c r="E58" s="602"/>
      <c r="F58" s="602"/>
      <c r="G58" s="602"/>
      <c r="H58" s="291">
        <f>+SUMIFS($H$12:$H$55,$D$12:$D$55,"CHAPA 24")</f>
        <v>9.4089999999999989</v>
      </c>
      <c r="I58" s="292"/>
      <c r="J58" s="291">
        <f>+SUMIFS($J$12:$J$55,$D$12:$D$55,"CHAPA 24")</f>
        <v>48.9268</v>
      </c>
    </row>
    <row r="59" spans="2:10" s="70" customFormat="1" ht="20.100000000000001" customHeight="1" x14ac:dyDescent="0.25">
      <c r="B59" s="293"/>
      <c r="C59" s="217"/>
      <c r="D59" s="603" t="s">
        <v>548</v>
      </c>
      <c r="E59" s="603"/>
      <c r="F59" s="603"/>
      <c r="G59" s="603"/>
      <c r="H59" s="294">
        <f>+SUMIFS($H$12:$H$55,$D$12:$D$55,"CHAPA 26")</f>
        <v>41.238800000000019</v>
      </c>
      <c r="I59" s="295"/>
      <c r="J59" s="294">
        <f>+SUMIFS($J$12:$J$55,$D$12:$D$55,"CHAPA 26")</f>
        <v>164.95520000000008</v>
      </c>
    </row>
    <row r="60" spans="2:10" s="70" customFormat="1" ht="20.100000000000001" customHeight="1" thickBot="1" x14ac:dyDescent="0.3">
      <c r="B60" s="296"/>
      <c r="C60" s="297"/>
      <c r="D60" s="601"/>
      <c r="E60" s="601"/>
      <c r="F60" s="601"/>
      <c r="G60" s="601"/>
      <c r="H60" s="298"/>
      <c r="I60" s="299"/>
      <c r="J60" s="298"/>
    </row>
    <row r="61" spans="2:10" x14ac:dyDescent="0.25">
      <c r="J61" s="82"/>
    </row>
    <row r="62" spans="2:10" x14ac:dyDescent="0.25">
      <c r="J62" s="82"/>
    </row>
    <row r="63" spans="2:10" x14ac:dyDescent="0.25">
      <c r="J63" s="82"/>
    </row>
    <row r="64" spans="2:10" x14ac:dyDescent="0.25">
      <c r="J64" s="82"/>
    </row>
    <row r="65" spans="10:10" x14ac:dyDescent="0.25">
      <c r="J65" s="82"/>
    </row>
    <row r="66" spans="10:10" x14ac:dyDescent="0.25">
      <c r="J66" s="82"/>
    </row>
  </sheetData>
  <mergeCells count="58">
    <mergeCell ref="B17:C17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3:C5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D60:G60"/>
    <mergeCell ref="B56:G56"/>
    <mergeCell ref="D58:G58"/>
    <mergeCell ref="D59:G59"/>
    <mergeCell ref="B54:C54"/>
    <mergeCell ref="B55:C5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  <colBreaks count="1" manualBreakCount="1">
    <brk id="11" max="3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2156E2C64EAC4288D1C4C998CE28F9" ma:contentTypeVersion="0" ma:contentTypeDescription="Crie um novo documento." ma:contentTypeScope="" ma:versionID="2b6865b6910ca1b9a9fc223af4f1e86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e078010f886becc52d8153076464f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805243C-103E-46E3-8531-12C0F3956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1A0806-27C7-48D2-874B-E1231DFD03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FAE452-36B1-4419-AF9A-915F7049E0E6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34</vt:i4>
      </vt:variant>
      <vt:variant>
        <vt:lpstr>Intervalos Nomeados</vt:lpstr>
      </vt:variant>
      <vt:variant>
        <vt:i4>67</vt:i4>
      </vt:variant>
    </vt:vector>
  </HeadingPairs>
  <TitlesOfParts>
    <vt:vector size="101" baseType="lpstr">
      <vt:lpstr>DADOS DA OBRA</vt:lpstr>
      <vt:lpstr>RESUMO LEVTO</vt:lpstr>
      <vt:lpstr>BL2-MOV-TER-R00</vt:lpstr>
      <vt:lpstr>BL2-CON-EST-R00</vt:lpstr>
      <vt:lpstr>BL2-CON-LAJ-R00</vt:lpstr>
      <vt:lpstr>BL2-EST MET-R00</vt:lpstr>
      <vt:lpstr>BL2-ALV-TER-R00</vt:lpstr>
      <vt:lpstr>BL2-ALV-1 PAV-R00</vt:lpstr>
      <vt:lpstr>BL2-ALV-COB-R00</vt:lpstr>
      <vt:lpstr>BL2-ESQ-TER-R00</vt:lpstr>
      <vt:lpstr>BL2-ESQ-1 PAV-R00</vt:lpstr>
      <vt:lpstr>BL2-IMP-TER-R00</vt:lpstr>
      <vt:lpstr>BL2-IMP-1 PAV-R00</vt:lpstr>
      <vt:lpstr>BL2-IMP-COB-R00</vt:lpstr>
      <vt:lpstr>BL2-FOR-TER-R00</vt:lpstr>
      <vt:lpstr>BL2-FOR-1 PAV-R00</vt:lpstr>
      <vt:lpstr>BL2-REV-TER-R00</vt:lpstr>
      <vt:lpstr>BL2-REV-1 PAV-R00</vt:lpstr>
      <vt:lpstr>BL2-REV-FAC-R00</vt:lpstr>
      <vt:lpstr>BL2-PAV-TER-R00 </vt:lpstr>
      <vt:lpstr>BL2-PAV-1 PAV-R00 </vt:lpstr>
      <vt:lpstr>BL2-SAN-TER-R00</vt:lpstr>
      <vt:lpstr>BL2-SAN-1 PAV-R00</vt:lpstr>
      <vt:lpstr>BL2-BAN-TER-R00</vt:lpstr>
      <vt:lpstr>BL2-BAN-1 PAV-R00</vt:lpstr>
      <vt:lpstr>BL2-AGF-IND-R00</vt:lpstr>
      <vt:lpstr>BL2-ESG-IND-R00</vt:lpstr>
      <vt:lpstr>BL2-ELE-IND-R00</vt:lpstr>
      <vt:lpstr>BL2-LUM-IND-R00</vt:lpstr>
      <vt:lpstr>BL2-DADOS-IND-R00</vt:lpstr>
      <vt:lpstr>BL2-SPDA-IND-R00</vt:lpstr>
      <vt:lpstr>BL2-SDAI-IND-R00</vt:lpstr>
      <vt:lpstr>BL2-CLI-DUT-TER-R00</vt:lpstr>
      <vt:lpstr>BL2-CLI-DUT-1 PAV-R00</vt:lpstr>
      <vt:lpstr>'BL2-AGF-IND-R00'!Area_de_impressao</vt:lpstr>
      <vt:lpstr>'BL2-ALV-1 PAV-R00'!Area_de_impressao</vt:lpstr>
      <vt:lpstr>'BL2-ALV-COB-R00'!Area_de_impressao</vt:lpstr>
      <vt:lpstr>'BL2-ALV-TER-R00'!Area_de_impressao</vt:lpstr>
      <vt:lpstr>'BL2-BAN-1 PAV-R00'!Area_de_impressao</vt:lpstr>
      <vt:lpstr>'BL2-BAN-TER-R00'!Area_de_impressao</vt:lpstr>
      <vt:lpstr>'BL2-CLI-DUT-1 PAV-R00'!Area_de_impressao</vt:lpstr>
      <vt:lpstr>'BL2-CLI-DUT-TER-R00'!Area_de_impressao</vt:lpstr>
      <vt:lpstr>'BL2-CON-EST-R00'!Area_de_impressao</vt:lpstr>
      <vt:lpstr>'BL2-CON-LAJ-R00'!Area_de_impressao</vt:lpstr>
      <vt:lpstr>'BL2-DADOS-IND-R00'!Area_de_impressao</vt:lpstr>
      <vt:lpstr>'BL2-ELE-IND-R00'!Area_de_impressao</vt:lpstr>
      <vt:lpstr>'BL2-ESG-IND-R00'!Area_de_impressao</vt:lpstr>
      <vt:lpstr>'BL2-ESQ-1 PAV-R00'!Area_de_impressao</vt:lpstr>
      <vt:lpstr>'BL2-ESQ-TER-R00'!Area_de_impressao</vt:lpstr>
      <vt:lpstr>'BL2-EST MET-R00'!Area_de_impressao</vt:lpstr>
      <vt:lpstr>'BL2-FOR-1 PAV-R00'!Area_de_impressao</vt:lpstr>
      <vt:lpstr>'BL2-FOR-TER-R00'!Area_de_impressao</vt:lpstr>
      <vt:lpstr>'BL2-IMP-1 PAV-R00'!Area_de_impressao</vt:lpstr>
      <vt:lpstr>'BL2-IMP-COB-R00'!Area_de_impressao</vt:lpstr>
      <vt:lpstr>'BL2-IMP-TER-R00'!Area_de_impressao</vt:lpstr>
      <vt:lpstr>'BL2-LUM-IND-R00'!Area_de_impressao</vt:lpstr>
      <vt:lpstr>'BL2-MOV-TER-R00'!Area_de_impressao</vt:lpstr>
      <vt:lpstr>'BL2-PAV-1 PAV-R00 '!Area_de_impressao</vt:lpstr>
      <vt:lpstr>'BL2-PAV-TER-R00 '!Area_de_impressao</vt:lpstr>
      <vt:lpstr>'BL2-REV-1 PAV-R00'!Area_de_impressao</vt:lpstr>
      <vt:lpstr>'BL2-REV-FAC-R00'!Area_de_impressao</vt:lpstr>
      <vt:lpstr>'BL2-REV-TER-R00'!Area_de_impressao</vt:lpstr>
      <vt:lpstr>'BL2-SAN-1 PAV-R00'!Area_de_impressao</vt:lpstr>
      <vt:lpstr>'BL2-SAN-TER-R00'!Area_de_impressao</vt:lpstr>
      <vt:lpstr>'BL2-SDAI-IND-R00'!Area_de_impressao</vt:lpstr>
      <vt:lpstr>'BL2-SPDA-IND-R00'!Area_de_impressao</vt:lpstr>
      <vt:lpstr>'DADOS DA OBRA'!Area_de_impressao</vt:lpstr>
      <vt:lpstr>'RESUMO LEVTO'!Area_de_impressao</vt:lpstr>
      <vt:lpstr>'BL2-AGF-IND-R00'!Titulos_de_impressao</vt:lpstr>
      <vt:lpstr>'BL2-ALV-1 PAV-R00'!Titulos_de_impressao</vt:lpstr>
      <vt:lpstr>'BL2-ALV-COB-R00'!Titulos_de_impressao</vt:lpstr>
      <vt:lpstr>'BL2-ALV-TER-R00'!Titulos_de_impressao</vt:lpstr>
      <vt:lpstr>'BL2-BAN-1 PAV-R00'!Titulos_de_impressao</vt:lpstr>
      <vt:lpstr>'BL2-BAN-TER-R00'!Titulos_de_impressao</vt:lpstr>
      <vt:lpstr>'BL2-CLI-DUT-1 PAV-R00'!Titulos_de_impressao</vt:lpstr>
      <vt:lpstr>'BL2-CLI-DUT-TER-R00'!Titulos_de_impressao</vt:lpstr>
      <vt:lpstr>'BL2-CON-EST-R00'!Titulos_de_impressao</vt:lpstr>
      <vt:lpstr>'BL2-CON-LAJ-R00'!Titulos_de_impressao</vt:lpstr>
      <vt:lpstr>'BL2-DADOS-IND-R00'!Titulos_de_impressao</vt:lpstr>
      <vt:lpstr>'BL2-ELE-IND-R00'!Titulos_de_impressao</vt:lpstr>
      <vt:lpstr>'BL2-ESG-IND-R00'!Titulos_de_impressao</vt:lpstr>
      <vt:lpstr>'BL2-ESQ-1 PAV-R00'!Titulos_de_impressao</vt:lpstr>
      <vt:lpstr>'BL2-ESQ-TER-R00'!Titulos_de_impressao</vt:lpstr>
      <vt:lpstr>'BL2-EST MET-R00'!Titulos_de_impressao</vt:lpstr>
      <vt:lpstr>'BL2-FOR-1 PAV-R00'!Titulos_de_impressao</vt:lpstr>
      <vt:lpstr>'BL2-FOR-TER-R00'!Titulos_de_impressao</vt:lpstr>
      <vt:lpstr>'BL2-IMP-1 PAV-R00'!Titulos_de_impressao</vt:lpstr>
      <vt:lpstr>'BL2-IMP-COB-R00'!Titulos_de_impressao</vt:lpstr>
      <vt:lpstr>'BL2-IMP-TER-R00'!Titulos_de_impressao</vt:lpstr>
      <vt:lpstr>'BL2-LUM-IND-R00'!Titulos_de_impressao</vt:lpstr>
      <vt:lpstr>'BL2-MOV-TER-R00'!Titulos_de_impressao</vt:lpstr>
      <vt:lpstr>'BL2-PAV-1 PAV-R00 '!Titulos_de_impressao</vt:lpstr>
      <vt:lpstr>'BL2-PAV-TER-R00 '!Titulos_de_impressao</vt:lpstr>
      <vt:lpstr>'BL2-REV-1 PAV-R00'!Titulos_de_impressao</vt:lpstr>
      <vt:lpstr>'BL2-REV-FAC-R00'!Titulos_de_impressao</vt:lpstr>
      <vt:lpstr>'BL2-REV-TER-R00'!Titulos_de_impressao</vt:lpstr>
      <vt:lpstr>'BL2-SAN-1 PAV-R00'!Titulos_de_impressao</vt:lpstr>
      <vt:lpstr>'BL2-SAN-TER-R00'!Titulos_de_impressao</vt:lpstr>
      <vt:lpstr>'BL2-SDAI-IND-R00'!Titulos_de_impressao</vt:lpstr>
      <vt:lpstr>'BL2-SPDA-IND-R00'!Titulos_de_impressao</vt:lpstr>
      <vt:lpstr>'RESUMO LEVTO'!Titulos_de_impressao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Alves Silva</dc:creator>
  <cp:lastModifiedBy>THIAGO ALVES SILVA</cp:lastModifiedBy>
  <cp:lastPrinted>2025-11-09T21:00:53Z</cp:lastPrinted>
  <dcterms:created xsi:type="dcterms:W3CDTF">2012-03-26T12:45:23Z</dcterms:created>
  <dcterms:modified xsi:type="dcterms:W3CDTF">2026-02-02T02:12:07Z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0x010100AE2156E2C64EAC4288D1C4C998CE28F9</vt:lpwstr>
  </property>
</Properties>
</file>